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FR_WLD_2024_177\Reproducibility package\"/>
    </mc:Choice>
  </mc:AlternateContent>
  <xr:revisionPtr revIDLastSave="0" documentId="13_ncr:1_{E9E807ED-DAD7-4478-8C6A-88E76DC74D03}" xr6:coauthVersionLast="47" xr6:coauthVersionMax="47" xr10:uidLastSave="{00000000-0000-0000-0000-000000000000}"/>
  <bookViews>
    <workbookView xWindow="28680" yWindow="-120" windowWidth="29040" windowHeight="15720" activeTab="4" xr2:uid="{CD991A91-0400-493B-88BF-F4A8B082AFA8}"/>
  </bookViews>
  <sheets>
    <sheet name="Methane all scopes" sheetId="2" r:id="rId1"/>
    <sheet name="CO2 All Scopes" sheetId="3" r:id="rId2"/>
    <sheet name="N2O" sheetId="5" r:id="rId3"/>
    <sheet name="Exports 2019" sheetId="1" r:id="rId4"/>
    <sheet name="Summary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3" i="4" l="1"/>
  <c r="G130" i="4"/>
  <c r="AK12" i="4"/>
  <c r="AL12" i="4"/>
  <c r="AM12" i="4"/>
  <c r="AN12" i="4"/>
  <c r="AL13" i="4"/>
  <c r="AM13" i="4"/>
  <c r="AN13" i="4"/>
  <c r="AL14" i="4"/>
  <c r="AM14" i="4"/>
  <c r="AN14" i="4"/>
  <c r="AK13" i="4"/>
  <c r="AK14" i="4"/>
  <c r="AO13" i="4"/>
  <c r="AO14" i="4"/>
  <c r="AO12" i="4"/>
  <c r="G133" i="4"/>
  <c r="G132" i="4"/>
  <c r="G131" i="4"/>
  <c r="SZ2" i="5"/>
  <c r="E133" i="4"/>
  <c r="C133" i="4"/>
  <c r="SX48" i="5"/>
  <c r="SX48" i="3"/>
  <c r="TA46" i="5"/>
  <c r="SS46" i="5"/>
  <c r="SN46" i="5"/>
  <c r="SM46" i="5"/>
  <c r="SK46" i="5"/>
  <c r="SF46" i="5"/>
  <c r="SE46" i="5"/>
  <c r="SC46" i="5"/>
  <c r="RX46" i="5"/>
  <c r="RW46" i="5"/>
  <c r="RU46" i="5"/>
  <c r="RP46" i="5"/>
  <c r="RO46" i="5"/>
  <c r="RM46" i="5"/>
  <c r="RH46" i="5"/>
  <c r="RG46" i="5"/>
  <c r="RE46" i="5"/>
  <c r="QZ46" i="5"/>
  <c r="QY46" i="5"/>
  <c r="QW46" i="5"/>
  <c r="QR46" i="5"/>
  <c r="QQ46" i="5"/>
  <c r="QO46" i="5"/>
  <c r="QJ46" i="5"/>
  <c r="QI46" i="5"/>
  <c r="QG46" i="5"/>
  <c r="QB46" i="5"/>
  <c r="QA46" i="5"/>
  <c r="PY46" i="5"/>
  <c r="PT46" i="5"/>
  <c r="PS46" i="5"/>
  <c r="PQ46" i="5"/>
  <c r="PL46" i="5"/>
  <c r="PK46" i="5"/>
  <c r="PI46" i="5"/>
  <c r="PD46" i="5"/>
  <c r="PC46" i="5"/>
  <c r="PA46" i="5"/>
  <c r="OV46" i="5"/>
  <c r="OU46" i="5"/>
  <c r="OS46" i="5"/>
  <c r="ON46" i="5"/>
  <c r="OM46" i="5"/>
  <c r="OK46" i="5"/>
  <c r="OF46" i="5"/>
  <c r="OE46" i="5"/>
  <c r="OC46" i="5"/>
  <c r="ST46" i="5" s="1"/>
  <c r="TA45" i="5"/>
  <c r="SS45" i="5"/>
  <c r="SR45" i="5"/>
  <c r="SQ45" i="5"/>
  <c r="SP45" i="5"/>
  <c r="SN45" i="5"/>
  <c r="SM45" i="5"/>
  <c r="SK45" i="5"/>
  <c r="SJ45" i="5"/>
  <c r="SI45" i="5"/>
  <c r="SH45" i="5"/>
  <c r="SF45" i="5"/>
  <c r="SE45" i="5"/>
  <c r="SC45" i="5"/>
  <c r="SB45" i="5"/>
  <c r="SA45" i="5"/>
  <c r="RZ45" i="5"/>
  <c r="RX45" i="5"/>
  <c r="RW45" i="5"/>
  <c r="RU45" i="5"/>
  <c r="RT45" i="5"/>
  <c r="RS45" i="5"/>
  <c r="RR45" i="5"/>
  <c r="RP45" i="5"/>
  <c r="RO45" i="5"/>
  <c r="RM45" i="5"/>
  <c r="RL45" i="5"/>
  <c r="RK45" i="5"/>
  <c r="RJ45" i="5"/>
  <c r="RH45" i="5"/>
  <c r="RG45" i="5"/>
  <c r="RE45" i="5"/>
  <c r="RD45" i="5"/>
  <c r="RC45" i="5"/>
  <c r="RB45" i="5"/>
  <c r="QZ45" i="5"/>
  <c r="QY45" i="5"/>
  <c r="QW45" i="5"/>
  <c r="QV45" i="5"/>
  <c r="QU45" i="5"/>
  <c r="QT45" i="5"/>
  <c r="QR45" i="5"/>
  <c r="QQ45" i="5"/>
  <c r="QO45" i="5"/>
  <c r="QN45" i="5"/>
  <c r="QM45" i="5"/>
  <c r="QL45" i="5"/>
  <c r="QJ45" i="5"/>
  <c r="QI45" i="5"/>
  <c r="QG45" i="5"/>
  <c r="QF45" i="5"/>
  <c r="QE45" i="5"/>
  <c r="QD45" i="5"/>
  <c r="QB45" i="5"/>
  <c r="QA45" i="5"/>
  <c r="PY45" i="5"/>
  <c r="PX45" i="5"/>
  <c r="PW45" i="5"/>
  <c r="PV45" i="5"/>
  <c r="PT45" i="5"/>
  <c r="PS45" i="5"/>
  <c r="PQ45" i="5"/>
  <c r="PP45" i="5"/>
  <c r="PO45" i="5"/>
  <c r="PN45" i="5"/>
  <c r="PL45" i="5"/>
  <c r="PK45" i="5"/>
  <c r="PI45" i="5"/>
  <c r="PH45" i="5"/>
  <c r="PG45" i="5"/>
  <c r="PF45" i="5"/>
  <c r="PD45" i="5"/>
  <c r="PC45" i="5"/>
  <c r="PA45" i="5"/>
  <c r="OZ45" i="5"/>
  <c r="OY45" i="5"/>
  <c r="OX45" i="5"/>
  <c r="OV45" i="5"/>
  <c r="OU45" i="5"/>
  <c r="OS45" i="5"/>
  <c r="OR45" i="5"/>
  <c r="OQ45" i="5"/>
  <c r="OP45" i="5"/>
  <c r="ON45" i="5"/>
  <c r="OM45" i="5"/>
  <c r="OK45" i="5"/>
  <c r="OJ45" i="5"/>
  <c r="OI45" i="5"/>
  <c r="OH45" i="5"/>
  <c r="OF45" i="5"/>
  <c r="OE45" i="5"/>
  <c r="OC45" i="5"/>
  <c r="SO45" i="5" s="1"/>
  <c r="TA44" i="5"/>
  <c r="SC44" i="5"/>
  <c r="SB44" i="5"/>
  <c r="RK44" i="5"/>
  <c r="RJ44" i="5"/>
  <c r="QA44" i="5"/>
  <c r="PJ44" i="5"/>
  <c r="PI44" i="5"/>
  <c r="OT44" i="5"/>
  <c r="OS44" i="5"/>
  <c r="OC44" i="5"/>
  <c r="QR44" i="5" s="1"/>
  <c r="TA43" i="5"/>
  <c r="SI43" i="5"/>
  <c r="RV43" i="5"/>
  <c r="RS43" i="5"/>
  <c r="RF43" i="5"/>
  <c r="QM43" i="5"/>
  <c r="PW43" i="5"/>
  <c r="PJ43" i="5"/>
  <c r="PG43" i="5"/>
  <c r="OT43" i="5"/>
  <c r="OC43" i="5"/>
  <c r="SL43" i="5" s="1"/>
  <c r="TA42" i="5"/>
  <c r="SR42" i="5"/>
  <c r="SQ42" i="5"/>
  <c r="SN42" i="5"/>
  <c r="SM42" i="5"/>
  <c r="SJ42" i="5"/>
  <c r="SI42" i="5"/>
  <c r="SF42" i="5"/>
  <c r="SE42" i="5"/>
  <c r="SB42" i="5"/>
  <c r="SA42" i="5"/>
  <c r="RX42" i="5"/>
  <c r="RW42" i="5"/>
  <c r="RT42" i="5"/>
  <c r="RS42" i="5"/>
  <c r="RP42" i="5"/>
  <c r="RO42" i="5"/>
  <c r="RL42" i="5"/>
  <c r="RK42" i="5"/>
  <c r="RH42" i="5"/>
  <c r="RG42" i="5"/>
  <c r="RD42" i="5"/>
  <c r="RC42" i="5"/>
  <c r="QZ42" i="5"/>
  <c r="QY42" i="5"/>
  <c r="QV42" i="5"/>
  <c r="QU42" i="5"/>
  <c r="QR42" i="5"/>
  <c r="QQ42" i="5"/>
  <c r="QN42" i="5"/>
  <c r="QM42" i="5"/>
  <c r="QJ42" i="5"/>
  <c r="QI42" i="5"/>
  <c r="QF42" i="5"/>
  <c r="QE42" i="5"/>
  <c r="QB42" i="5"/>
  <c r="QA42" i="5"/>
  <c r="PX42" i="5"/>
  <c r="PW42" i="5"/>
  <c r="PT42" i="5"/>
  <c r="PS42" i="5"/>
  <c r="PP42" i="5"/>
  <c r="PO42" i="5"/>
  <c r="PL42" i="5"/>
  <c r="PK42" i="5"/>
  <c r="PH42" i="5"/>
  <c r="PG42" i="5"/>
  <c r="PD42" i="5"/>
  <c r="PC42" i="5"/>
  <c r="OZ42" i="5"/>
  <c r="OY42" i="5"/>
  <c r="OV42" i="5"/>
  <c r="OU42" i="5"/>
  <c r="OR42" i="5"/>
  <c r="OQ42" i="5"/>
  <c r="ON42" i="5"/>
  <c r="OM42" i="5"/>
  <c r="OJ42" i="5"/>
  <c r="OI42" i="5"/>
  <c r="OF42" i="5"/>
  <c r="OE42" i="5"/>
  <c r="OC42" i="5"/>
  <c r="ST42" i="5" s="1"/>
  <c r="TA41" i="5"/>
  <c r="SS41" i="5"/>
  <c r="SR41" i="5"/>
  <c r="SQ41" i="5"/>
  <c r="SO41" i="5"/>
  <c r="SN41" i="5"/>
  <c r="SK41" i="5"/>
  <c r="SJ41" i="5"/>
  <c r="SI41" i="5"/>
  <c r="SG41" i="5"/>
  <c r="SF41" i="5"/>
  <c r="SC41" i="5"/>
  <c r="SB41" i="5"/>
  <c r="SA41" i="5"/>
  <c r="RY41" i="5"/>
  <c r="RX41" i="5"/>
  <c r="RU41" i="5"/>
  <c r="RT41" i="5"/>
  <c r="RS41" i="5"/>
  <c r="RQ41" i="5"/>
  <c r="RP41" i="5"/>
  <c r="RM41" i="5"/>
  <c r="RL41" i="5"/>
  <c r="RK41" i="5"/>
  <c r="RI41" i="5"/>
  <c r="RH41" i="5"/>
  <c r="RE41" i="5"/>
  <c r="RD41" i="5"/>
  <c r="RC41" i="5"/>
  <c r="RA41" i="5"/>
  <c r="QZ41" i="5"/>
  <c r="QW41" i="5"/>
  <c r="QV41" i="5"/>
  <c r="QU41" i="5"/>
  <c r="QS41" i="5"/>
  <c r="QR41" i="5"/>
  <c r="QO41" i="5"/>
  <c r="QN41" i="5"/>
  <c r="QM41" i="5"/>
  <c r="QK41" i="5"/>
  <c r="QJ41" i="5"/>
  <c r="QG41" i="5"/>
  <c r="QF41" i="5"/>
  <c r="QE41" i="5"/>
  <c r="QC41" i="5"/>
  <c r="QB41" i="5"/>
  <c r="PY41" i="5"/>
  <c r="PX41" i="5"/>
  <c r="PW41" i="5"/>
  <c r="PU41" i="5"/>
  <c r="PT41" i="5"/>
  <c r="PQ41" i="5"/>
  <c r="PP41" i="5"/>
  <c r="PO41" i="5"/>
  <c r="PM41" i="5"/>
  <c r="PL41" i="5"/>
  <c r="PI41" i="5"/>
  <c r="PH41" i="5"/>
  <c r="PG41" i="5"/>
  <c r="PE41" i="5"/>
  <c r="PD41" i="5"/>
  <c r="PA41" i="5"/>
  <c r="OZ41" i="5"/>
  <c r="OY41" i="5"/>
  <c r="OW41" i="5"/>
  <c r="OV41" i="5"/>
  <c r="OS41" i="5"/>
  <c r="OR41" i="5"/>
  <c r="OQ41" i="5"/>
  <c r="OO41" i="5"/>
  <c r="ON41" i="5"/>
  <c r="OK41" i="5"/>
  <c r="OJ41" i="5"/>
  <c r="OI41" i="5"/>
  <c r="OG41" i="5"/>
  <c r="OF41" i="5"/>
  <c r="OC41" i="5"/>
  <c r="SP41" i="5" s="1"/>
  <c r="TA40" i="5"/>
  <c r="SS40" i="5"/>
  <c r="SN40" i="5"/>
  <c r="SL40" i="5"/>
  <c r="SK40" i="5"/>
  <c r="SH40" i="5"/>
  <c r="SC40" i="5"/>
  <c r="SA40" i="5"/>
  <c r="RZ40" i="5"/>
  <c r="RX40" i="5"/>
  <c r="RR40" i="5"/>
  <c r="RQ40" i="5"/>
  <c r="RP40" i="5"/>
  <c r="RM40" i="5"/>
  <c r="RH40" i="5"/>
  <c r="RF40" i="5"/>
  <c r="RE40" i="5"/>
  <c r="RB40" i="5"/>
  <c r="QW40" i="5"/>
  <c r="QU40" i="5"/>
  <c r="QT40" i="5"/>
  <c r="QR40" i="5"/>
  <c r="QL40" i="5"/>
  <c r="QK40" i="5"/>
  <c r="QJ40" i="5"/>
  <c r="QG40" i="5"/>
  <c r="QC40" i="5"/>
  <c r="QB40" i="5"/>
  <c r="QA40" i="5"/>
  <c r="PY40" i="5"/>
  <c r="PU40" i="5"/>
  <c r="PT40" i="5"/>
  <c r="PS40" i="5"/>
  <c r="PQ40" i="5"/>
  <c r="PM40" i="5"/>
  <c r="PL40" i="5"/>
  <c r="PK40" i="5"/>
  <c r="PI40" i="5"/>
  <c r="PE40" i="5"/>
  <c r="PD40" i="5"/>
  <c r="PC40" i="5"/>
  <c r="PA40" i="5"/>
  <c r="OW40" i="5"/>
  <c r="OV40" i="5"/>
  <c r="OU40" i="5"/>
  <c r="OS40" i="5"/>
  <c r="OO40" i="5"/>
  <c r="ON40" i="5"/>
  <c r="OM40" i="5"/>
  <c r="OK40" i="5"/>
  <c r="OG40" i="5"/>
  <c r="OF40" i="5"/>
  <c r="OE40" i="5"/>
  <c r="OC40" i="5"/>
  <c r="SQ40" i="5" s="1"/>
  <c r="TA39" i="5"/>
  <c r="SL39" i="5"/>
  <c r="SA39" i="5"/>
  <c r="RM39" i="5"/>
  <c r="RB39" i="5"/>
  <c r="QN39" i="5"/>
  <c r="PZ39" i="5"/>
  <c r="PO39" i="5"/>
  <c r="PA39" i="5"/>
  <c r="OP39" i="5"/>
  <c r="OC39" i="5"/>
  <c r="SP39" i="5" s="1"/>
  <c r="TA38" i="5"/>
  <c r="SQ38" i="5"/>
  <c r="SP38" i="5"/>
  <c r="SO38" i="5"/>
  <c r="SN38" i="5"/>
  <c r="SM38" i="5"/>
  <c r="SI38" i="5"/>
  <c r="SH38" i="5"/>
  <c r="SG38" i="5"/>
  <c r="SF38" i="5"/>
  <c r="SE38" i="5"/>
  <c r="SA38" i="5"/>
  <c r="RZ38" i="5"/>
  <c r="RY38" i="5"/>
  <c r="RX38" i="5"/>
  <c r="RW38" i="5"/>
  <c r="RS38" i="5"/>
  <c r="RR38" i="5"/>
  <c r="RQ38" i="5"/>
  <c r="RP38" i="5"/>
  <c r="RO38" i="5"/>
  <c r="RK38" i="5"/>
  <c r="RJ38" i="5"/>
  <c r="RI38" i="5"/>
  <c r="RH38" i="5"/>
  <c r="RG38" i="5"/>
  <c r="RC38" i="5"/>
  <c r="RB38" i="5"/>
  <c r="RA38" i="5"/>
  <c r="QZ38" i="5"/>
  <c r="QY38" i="5"/>
  <c r="QU38" i="5"/>
  <c r="QT38" i="5"/>
  <c r="QS38" i="5"/>
  <c r="QR38" i="5"/>
  <c r="QQ38" i="5"/>
  <c r="QM38" i="5"/>
  <c r="QL38" i="5"/>
  <c r="QK38" i="5"/>
  <c r="QJ38" i="5"/>
  <c r="QI38" i="5"/>
  <c r="QE38" i="5"/>
  <c r="QD38" i="5"/>
  <c r="QC38" i="5"/>
  <c r="QB38" i="5"/>
  <c r="QA38" i="5"/>
  <c r="PW38" i="5"/>
  <c r="PV38" i="5"/>
  <c r="PU38" i="5"/>
  <c r="PT38" i="5"/>
  <c r="PS38" i="5"/>
  <c r="PO38" i="5"/>
  <c r="PN38" i="5"/>
  <c r="PM38" i="5"/>
  <c r="PL38" i="5"/>
  <c r="PK38" i="5"/>
  <c r="PG38" i="5"/>
  <c r="PF38" i="5"/>
  <c r="PE38" i="5"/>
  <c r="PD38" i="5"/>
  <c r="PC38" i="5"/>
  <c r="OY38" i="5"/>
  <c r="OX38" i="5"/>
  <c r="OW38" i="5"/>
  <c r="OV38" i="5"/>
  <c r="OU38" i="5"/>
  <c r="OQ38" i="5"/>
  <c r="OP38" i="5"/>
  <c r="OO38" i="5"/>
  <c r="ON38" i="5"/>
  <c r="OM38" i="5"/>
  <c r="OI38" i="5"/>
  <c r="OH38" i="5"/>
  <c r="OG38" i="5"/>
  <c r="OF38" i="5"/>
  <c r="OE38" i="5"/>
  <c r="OC38" i="5"/>
  <c r="ST38" i="5" s="1"/>
  <c r="TA37" i="5"/>
  <c r="SN37" i="5"/>
  <c r="SL37" i="5"/>
  <c r="SD37" i="5"/>
  <c r="SB37" i="5"/>
  <c r="RT37" i="5"/>
  <c r="RP37" i="5"/>
  <c r="RH37" i="5"/>
  <c r="RF37" i="5"/>
  <c r="QX37" i="5"/>
  <c r="QV37" i="5"/>
  <c r="QN37" i="5"/>
  <c r="QJ37" i="5"/>
  <c r="QD37" i="5"/>
  <c r="QA37" i="5"/>
  <c r="PT37" i="5"/>
  <c r="PR37" i="5"/>
  <c r="PK37" i="5"/>
  <c r="PI37" i="5"/>
  <c r="PB37" i="5"/>
  <c r="OZ37" i="5"/>
  <c r="OS37" i="5"/>
  <c r="OQ37" i="5"/>
  <c r="OJ37" i="5"/>
  <c r="OH37" i="5"/>
  <c r="OC37" i="5"/>
  <c r="SR37" i="5" s="1"/>
  <c r="TA36" i="5"/>
  <c r="SS36" i="5"/>
  <c r="SR36" i="5"/>
  <c r="SQ36" i="5"/>
  <c r="SP36" i="5"/>
  <c r="SN36" i="5"/>
  <c r="SM36" i="5"/>
  <c r="SJ36" i="5"/>
  <c r="SI36" i="5"/>
  <c r="SH36" i="5"/>
  <c r="SG36" i="5"/>
  <c r="SE36" i="5"/>
  <c r="SC36" i="5"/>
  <c r="SA36" i="5"/>
  <c r="RZ36" i="5"/>
  <c r="RY36" i="5"/>
  <c r="RX36" i="5"/>
  <c r="RU36" i="5"/>
  <c r="RT36" i="5"/>
  <c r="RR36" i="5"/>
  <c r="RQ36" i="5"/>
  <c r="RP36" i="5"/>
  <c r="RO36" i="5"/>
  <c r="RL36" i="5"/>
  <c r="RK36" i="5"/>
  <c r="RI36" i="5"/>
  <c r="RH36" i="5"/>
  <c r="RG36" i="5"/>
  <c r="RE36" i="5"/>
  <c r="RC36" i="5"/>
  <c r="RB36" i="5"/>
  <c r="QZ36" i="5"/>
  <c r="QY36" i="5"/>
  <c r="QW36" i="5"/>
  <c r="QV36" i="5"/>
  <c r="QT36" i="5"/>
  <c r="QS36" i="5"/>
  <c r="QQ36" i="5"/>
  <c r="QO36" i="5"/>
  <c r="QN36" i="5"/>
  <c r="QM36" i="5"/>
  <c r="QK36" i="5"/>
  <c r="QJ36" i="5"/>
  <c r="QG36" i="5"/>
  <c r="QF36" i="5"/>
  <c r="QE36" i="5"/>
  <c r="QD36" i="5"/>
  <c r="QB36" i="5"/>
  <c r="QA36" i="5"/>
  <c r="PY36" i="5"/>
  <c r="PX36" i="5"/>
  <c r="PW36" i="5"/>
  <c r="PV36" i="5"/>
  <c r="PT36" i="5"/>
  <c r="PS36" i="5"/>
  <c r="PQ36" i="5"/>
  <c r="PP36" i="5"/>
  <c r="PO36" i="5"/>
  <c r="PN36" i="5"/>
  <c r="PL36" i="5"/>
  <c r="PK36" i="5"/>
  <c r="PI36" i="5"/>
  <c r="PH36" i="5"/>
  <c r="PG36" i="5"/>
  <c r="PF36" i="5"/>
  <c r="PD36" i="5"/>
  <c r="PC36" i="5"/>
  <c r="PA36" i="5"/>
  <c r="OZ36" i="5"/>
  <c r="OY36" i="5"/>
  <c r="OX36" i="5"/>
  <c r="OV36" i="5"/>
  <c r="OU36" i="5"/>
  <c r="OS36" i="5"/>
  <c r="OR36" i="5"/>
  <c r="OQ36" i="5"/>
  <c r="OP36" i="5"/>
  <c r="ON36" i="5"/>
  <c r="OM36" i="5"/>
  <c r="OK36" i="5"/>
  <c r="OJ36" i="5"/>
  <c r="OI36" i="5"/>
  <c r="OH36" i="5"/>
  <c r="OG36" i="5"/>
  <c r="OF36" i="5"/>
  <c r="OE36" i="5"/>
  <c r="OC36" i="5"/>
  <c r="TA35" i="5"/>
  <c r="SR35" i="5"/>
  <c r="SP35" i="5"/>
  <c r="SO35" i="5"/>
  <c r="SN35" i="5"/>
  <c r="SM35" i="5"/>
  <c r="SJ35" i="5"/>
  <c r="SH35" i="5"/>
  <c r="SG35" i="5"/>
  <c r="SF35" i="5"/>
  <c r="SE35" i="5"/>
  <c r="SB35" i="5"/>
  <c r="RZ35" i="5"/>
  <c r="RY35" i="5"/>
  <c r="RX35" i="5"/>
  <c r="RW35" i="5"/>
  <c r="RT35" i="5"/>
  <c r="RR35" i="5"/>
  <c r="RQ35" i="5"/>
  <c r="RP35" i="5"/>
  <c r="RO35" i="5"/>
  <c r="RL35" i="5"/>
  <c r="RJ35" i="5"/>
  <c r="RI35" i="5"/>
  <c r="RH35" i="5"/>
  <c r="RG35" i="5"/>
  <c r="RD35" i="5"/>
  <c r="RB35" i="5"/>
  <c r="RA35" i="5"/>
  <c r="QZ35" i="5"/>
  <c r="QY35" i="5"/>
  <c r="QV35" i="5"/>
  <c r="QT35" i="5"/>
  <c r="QS35" i="5"/>
  <c r="QR35" i="5"/>
  <c r="QQ35" i="5"/>
  <c r="QN35" i="5"/>
  <c r="QL35" i="5"/>
  <c r="QK35" i="5"/>
  <c r="QJ35" i="5"/>
  <c r="QI35" i="5"/>
  <c r="QF35" i="5"/>
  <c r="QD35" i="5"/>
  <c r="QC35" i="5"/>
  <c r="QB35" i="5"/>
  <c r="QA35" i="5"/>
  <c r="PX35" i="5"/>
  <c r="PV35" i="5"/>
  <c r="PU35" i="5"/>
  <c r="PT35" i="5"/>
  <c r="PS35" i="5"/>
  <c r="PP35" i="5"/>
  <c r="PN35" i="5"/>
  <c r="PM35" i="5"/>
  <c r="PL35" i="5"/>
  <c r="PK35" i="5"/>
  <c r="PH35" i="5"/>
  <c r="PF35" i="5"/>
  <c r="PE35" i="5"/>
  <c r="PD35" i="5"/>
  <c r="PC35" i="5"/>
  <c r="OZ35" i="5"/>
  <c r="OX35" i="5"/>
  <c r="OW35" i="5"/>
  <c r="OV35" i="5"/>
  <c r="OU35" i="5"/>
  <c r="OR35" i="5"/>
  <c r="OP35" i="5"/>
  <c r="OO35" i="5"/>
  <c r="ON35" i="5"/>
  <c r="OM35" i="5"/>
  <c r="OJ35" i="5"/>
  <c r="OH35" i="5"/>
  <c r="OG35" i="5"/>
  <c r="OF35" i="5"/>
  <c r="OE35" i="5"/>
  <c r="OC35" i="5"/>
  <c r="ST35" i="5" s="1"/>
  <c r="TA34" i="5"/>
  <c r="ST34" i="5"/>
  <c r="SM34" i="5"/>
  <c r="SL34" i="5"/>
  <c r="SJ34" i="5"/>
  <c r="SC34" i="5"/>
  <c r="SB34" i="5"/>
  <c r="RY34" i="5"/>
  <c r="RS34" i="5"/>
  <c r="RQ34" i="5"/>
  <c r="RN34" i="5"/>
  <c r="RG34" i="5"/>
  <c r="RF34" i="5"/>
  <c r="RD34" i="5"/>
  <c r="QW34" i="5"/>
  <c r="QV34" i="5"/>
  <c r="QS34" i="5"/>
  <c r="QM34" i="5"/>
  <c r="QK34" i="5"/>
  <c r="QH34" i="5"/>
  <c r="QA34" i="5"/>
  <c r="PZ34" i="5"/>
  <c r="PX34" i="5"/>
  <c r="PQ34" i="5"/>
  <c r="PP34" i="5"/>
  <c r="PM34" i="5"/>
  <c r="PG34" i="5"/>
  <c r="PE34" i="5"/>
  <c r="PB34" i="5"/>
  <c r="OU34" i="5"/>
  <c r="OT34" i="5"/>
  <c r="OR34" i="5"/>
  <c r="OK34" i="5"/>
  <c r="OJ34" i="5"/>
  <c r="OG34" i="5"/>
  <c r="OC34" i="5"/>
  <c r="SQ34" i="5" s="1"/>
  <c r="TA33" i="5"/>
  <c r="SD33" i="5"/>
  <c r="RI33" i="5"/>
  <c r="QM33" i="5"/>
  <c r="PR33" i="5"/>
  <c r="OW33" i="5"/>
  <c r="OC33" i="5"/>
  <c r="TA32" i="5"/>
  <c r="RK32" i="5"/>
  <c r="OF32" i="5"/>
  <c r="OC32" i="5"/>
  <c r="QP32" i="5" s="1"/>
  <c r="TA31" i="5"/>
  <c r="SS31" i="5"/>
  <c r="SR31" i="5"/>
  <c r="SP31" i="5"/>
  <c r="SN31" i="5"/>
  <c r="SK31" i="5"/>
  <c r="SJ31" i="5"/>
  <c r="SH31" i="5"/>
  <c r="SF31" i="5"/>
  <c r="SC31" i="5"/>
  <c r="SB31" i="5"/>
  <c r="RZ31" i="5"/>
  <c r="RX31" i="5"/>
  <c r="RU31" i="5"/>
  <c r="RT31" i="5"/>
  <c r="RR31" i="5"/>
  <c r="RP31" i="5"/>
  <c r="RM31" i="5"/>
  <c r="RL31" i="5"/>
  <c r="RJ31" i="5"/>
  <c r="RH31" i="5"/>
  <c r="RE31" i="5"/>
  <c r="RD31" i="5"/>
  <c r="RB31" i="5"/>
  <c r="QZ31" i="5"/>
  <c r="QW31" i="5"/>
  <c r="QV31" i="5"/>
  <c r="QT31" i="5"/>
  <c r="QR31" i="5"/>
  <c r="QO31" i="5"/>
  <c r="QN31" i="5"/>
  <c r="QL31" i="5"/>
  <c r="QJ31" i="5"/>
  <c r="QG31" i="5"/>
  <c r="QF31" i="5"/>
  <c r="QD31" i="5"/>
  <c r="QB31" i="5"/>
  <c r="PY31" i="5"/>
  <c r="PX31" i="5"/>
  <c r="PV31" i="5"/>
  <c r="PT31" i="5"/>
  <c r="PQ31" i="5"/>
  <c r="PP31" i="5"/>
  <c r="PN31" i="5"/>
  <c r="PL31" i="5"/>
  <c r="PI31" i="5"/>
  <c r="PH31" i="5"/>
  <c r="PF31" i="5"/>
  <c r="PD31" i="5"/>
  <c r="PA31" i="5"/>
  <c r="OZ31" i="5"/>
  <c r="OX31" i="5"/>
  <c r="OV31" i="5"/>
  <c r="OS31" i="5"/>
  <c r="OR31" i="5"/>
  <c r="OP31" i="5"/>
  <c r="ON31" i="5"/>
  <c r="OK31" i="5"/>
  <c r="OJ31" i="5"/>
  <c r="OH31" i="5"/>
  <c r="OF31" i="5"/>
  <c r="OC31" i="5"/>
  <c r="SQ31" i="5" s="1"/>
  <c r="TA30" i="5"/>
  <c r="SS30" i="5"/>
  <c r="SQ30" i="5"/>
  <c r="SP30" i="5"/>
  <c r="SO30" i="5"/>
  <c r="SM30" i="5"/>
  <c r="SK30" i="5"/>
  <c r="SI30" i="5"/>
  <c r="SH30" i="5"/>
  <c r="SG30" i="5"/>
  <c r="SE30" i="5"/>
  <c r="SC30" i="5"/>
  <c r="SA30" i="5"/>
  <c r="RZ30" i="5"/>
  <c r="RY30" i="5"/>
  <c r="RW30" i="5"/>
  <c r="RU30" i="5"/>
  <c r="RS30" i="5"/>
  <c r="RR30" i="5"/>
  <c r="RQ30" i="5"/>
  <c r="RO30" i="5"/>
  <c r="RM30" i="5"/>
  <c r="RK30" i="5"/>
  <c r="RJ30" i="5"/>
  <c r="RI30" i="5"/>
  <c r="RG30" i="5"/>
  <c r="RE30" i="5"/>
  <c r="RC30" i="5"/>
  <c r="RB30" i="5"/>
  <c r="RA30" i="5"/>
  <c r="QY30" i="5"/>
  <c r="QW30" i="5"/>
  <c r="QU30" i="5"/>
  <c r="QT30" i="5"/>
  <c r="QS30" i="5"/>
  <c r="QQ30" i="5"/>
  <c r="QO30" i="5"/>
  <c r="QM30" i="5"/>
  <c r="QL30" i="5"/>
  <c r="QK30" i="5"/>
  <c r="QI30" i="5"/>
  <c r="QG30" i="5"/>
  <c r="QE30" i="5"/>
  <c r="QD30" i="5"/>
  <c r="QC30" i="5"/>
  <c r="QA30" i="5"/>
  <c r="PY30" i="5"/>
  <c r="PW30" i="5"/>
  <c r="PV30" i="5"/>
  <c r="PU30" i="5"/>
  <c r="PS30" i="5"/>
  <c r="PQ30" i="5"/>
  <c r="PO30" i="5"/>
  <c r="PN30" i="5"/>
  <c r="PM30" i="5"/>
  <c r="PK30" i="5"/>
  <c r="PI30" i="5"/>
  <c r="PG30" i="5"/>
  <c r="PF30" i="5"/>
  <c r="PE30" i="5"/>
  <c r="PC30" i="5"/>
  <c r="PA30" i="5"/>
  <c r="OY30" i="5"/>
  <c r="OX30" i="5"/>
  <c r="OW30" i="5"/>
  <c r="OU30" i="5"/>
  <c r="OS30" i="5"/>
  <c r="OQ30" i="5"/>
  <c r="OP30" i="5"/>
  <c r="OO30" i="5"/>
  <c r="OM30" i="5"/>
  <c r="OK30" i="5"/>
  <c r="OI30" i="5"/>
  <c r="OH30" i="5"/>
  <c r="OG30" i="5"/>
  <c r="OE30" i="5"/>
  <c r="OC30" i="5"/>
  <c r="SN30" i="5" s="1"/>
  <c r="TA29" i="5"/>
  <c r="SN29" i="5"/>
  <c r="SM29" i="5"/>
  <c r="SL29" i="5"/>
  <c r="SD29" i="5"/>
  <c r="SB29" i="5"/>
  <c r="SA29" i="5"/>
  <c r="RS29" i="5"/>
  <c r="RR29" i="5"/>
  <c r="RP29" i="5"/>
  <c r="RH29" i="5"/>
  <c r="RG29" i="5"/>
  <c r="RF29" i="5"/>
  <c r="QX29" i="5"/>
  <c r="QV29" i="5"/>
  <c r="QU29" i="5"/>
  <c r="QM29" i="5"/>
  <c r="QL29" i="5"/>
  <c r="QJ29" i="5"/>
  <c r="QB29" i="5"/>
  <c r="QA29" i="5"/>
  <c r="PZ29" i="5"/>
  <c r="PR29" i="5"/>
  <c r="PP29" i="5"/>
  <c r="PO29" i="5"/>
  <c r="PG29" i="5"/>
  <c r="PF29" i="5"/>
  <c r="PD29" i="5"/>
  <c r="OV29" i="5"/>
  <c r="OU29" i="5"/>
  <c r="OT29" i="5"/>
  <c r="OL29" i="5"/>
  <c r="OJ29" i="5"/>
  <c r="OI29" i="5"/>
  <c r="OC29" i="5"/>
  <c r="SP29" i="5" s="1"/>
  <c r="TA28" i="5"/>
  <c r="OC28" i="5"/>
  <c r="QP28" i="5" s="1"/>
  <c r="TA27" i="5"/>
  <c r="SS27" i="5"/>
  <c r="SI27" i="5"/>
  <c r="SH27" i="5"/>
  <c r="SC27" i="5"/>
  <c r="RS27" i="5"/>
  <c r="RR27" i="5"/>
  <c r="RM27" i="5"/>
  <c r="RC27" i="5"/>
  <c r="RB27" i="5"/>
  <c r="QW27" i="5"/>
  <c r="QM27" i="5"/>
  <c r="QL27" i="5"/>
  <c r="QG27" i="5"/>
  <c r="PW27" i="5"/>
  <c r="PV27" i="5"/>
  <c r="PQ27" i="5"/>
  <c r="PH27" i="5"/>
  <c r="PG27" i="5"/>
  <c r="PE27" i="5"/>
  <c r="OW27" i="5"/>
  <c r="OS27" i="5"/>
  <c r="OQ27" i="5"/>
  <c r="OJ27" i="5"/>
  <c r="OI27" i="5"/>
  <c r="OG27" i="5"/>
  <c r="OC27" i="5"/>
  <c r="SP27" i="5" s="1"/>
  <c r="TA26" i="5"/>
  <c r="ST26" i="5"/>
  <c r="SI26" i="5"/>
  <c r="SH26" i="5"/>
  <c r="RY26" i="5"/>
  <c r="RX26" i="5"/>
  <c r="RO26" i="5"/>
  <c r="RN26" i="5"/>
  <c r="RC26" i="5"/>
  <c r="RB26" i="5"/>
  <c r="QS26" i="5"/>
  <c r="QR26" i="5"/>
  <c r="QI26" i="5"/>
  <c r="QH26" i="5"/>
  <c r="PW26" i="5"/>
  <c r="PV26" i="5"/>
  <c r="PM26" i="5"/>
  <c r="PL26" i="5"/>
  <c r="PC26" i="5"/>
  <c r="PB26" i="5"/>
  <c r="OQ26" i="5"/>
  <c r="OP26" i="5"/>
  <c r="OG26" i="5"/>
  <c r="OF26" i="5"/>
  <c r="OC26" i="5"/>
  <c r="SO26" i="5" s="1"/>
  <c r="TA25" i="5"/>
  <c r="SS25" i="5"/>
  <c r="SR25" i="5"/>
  <c r="SN25" i="5"/>
  <c r="SI25" i="5"/>
  <c r="SF25" i="5"/>
  <c r="SD25" i="5"/>
  <c r="RW25" i="5"/>
  <c r="RV25" i="5"/>
  <c r="RT25" i="5"/>
  <c r="RM25" i="5"/>
  <c r="RL25" i="5"/>
  <c r="RH25" i="5"/>
  <c r="RC25" i="5"/>
  <c r="QZ25" i="5"/>
  <c r="QX25" i="5"/>
  <c r="QQ25" i="5"/>
  <c r="QP25" i="5"/>
  <c r="QN25" i="5"/>
  <c r="QG25" i="5"/>
  <c r="QF25" i="5"/>
  <c r="QB25" i="5"/>
  <c r="PW25" i="5"/>
  <c r="PT25" i="5"/>
  <c r="PR25" i="5"/>
  <c r="PK25" i="5"/>
  <c r="PJ25" i="5"/>
  <c r="PH25" i="5"/>
  <c r="PA25" i="5"/>
  <c r="OZ25" i="5"/>
  <c r="OV25" i="5"/>
  <c r="OQ25" i="5"/>
  <c r="OP25" i="5"/>
  <c r="OM25" i="5"/>
  <c r="OH25" i="5"/>
  <c r="OG25" i="5"/>
  <c r="OE25" i="5"/>
  <c r="OC25" i="5"/>
  <c r="SL25" i="5" s="1"/>
  <c r="TA24" i="5"/>
  <c r="SR24" i="5"/>
  <c r="RV24" i="5"/>
  <c r="RD24" i="5"/>
  <c r="QN24" i="5"/>
  <c r="PX24" i="5"/>
  <c r="PH24" i="5"/>
  <c r="OR24" i="5"/>
  <c r="OC24" i="5"/>
  <c r="TA23" i="5"/>
  <c r="SR23" i="5"/>
  <c r="SQ23" i="5"/>
  <c r="SO23" i="5"/>
  <c r="SN23" i="5"/>
  <c r="SJ23" i="5"/>
  <c r="SI23" i="5"/>
  <c r="SG23" i="5"/>
  <c r="SF23" i="5"/>
  <c r="SB23" i="5"/>
  <c r="SA23" i="5"/>
  <c r="RY23" i="5"/>
  <c r="RX23" i="5"/>
  <c r="RT23" i="5"/>
  <c r="RS23" i="5"/>
  <c r="RQ23" i="5"/>
  <c r="RP23" i="5"/>
  <c r="RL23" i="5"/>
  <c r="RK23" i="5"/>
  <c r="RI23" i="5"/>
  <c r="RH23" i="5"/>
  <c r="RD23" i="5"/>
  <c r="RC23" i="5"/>
  <c r="RA23" i="5"/>
  <c r="QZ23" i="5"/>
  <c r="QV23" i="5"/>
  <c r="QU23" i="5"/>
  <c r="QS23" i="5"/>
  <c r="QR23" i="5"/>
  <c r="QN23" i="5"/>
  <c r="QM23" i="5"/>
  <c r="QK23" i="5"/>
  <c r="QJ23" i="5"/>
  <c r="QF23" i="5"/>
  <c r="QE23" i="5"/>
  <c r="QC23" i="5"/>
  <c r="QB23" i="5"/>
  <c r="PX23" i="5"/>
  <c r="PW23" i="5"/>
  <c r="PU23" i="5"/>
  <c r="PT23" i="5"/>
  <c r="PP23" i="5"/>
  <c r="PO23" i="5"/>
  <c r="PM23" i="5"/>
  <c r="PL23" i="5"/>
  <c r="PH23" i="5"/>
  <c r="PG23" i="5"/>
  <c r="PE23" i="5"/>
  <c r="PD23" i="5"/>
  <c r="OZ23" i="5"/>
  <c r="OY23" i="5"/>
  <c r="OW23" i="5"/>
  <c r="OV23" i="5"/>
  <c r="OR23" i="5"/>
  <c r="OQ23" i="5"/>
  <c r="OO23" i="5"/>
  <c r="ON23" i="5"/>
  <c r="OJ23" i="5"/>
  <c r="OI23" i="5"/>
  <c r="OG23" i="5"/>
  <c r="OF23" i="5"/>
  <c r="OC23" i="5"/>
  <c r="SP23" i="5" s="1"/>
  <c r="TA22" i="5"/>
  <c r="SF22" i="5"/>
  <c r="RP22" i="5"/>
  <c r="QZ22" i="5"/>
  <c r="QJ22" i="5"/>
  <c r="PT22" i="5"/>
  <c r="PD22" i="5"/>
  <c r="OO22" i="5"/>
  <c r="OC22" i="5"/>
  <c r="TA21" i="5"/>
  <c r="SN21" i="5"/>
  <c r="SL21" i="5"/>
  <c r="SA21" i="5"/>
  <c r="RZ21" i="5"/>
  <c r="RN21" i="5"/>
  <c r="RM21" i="5"/>
  <c r="RB21" i="5"/>
  <c r="QZ21" i="5"/>
  <c r="QO21" i="5"/>
  <c r="QM21" i="5"/>
  <c r="QB21" i="5"/>
  <c r="PZ21" i="5"/>
  <c r="PO21" i="5"/>
  <c r="PN21" i="5"/>
  <c r="PB21" i="5"/>
  <c r="PA21" i="5"/>
  <c r="OP21" i="5"/>
  <c r="ON21" i="5"/>
  <c r="OC21" i="5"/>
  <c r="TA20" i="5"/>
  <c r="SS20" i="5"/>
  <c r="SQ20" i="5"/>
  <c r="SP20" i="5"/>
  <c r="SN20" i="5"/>
  <c r="SM20" i="5"/>
  <c r="SK20" i="5"/>
  <c r="SI20" i="5"/>
  <c r="SH20" i="5"/>
  <c r="SF20" i="5"/>
  <c r="SE20" i="5"/>
  <c r="SC20" i="5"/>
  <c r="SA20" i="5"/>
  <c r="RZ20" i="5"/>
  <c r="RX20" i="5"/>
  <c r="RW20" i="5"/>
  <c r="RU20" i="5"/>
  <c r="RS20" i="5"/>
  <c r="RR20" i="5"/>
  <c r="RP20" i="5"/>
  <c r="RO20" i="5"/>
  <c r="RM20" i="5"/>
  <c r="RK20" i="5"/>
  <c r="RJ20" i="5"/>
  <c r="RH20" i="5"/>
  <c r="RG20" i="5"/>
  <c r="RE20" i="5"/>
  <c r="RC20" i="5"/>
  <c r="RB20" i="5"/>
  <c r="QZ20" i="5"/>
  <c r="QY20" i="5"/>
  <c r="QW20" i="5"/>
  <c r="QU20" i="5"/>
  <c r="QT20" i="5"/>
  <c r="QR20" i="5"/>
  <c r="QQ20" i="5"/>
  <c r="QO20" i="5"/>
  <c r="QM20" i="5"/>
  <c r="QL20" i="5"/>
  <c r="QJ20" i="5"/>
  <c r="QI20" i="5"/>
  <c r="QG20" i="5"/>
  <c r="QE20" i="5"/>
  <c r="QD20" i="5"/>
  <c r="QB20" i="5"/>
  <c r="QA20" i="5"/>
  <c r="PY20" i="5"/>
  <c r="PW20" i="5"/>
  <c r="PV20" i="5"/>
  <c r="PT20" i="5"/>
  <c r="PS20" i="5"/>
  <c r="PQ20" i="5"/>
  <c r="PO20" i="5"/>
  <c r="PN20" i="5"/>
  <c r="PL20" i="5"/>
  <c r="PK20" i="5"/>
  <c r="PI20" i="5"/>
  <c r="PG20" i="5"/>
  <c r="PF20" i="5"/>
  <c r="PD20" i="5"/>
  <c r="PC20" i="5"/>
  <c r="PA20" i="5"/>
  <c r="OY20" i="5"/>
  <c r="OX20" i="5"/>
  <c r="OV20" i="5"/>
  <c r="OU20" i="5"/>
  <c r="OS20" i="5"/>
  <c r="OQ20" i="5"/>
  <c r="OP20" i="5"/>
  <c r="ON20" i="5"/>
  <c r="OM20" i="5"/>
  <c r="OK20" i="5"/>
  <c r="OI20" i="5"/>
  <c r="OH20" i="5"/>
  <c r="OF20" i="5"/>
  <c r="OE20" i="5"/>
  <c r="OC20" i="5"/>
  <c r="SO20" i="5" s="1"/>
  <c r="TA19" i="5"/>
  <c r="SS19" i="5"/>
  <c r="SR19" i="5"/>
  <c r="SQ19" i="5"/>
  <c r="SP19" i="5"/>
  <c r="SN19" i="5"/>
  <c r="SM19" i="5"/>
  <c r="SK19" i="5"/>
  <c r="SJ19" i="5"/>
  <c r="SI19" i="5"/>
  <c r="SH19" i="5"/>
  <c r="SF19" i="5"/>
  <c r="SE19" i="5"/>
  <c r="SC19" i="5"/>
  <c r="SB19" i="5"/>
  <c r="SA19" i="5"/>
  <c r="RZ19" i="5"/>
  <c r="RX19" i="5"/>
  <c r="RW19" i="5"/>
  <c r="RU19" i="5"/>
  <c r="RT19" i="5"/>
  <c r="RS19" i="5"/>
  <c r="RR19" i="5"/>
  <c r="RP19" i="5"/>
  <c r="RO19" i="5"/>
  <c r="RM19" i="5"/>
  <c r="RL19" i="5"/>
  <c r="RK19" i="5"/>
  <c r="RJ19" i="5"/>
  <c r="RH19" i="5"/>
  <c r="RG19" i="5"/>
  <c r="RE19" i="5"/>
  <c r="RD19" i="5"/>
  <c r="RC19" i="5"/>
  <c r="RB19" i="5"/>
  <c r="QZ19" i="5"/>
  <c r="QY19" i="5"/>
  <c r="QW19" i="5"/>
  <c r="QV19" i="5"/>
  <c r="QU19" i="5"/>
  <c r="QT19" i="5"/>
  <c r="QR19" i="5"/>
  <c r="QQ19" i="5"/>
  <c r="QO19" i="5"/>
  <c r="QN19" i="5"/>
  <c r="QM19" i="5"/>
  <c r="QL19" i="5"/>
  <c r="QJ19" i="5"/>
  <c r="QI19" i="5"/>
  <c r="QG19" i="5"/>
  <c r="QF19" i="5"/>
  <c r="QE19" i="5"/>
  <c r="QD19" i="5"/>
  <c r="QB19" i="5"/>
  <c r="QA19" i="5"/>
  <c r="PY19" i="5"/>
  <c r="PX19" i="5"/>
  <c r="PW19" i="5"/>
  <c r="PV19" i="5"/>
  <c r="PT19" i="5"/>
  <c r="PS19" i="5"/>
  <c r="PQ19" i="5"/>
  <c r="PP19" i="5"/>
  <c r="PO19" i="5"/>
  <c r="PN19" i="5"/>
  <c r="PL19" i="5"/>
  <c r="PK19" i="5"/>
  <c r="PI19" i="5"/>
  <c r="PH19" i="5"/>
  <c r="PG19" i="5"/>
  <c r="PF19" i="5"/>
  <c r="PD19" i="5"/>
  <c r="PC19" i="5"/>
  <c r="PA19" i="5"/>
  <c r="OZ19" i="5"/>
  <c r="OY19" i="5"/>
  <c r="OX19" i="5"/>
  <c r="OV19" i="5"/>
  <c r="OU19" i="5"/>
  <c r="OS19" i="5"/>
  <c r="OR19" i="5"/>
  <c r="OQ19" i="5"/>
  <c r="OP19" i="5"/>
  <c r="ON19" i="5"/>
  <c r="OM19" i="5"/>
  <c r="OK19" i="5"/>
  <c r="OJ19" i="5"/>
  <c r="OI19" i="5"/>
  <c r="OH19" i="5"/>
  <c r="OF19" i="5"/>
  <c r="OE19" i="5"/>
  <c r="OC19" i="5"/>
  <c r="ST19" i="5" s="1"/>
  <c r="TA18" i="5"/>
  <c r="SS18" i="5"/>
  <c r="SR18" i="5"/>
  <c r="SQ18" i="5"/>
  <c r="SP18" i="5"/>
  <c r="SO18" i="5"/>
  <c r="SN18" i="5"/>
  <c r="SM18" i="5"/>
  <c r="SK18" i="5"/>
  <c r="SJ18" i="5"/>
  <c r="SI18" i="5"/>
  <c r="SH18" i="5"/>
  <c r="SG18" i="5"/>
  <c r="SF18" i="5"/>
  <c r="SE18" i="5"/>
  <c r="SC18" i="5"/>
  <c r="SB18" i="5"/>
  <c r="SA18" i="5"/>
  <c r="RZ18" i="5"/>
  <c r="RY18" i="5"/>
  <c r="RX18" i="5"/>
  <c r="RW18" i="5"/>
  <c r="RU18" i="5"/>
  <c r="RT18" i="5"/>
  <c r="RS18" i="5"/>
  <c r="RR18" i="5"/>
  <c r="RQ18" i="5"/>
  <c r="RP18" i="5"/>
  <c r="RO18" i="5"/>
  <c r="RM18" i="5"/>
  <c r="RL18" i="5"/>
  <c r="RK18" i="5"/>
  <c r="RJ18" i="5"/>
  <c r="RI18" i="5"/>
  <c r="RH18" i="5"/>
  <c r="RG18" i="5"/>
  <c r="RE18" i="5"/>
  <c r="RD18" i="5"/>
  <c r="RC18" i="5"/>
  <c r="RB18" i="5"/>
  <c r="RA18" i="5"/>
  <c r="QZ18" i="5"/>
  <c r="QY18" i="5"/>
  <c r="QW18" i="5"/>
  <c r="QV18" i="5"/>
  <c r="QU18" i="5"/>
  <c r="QT18" i="5"/>
  <c r="QS18" i="5"/>
  <c r="QR18" i="5"/>
  <c r="QQ18" i="5"/>
  <c r="QO18" i="5"/>
  <c r="QN18" i="5"/>
  <c r="QM18" i="5"/>
  <c r="QL18" i="5"/>
  <c r="QK18" i="5"/>
  <c r="QJ18" i="5"/>
  <c r="QI18" i="5"/>
  <c r="QG18" i="5"/>
  <c r="QF18" i="5"/>
  <c r="QE18" i="5"/>
  <c r="QD18" i="5"/>
  <c r="QC18" i="5"/>
  <c r="QB18" i="5"/>
  <c r="QA18" i="5"/>
  <c r="PY18" i="5"/>
  <c r="PX18" i="5"/>
  <c r="PW18" i="5"/>
  <c r="PV18" i="5"/>
  <c r="PU18" i="5"/>
  <c r="PT18" i="5"/>
  <c r="PS18" i="5"/>
  <c r="PQ18" i="5"/>
  <c r="PP18" i="5"/>
  <c r="PO18" i="5"/>
  <c r="PN18" i="5"/>
  <c r="PM18" i="5"/>
  <c r="PL18" i="5"/>
  <c r="PK18" i="5"/>
  <c r="PI18" i="5"/>
  <c r="PH18" i="5"/>
  <c r="PG18" i="5"/>
  <c r="PF18" i="5"/>
  <c r="PE18" i="5"/>
  <c r="PD18" i="5"/>
  <c r="PC18" i="5"/>
  <c r="PA18" i="5"/>
  <c r="OZ18" i="5"/>
  <c r="OY18" i="5"/>
  <c r="OX18" i="5"/>
  <c r="OW18" i="5"/>
  <c r="OV18" i="5"/>
  <c r="OU18" i="5"/>
  <c r="OS18" i="5"/>
  <c r="OR18" i="5"/>
  <c r="OQ18" i="5"/>
  <c r="OP18" i="5"/>
  <c r="OO18" i="5"/>
  <c r="ON18" i="5"/>
  <c r="OM18" i="5"/>
  <c r="OK18" i="5"/>
  <c r="OJ18" i="5"/>
  <c r="OI18" i="5"/>
  <c r="OH18" i="5"/>
  <c r="OG18" i="5"/>
  <c r="OF18" i="5"/>
  <c r="OE18" i="5"/>
  <c r="OC18" i="5"/>
  <c r="ST18" i="5" s="1"/>
  <c r="TA17" i="5"/>
  <c r="SM17" i="5"/>
  <c r="RP17" i="5"/>
  <c r="QX17" i="5"/>
  <c r="QA17" i="5"/>
  <c r="PD17" i="5"/>
  <c r="OL17" i="5"/>
  <c r="OC17" i="5"/>
  <c r="SD17" i="5" s="1"/>
  <c r="TA16" i="5"/>
  <c r="SS16" i="5"/>
  <c r="SR16" i="5"/>
  <c r="SQ16" i="5"/>
  <c r="SK16" i="5"/>
  <c r="SJ16" i="5"/>
  <c r="SI16" i="5"/>
  <c r="SC16" i="5"/>
  <c r="SB16" i="5"/>
  <c r="SA16" i="5"/>
  <c r="RU16" i="5"/>
  <c r="RT16" i="5"/>
  <c r="RS16" i="5"/>
  <c r="RM16" i="5"/>
  <c r="RL16" i="5"/>
  <c r="RK16" i="5"/>
  <c r="RE16" i="5"/>
  <c r="RD16" i="5"/>
  <c r="RC16" i="5"/>
  <c r="QW16" i="5"/>
  <c r="QV16" i="5"/>
  <c r="QU16" i="5"/>
  <c r="QO16" i="5"/>
  <c r="QN16" i="5"/>
  <c r="QM16" i="5"/>
  <c r="QG16" i="5"/>
  <c r="QF16" i="5"/>
  <c r="QE16" i="5"/>
  <c r="PY16" i="5"/>
  <c r="PX16" i="5"/>
  <c r="PW16" i="5"/>
  <c r="PQ16" i="5"/>
  <c r="PP16" i="5"/>
  <c r="PO16" i="5"/>
  <c r="PI16" i="5"/>
  <c r="PH16" i="5"/>
  <c r="PG16" i="5"/>
  <c r="PA16" i="5"/>
  <c r="OZ16" i="5"/>
  <c r="OY16" i="5"/>
  <c r="OS16" i="5"/>
  <c r="OR16" i="5"/>
  <c r="OQ16" i="5"/>
  <c r="OK16" i="5"/>
  <c r="OJ16" i="5"/>
  <c r="OI16" i="5"/>
  <c r="OC16" i="5"/>
  <c r="SP16" i="5" s="1"/>
  <c r="TA15" i="5"/>
  <c r="SQ15" i="5"/>
  <c r="SP15" i="5"/>
  <c r="SO15" i="5"/>
  <c r="SN15" i="5"/>
  <c r="SI15" i="5"/>
  <c r="SH15" i="5"/>
  <c r="SG15" i="5"/>
  <c r="SF15" i="5"/>
  <c r="SA15" i="5"/>
  <c r="RZ15" i="5"/>
  <c r="RY15" i="5"/>
  <c r="RX15" i="5"/>
  <c r="RS15" i="5"/>
  <c r="RR15" i="5"/>
  <c r="RQ15" i="5"/>
  <c r="RP15" i="5"/>
  <c r="RK15" i="5"/>
  <c r="RJ15" i="5"/>
  <c r="RI15" i="5"/>
  <c r="RH15" i="5"/>
  <c r="RC15" i="5"/>
  <c r="RB15" i="5"/>
  <c r="RA15" i="5"/>
  <c r="QZ15" i="5"/>
  <c r="QU15" i="5"/>
  <c r="QT15" i="5"/>
  <c r="QS15" i="5"/>
  <c r="QR15" i="5"/>
  <c r="QM15" i="5"/>
  <c r="QL15" i="5"/>
  <c r="QK15" i="5"/>
  <c r="QJ15" i="5"/>
  <c r="QE15" i="5"/>
  <c r="QD15" i="5"/>
  <c r="QC15" i="5"/>
  <c r="QB15" i="5"/>
  <c r="PW15" i="5"/>
  <c r="PV15" i="5"/>
  <c r="PU15" i="5"/>
  <c r="PT15" i="5"/>
  <c r="PO15" i="5"/>
  <c r="PN15" i="5"/>
  <c r="PM15" i="5"/>
  <c r="PL15" i="5"/>
  <c r="PG15" i="5"/>
  <c r="PF15" i="5"/>
  <c r="PE15" i="5"/>
  <c r="PD15" i="5"/>
  <c r="OY15" i="5"/>
  <c r="OX15" i="5"/>
  <c r="OW15" i="5"/>
  <c r="OV15" i="5"/>
  <c r="OQ15" i="5"/>
  <c r="OP15" i="5"/>
  <c r="OO15" i="5"/>
  <c r="ON15" i="5"/>
  <c r="OI15" i="5"/>
  <c r="OH15" i="5"/>
  <c r="OG15" i="5"/>
  <c r="OF15" i="5"/>
  <c r="OC15" i="5"/>
  <c r="SM15" i="5" s="1"/>
  <c r="TA14" i="5"/>
  <c r="SQ14" i="5"/>
  <c r="SL14" i="5"/>
  <c r="SD14" i="5"/>
  <c r="RX14" i="5"/>
  <c r="RP14" i="5"/>
  <c r="RM14" i="5"/>
  <c r="RE14" i="5"/>
  <c r="QY14" i="5"/>
  <c r="QQ14" i="5"/>
  <c r="QM14" i="5"/>
  <c r="QE14" i="5"/>
  <c r="PZ14" i="5"/>
  <c r="PR14" i="5"/>
  <c r="PN14" i="5"/>
  <c r="PG14" i="5"/>
  <c r="PC14" i="5"/>
  <c r="OV14" i="5"/>
  <c r="OS14" i="5"/>
  <c r="OL14" i="5"/>
  <c r="OH14" i="5"/>
  <c r="OC14" i="5"/>
  <c r="SS14" i="5" s="1"/>
  <c r="TA13" i="5"/>
  <c r="SS13" i="5"/>
  <c r="SM13" i="5"/>
  <c r="SI13" i="5"/>
  <c r="SB13" i="5"/>
  <c r="RX13" i="5"/>
  <c r="RR13" i="5"/>
  <c r="RM13" i="5"/>
  <c r="RG13" i="5"/>
  <c r="RD13" i="5"/>
  <c r="QX13" i="5"/>
  <c r="QU13" i="5"/>
  <c r="QO13" i="5"/>
  <c r="QL13" i="5"/>
  <c r="QF13" i="5"/>
  <c r="QB13" i="5"/>
  <c r="PW13" i="5"/>
  <c r="PS13" i="5"/>
  <c r="PN13" i="5"/>
  <c r="PK13" i="5"/>
  <c r="PF13" i="5"/>
  <c r="PC13" i="5"/>
  <c r="OX13" i="5"/>
  <c r="OU13" i="5"/>
  <c r="OP13" i="5"/>
  <c r="OM13" i="5"/>
  <c r="OH13" i="5"/>
  <c r="OE13" i="5"/>
  <c r="OC13" i="5"/>
  <c r="SQ13" i="5" s="1"/>
  <c r="TB12" i="5"/>
  <c r="TA12" i="5"/>
  <c r="SZ12" i="5"/>
  <c r="OC12" i="5"/>
  <c r="SA12" i="5" s="1"/>
  <c r="TA11" i="5"/>
  <c r="SS11" i="5"/>
  <c r="SQ11" i="5"/>
  <c r="SN11" i="5"/>
  <c r="SM11" i="5"/>
  <c r="SK11" i="5"/>
  <c r="SI11" i="5"/>
  <c r="SF11" i="5"/>
  <c r="SE11" i="5"/>
  <c r="SC11" i="5"/>
  <c r="SA11" i="5"/>
  <c r="RX11" i="5"/>
  <c r="RW11" i="5"/>
  <c r="RU11" i="5"/>
  <c r="RS11" i="5"/>
  <c r="RP11" i="5"/>
  <c r="RO11" i="5"/>
  <c r="RM11" i="5"/>
  <c r="RK11" i="5"/>
  <c r="RH11" i="5"/>
  <c r="RG11" i="5"/>
  <c r="RE11" i="5"/>
  <c r="RC11" i="5"/>
  <c r="QZ11" i="5"/>
  <c r="QY11" i="5"/>
  <c r="QW11" i="5"/>
  <c r="QU11" i="5"/>
  <c r="QR11" i="5"/>
  <c r="QQ11" i="5"/>
  <c r="QO11" i="5"/>
  <c r="QM11" i="5"/>
  <c r="QJ11" i="5"/>
  <c r="QI11" i="5"/>
  <c r="QG11" i="5"/>
  <c r="QE11" i="5"/>
  <c r="QB11" i="5"/>
  <c r="QA11" i="5"/>
  <c r="PY11" i="5"/>
  <c r="PW11" i="5"/>
  <c r="PT11" i="5"/>
  <c r="PS11" i="5"/>
  <c r="PQ11" i="5"/>
  <c r="PO11" i="5"/>
  <c r="PL11" i="5"/>
  <c r="PK11" i="5"/>
  <c r="PI11" i="5"/>
  <c r="PG11" i="5"/>
  <c r="PD11" i="5"/>
  <c r="PC11" i="5"/>
  <c r="PA11" i="5"/>
  <c r="OY11" i="5"/>
  <c r="OV11" i="5"/>
  <c r="OU11" i="5"/>
  <c r="OS11" i="5"/>
  <c r="OQ11" i="5"/>
  <c r="ON11" i="5"/>
  <c r="OM11" i="5"/>
  <c r="OK11" i="5"/>
  <c r="OI11" i="5"/>
  <c r="OF11" i="5"/>
  <c r="OE11" i="5"/>
  <c r="OC11" i="5"/>
  <c r="ST11" i="5" s="1"/>
  <c r="TA10" i="5"/>
  <c r="SS10" i="5"/>
  <c r="SR10" i="5"/>
  <c r="SQ10" i="5"/>
  <c r="SP10" i="5"/>
  <c r="SN10" i="5"/>
  <c r="SK10" i="5"/>
  <c r="SJ10" i="5"/>
  <c r="SI10" i="5"/>
  <c r="SH10" i="5"/>
  <c r="SF10" i="5"/>
  <c r="SC10" i="5"/>
  <c r="SB10" i="5"/>
  <c r="SA10" i="5"/>
  <c r="RZ10" i="5"/>
  <c r="RX10" i="5"/>
  <c r="RU10" i="5"/>
  <c r="RT10" i="5"/>
  <c r="RS10" i="5"/>
  <c r="RR10" i="5"/>
  <c r="RP10" i="5"/>
  <c r="RM10" i="5"/>
  <c r="RL10" i="5"/>
  <c r="RK10" i="5"/>
  <c r="RJ10" i="5"/>
  <c r="RH10" i="5"/>
  <c r="RE10" i="5"/>
  <c r="RD10" i="5"/>
  <c r="RC10" i="5"/>
  <c r="RB10" i="5"/>
  <c r="QZ10" i="5"/>
  <c r="QW10" i="5"/>
  <c r="QV10" i="5"/>
  <c r="QU10" i="5"/>
  <c r="QT10" i="5"/>
  <c r="QR10" i="5"/>
  <c r="QO10" i="5"/>
  <c r="QN10" i="5"/>
  <c r="QM10" i="5"/>
  <c r="QL10" i="5"/>
  <c r="QJ10" i="5"/>
  <c r="QG10" i="5"/>
  <c r="QF10" i="5"/>
  <c r="QE10" i="5"/>
  <c r="QD10" i="5"/>
  <c r="QB10" i="5"/>
  <c r="PY10" i="5"/>
  <c r="PX10" i="5"/>
  <c r="PW10" i="5"/>
  <c r="PV10" i="5"/>
  <c r="PT10" i="5"/>
  <c r="PQ10" i="5"/>
  <c r="PP10" i="5"/>
  <c r="PO10" i="5"/>
  <c r="PN10" i="5"/>
  <c r="PL10" i="5"/>
  <c r="PI10" i="5"/>
  <c r="PH10" i="5"/>
  <c r="PG10" i="5"/>
  <c r="PF10" i="5"/>
  <c r="PD10" i="5"/>
  <c r="PA10" i="5"/>
  <c r="OZ10" i="5"/>
  <c r="OY10" i="5"/>
  <c r="OX10" i="5"/>
  <c r="OV10" i="5"/>
  <c r="OS10" i="5"/>
  <c r="OR10" i="5"/>
  <c r="OQ10" i="5"/>
  <c r="OP10" i="5"/>
  <c r="ON10" i="5"/>
  <c r="OK10" i="5"/>
  <c r="OJ10" i="5"/>
  <c r="OI10" i="5"/>
  <c r="OH10" i="5"/>
  <c r="OF10" i="5"/>
  <c r="OC10" i="5"/>
  <c r="SO10" i="5" s="1"/>
  <c r="TA9" i="5"/>
  <c r="SS9" i="5"/>
  <c r="SP9" i="5"/>
  <c r="SO9" i="5"/>
  <c r="SN9" i="5"/>
  <c r="SM9" i="5"/>
  <c r="SK9" i="5"/>
  <c r="SH9" i="5"/>
  <c r="SG9" i="5"/>
  <c r="SF9" i="5"/>
  <c r="SE9" i="5"/>
  <c r="SC9" i="5"/>
  <c r="RZ9" i="5"/>
  <c r="RY9" i="5"/>
  <c r="RX9" i="5"/>
  <c r="RW9" i="5"/>
  <c r="RU9" i="5"/>
  <c r="RR9" i="5"/>
  <c r="RQ9" i="5"/>
  <c r="RP9" i="5"/>
  <c r="RO9" i="5"/>
  <c r="RM9" i="5"/>
  <c r="RK9" i="5"/>
  <c r="RJ9" i="5"/>
  <c r="RI9" i="5"/>
  <c r="RH9" i="5"/>
  <c r="RG9" i="5"/>
  <c r="RE9" i="5"/>
  <c r="RC9" i="5"/>
  <c r="RB9" i="5"/>
  <c r="RA9" i="5"/>
  <c r="QZ9" i="5"/>
  <c r="QY9" i="5"/>
  <c r="QW9" i="5"/>
  <c r="QU9" i="5"/>
  <c r="QT9" i="5"/>
  <c r="QS9" i="5"/>
  <c r="QR9" i="5"/>
  <c r="QQ9" i="5"/>
  <c r="QO9" i="5"/>
  <c r="QM9" i="5"/>
  <c r="QL9" i="5"/>
  <c r="QK9" i="5"/>
  <c r="QJ9" i="5"/>
  <c r="QI9" i="5"/>
  <c r="QG9" i="5"/>
  <c r="QE9" i="5"/>
  <c r="QD9" i="5"/>
  <c r="QC9" i="5"/>
  <c r="QB9" i="5"/>
  <c r="QA9" i="5"/>
  <c r="PY9" i="5"/>
  <c r="PW9" i="5"/>
  <c r="PV9" i="5"/>
  <c r="PU9" i="5"/>
  <c r="PT9" i="5"/>
  <c r="PS9" i="5"/>
  <c r="PQ9" i="5"/>
  <c r="PO9" i="5"/>
  <c r="PN9" i="5"/>
  <c r="PM9" i="5"/>
  <c r="PL9" i="5"/>
  <c r="PK9" i="5"/>
  <c r="PI9" i="5"/>
  <c r="PG9" i="5"/>
  <c r="PF9" i="5"/>
  <c r="PE9" i="5"/>
  <c r="PD9" i="5"/>
  <c r="PC9" i="5"/>
  <c r="PA9" i="5"/>
  <c r="OY9" i="5"/>
  <c r="OX9" i="5"/>
  <c r="OW9" i="5"/>
  <c r="OV9" i="5"/>
  <c r="OU9" i="5"/>
  <c r="OS9" i="5"/>
  <c r="OQ9" i="5"/>
  <c r="OP9" i="5"/>
  <c r="OO9" i="5"/>
  <c r="ON9" i="5"/>
  <c r="OM9" i="5"/>
  <c r="OK9" i="5"/>
  <c r="OI9" i="5"/>
  <c r="OH9" i="5"/>
  <c r="OG9" i="5"/>
  <c r="OF9" i="5"/>
  <c r="OE9" i="5"/>
  <c r="OC9" i="5"/>
  <c r="ST9" i="5" s="1"/>
  <c r="TA8" i="5"/>
  <c r="SR8" i="5"/>
  <c r="SL8" i="5"/>
  <c r="SJ8" i="5"/>
  <c r="SD8" i="5"/>
  <c r="RZ8" i="5"/>
  <c r="RV8" i="5"/>
  <c r="RR8" i="5"/>
  <c r="RM8" i="5"/>
  <c r="RJ8" i="5"/>
  <c r="RE8" i="5"/>
  <c r="QY8" i="5"/>
  <c r="QW8" i="5"/>
  <c r="QQ8" i="5"/>
  <c r="QN8" i="5"/>
  <c r="QI8" i="5"/>
  <c r="QF8" i="5"/>
  <c r="PZ8" i="5"/>
  <c r="PX8" i="5"/>
  <c r="PR8" i="5"/>
  <c r="PN8" i="5"/>
  <c r="PJ8" i="5"/>
  <c r="PF8" i="5"/>
  <c r="PA8" i="5"/>
  <c r="OX8" i="5"/>
  <c r="OS8" i="5"/>
  <c r="OM8" i="5"/>
  <c r="OK8" i="5"/>
  <c r="OE8" i="5"/>
  <c r="OC8" i="5"/>
  <c r="SM8" i="5" s="1"/>
  <c r="TA7" i="5"/>
  <c r="SR7" i="5"/>
  <c r="SQ7" i="5"/>
  <c r="SP7" i="5"/>
  <c r="SO7" i="5"/>
  <c r="SM7" i="5"/>
  <c r="SK7" i="5"/>
  <c r="SJ7" i="5"/>
  <c r="SI7" i="5"/>
  <c r="SH7" i="5"/>
  <c r="SG7" i="5"/>
  <c r="SE7" i="5"/>
  <c r="SC7" i="5"/>
  <c r="SB7" i="5"/>
  <c r="SA7" i="5"/>
  <c r="RZ7" i="5"/>
  <c r="RY7" i="5"/>
  <c r="RW7" i="5"/>
  <c r="RU7" i="5"/>
  <c r="RT7" i="5"/>
  <c r="RS7" i="5"/>
  <c r="RR7" i="5"/>
  <c r="RQ7" i="5"/>
  <c r="RO7" i="5"/>
  <c r="RM7" i="5"/>
  <c r="RL7" i="5"/>
  <c r="RK7" i="5"/>
  <c r="RJ7" i="5"/>
  <c r="RI7" i="5"/>
  <c r="RG7" i="5"/>
  <c r="RE7" i="5"/>
  <c r="RD7" i="5"/>
  <c r="RC7" i="5"/>
  <c r="RB7" i="5"/>
  <c r="RA7" i="5"/>
  <c r="QY7" i="5"/>
  <c r="QW7" i="5"/>
  <c r="QV7" i="5"/>
  <c r="QU7" i="5"/>
  <c r="QT7" i="5"/>
  <c r="QS7" i="5"/>
  <c r="QQ7" i="5"/>
  <c r="QO7" i="5"/>
  <c r="QN7" i="5"/>
  <c r="QM7" i="5"/>
  <c r="QL7" i="5"/>
  <c r="QK7" i="5"/>
  <c r="QI7" i="5"/>
  <c r="QG7" i="5"/>
  <c r="QF7" i="5"/>
  <c r="QE7" i="5"/>
  <c r="QD7" i="5"/>
  <c r="QC7" i="5"/>
  <c r="QA7" i="5"/>
  <c r="PY7" i="5"/>
  <c r="PX7" i="5"/>
  <c r="PW7" i="5"/>
  <c r="PV7" i="5"/>
  <c r="PU7" i="5"/>
  <c r="PS7" i="5"/>
  <c r="PQ7" i="5"/>
  <c r="PP7" i="5"/>
  <c r="PO7" i="5"/>
  <c r="PN7" i="5"/>
  <c r="PM7" i="5"/>
  <c r="PK7" i="5"/>
  <c r="PI7" i="5"/>
  <c r="PH7" i="5"/>
  <c r="PG7" i="5"/>
  <c r="PF7" i="5"/>
  <c r="PE7" i="5"/>
  <c r="PC7" i="5"/>
  <c r="PA7" i="5"/>
  <c r="OZ7" i="5"/>
  <c r="OY7" i="5"/>
  <c r="OX7" i="5"/>
  <c r="OW7" i="5"/>
  <c r="OU7" i="5"/>
  <c r="OS7" i="5"/>
  <c r="OR7" i="5"/>
  <c r="OQ7" i="5"/>
  <c r="OP7" i="5"/>
  <c r="OO7" i="5"/>
  <c r="OM7" i="5"/>
  <c r="OK7" i="5"/>
  <c r="OJ7" i="5"/>
  <c r="OI7" i="5"/>
  <c r="OH7" i="5"/>
  <c r="OG7" i="5"/>
  <c r="OE7" i="5"/>
  <c r="OC7" i="5"/>
  <c r="SN7" i="5" s="1"/>
  <c r="TA6" i="5"/>
  <c r="SJ6" i="5"/>
  <c r="RW6" i="5"/>
  <c r="RI6" i="5"/>
  <c r="QX6" i="5"/>
  <c r="QJ6" i="5"/>
  <c r="PX6" i="5"/>
  <c r="PK6" i="5"/>
  <c r="OW6" i="5"/>
  <c r="OL6" i="5"/>
  <c r="OC6" i="5"/>
  <c r="SM6" i="5" s="1"/>
  <c r="TA5" i="5"/>
  <c r="SS5" i="5"/>
  <c r="SK5" i="5"/>
  <c r="SG5" i="5"/>
  <c r="RY5" i="5"/>
  <c r="RT5" i="5"/>
  <c r="RL5" i="5"/>
  <c r="RF5" i="5"/>
  <c r="QX5" i="5"/>
  <c r="QU5" i="5"/>
  <c r="QM5" i="5"/>
  <c r="QG5" i="5"/>
  <c r="PY5" i="5"/>
  <c r="PU5" i="5"/>
  <c r="PM5" i="5"/>
  <c r="PH5" i="5"/>
  <c r="OZ5" i="5"/>
  <c r="OT5" i="5"/>
  <c r="OL5" i="5"/>
  <c r="OI5" i="5"/>
  <c r="OC5" i="5"/>
  <c r="SL5" i="5" s="1"/>
  <c r="TA4" i="5"/>
  <c r="SR4" i="5"/>
  <c r="SO4" i="5"/>
  <c r="SL4" i="5"/>
  <c r="SH4" i="5"/>
  <c r="SD4" i="5"/>
  <c r="SA4" i="5"/>
  <c r="RX4" i="5"/>
  <c r="RS4" i="5"/>
  <c r="RQ4" i="5"/>
  <c r="RL4" i="5"/>
  <c r="RI4" i="5"/>
  <c r="RF4" i="5"/>
  <c r="RB4" i="5"/>
  <c r="QX4" i="5"/>
  <c r="QU4" i="5"/>
  <c r="QR4" i="5"/>
  <c r="QM4" i="5"/>
  <c r="QK4" i="5"/>
  <c r="QF4" i="5"/>
  <c r="QC4" i="5"/>
  <c r="PZ4" i="5"/>
  <c r="PV4" i="5"/>
  <c r="PR4" i="5"/>
  <c r="PO4" i="5"/>
  <c r="PL4" i="5"/>
  <c r="PG4" i="5"/>
  <c r="PE4" i="5"/>
  <c r="OZ4" i="5"/>
  <c r="OW4" i="5"/>
  <c r="OT4" i="5"/>
  <c r="OP4" i="5"/>
  <c r="OL4" i="5"/>
  <c r="OI4" i="5"/>
  <c r="OF4" i="5"/>
  <c r="OC4" i="5"/>
  <c r="SP4" i="5" s="1"/>
  <c r="TA3" i="5"/>
  <c r="SQ3" i="5"/>
  <c r="SI3" i="5"/>
  <c r="SA3" i="5"/>
  <c r="RS3" i="5"/>
  <c r="RK3" i="5"/>
  <c r="RC3" i="5"/>
  <c r="QU3" i="5"/>
  <c r="QM3" i="5"/>
  <c r="QE3" i="5"/>
  <c r="PW3" i="5"/>
  <c r="PO3" i="5"/>
  <c r="PG3" i="5"/>
  <c r="OY3" i="5"/>
  <c r="OQ3" i="5"/>
  <c r="OI3" i="5"/>
  <c r="OC3" i="5"/>
  <c r="SN3" i="5" s="1"/>
  <c r="TA2" i="5"/>
  <c r="SS2" i="5"/>
  <c r="SQ2" i="5"/>
  <c r="SN2" i="5"/>
  <c r="SM2" i="5"/>
  <c r="SK2" i="5"/>
  <c r="SI2" i="5"/>
  <c r="SF2" i="5"/>
  <c r="SE2" i="5"/>
  <c r="SC2" i="5"/>
  <c r="SA2" i="5"/>
  <c r="RX2" i="5"/>
  <c r="RW2" i="5"/>
  <c r="RU2" i="5"/>
  <c r="RS2" i="5"/>
  <c r="RP2" i="5"/>
  <c r="RO2" i="5"/>
  <c r="RM2" i="5"/>
  <c r="RK2" i="5"/>
  <c r="RH2" i="5"/>
  <c r="RG2" i="5"/>
  <c r="RE2" i="5"/>
  <c r="RC2" i="5"/>
  <c r="QZ2" i="5"/>
  <c r="QY2" i="5"/>
  <c r="QW2" i="5"/>
  <c r="QU2" i="5"/>
  <c r="QR2" i="5"/>
  <c r="QQ2" i="5"/>
  <c r="QO2" i="5"/>
  <c r="QM2" i="5"/>
  <c r="QJ2" i="5"/>
  <c r="QI2" i="5"/>
  <c r="QG2" i="5"/>
  <c r="QE2" i="5"/>
  <c r="QB2" i="5"/>
  <c r="QA2" i="5"/>
  <c r="PY2" i="5"/>
  <c r="PW2" i="5"/>
  <c r="PT2" i="5"/>
  <c r="PS2" i="5"/>
  <c r="PQ2" i="5"/>
  <c r="PO2" i="5"/>
  <c r="PL2" i="5"/>
  <c r="PK2" i="5"/>
  <c r="PI2" i="5"/>
  <c r="PG2" i="5"/>
  <c r="PD2" i="5"/>
  <c r="PC2" i="5"/>
  <c r="PA2" i="5"/>
  <c r="OY2" i="5"/>
  <c r="OV2" i="5"/>
  <c r="OU2" i="5"/>
  <c r="OS2" i="5"/>
  <c r="OQ2" i="5"/>
  <c r="ON2" i="5"/>
  <c r="OM2" i="5"/>
  <c r="OK2" i="5"/>
  <c r="OI2" i="5"/>
  <c r="OF2" i="5"/>
  <c r="OE2" i="5"/>
  <c r="OC2" i="5"/>
  <c r="SR2" i="5" s="1"/>
  <c r="ST1" i="5"/>
  <c r="SS1" i="5"/>
  <c r="SR1" i="5"/>
  <c r="SQ1" i="5"/>
  <c r="SP1" i="5"/>
  <c r="SO1" i="5"/>
  <c r="SN1" i="5"/>
  <c r="SM1" i="5"/>
  <c r="SL1" i="5"/>
  <c r="SK1" i="5"/>
  <c r="SJ1" i="5"/>
  <c r="SI1" i="5"/>
  <c r="SH1" i="5"/>
  <c r="SG1" i="5"/>
  <c r="SF1" i="5"/>
  <c r="SE1" i="5"/>
  <c r="SD1" i="5"/>
  <c r="SC1" i="5"/>
  <c r="SB1" i="5"/>
  <c r="SA1" i="5"/>
  <c r="RZ1" i="5"/>
  <c r="RY1" i="5"/>
  <c r="RX1" i="5"/>
  <c r="RW1" i="5"/>
  <c r="RV1" i="5"/>
  <c r="RU1" i="5"/>
  <c r="RT1" i="5"/>
  <c r="RS1" i="5"/>
  <c r="RR1" i="5"/>
  <c r="RQ1" i="5"/>
  <c r="RP1" i="5"/>
  <c r="RO1" i="5"/>
  <c r="RN1" i="5"/>
  <c r="RM1" i="5"/>
  <c r="RL1" i="5"/>
  <c r="RK1" i="5"/>
  <c r="RJ1" i="5"/>
  <c r="RI1" i="5"/>
  <c r="RH1" i="5"/>
  <c r="RG1" i="5"/>
  <c r="RF1" i="5"/>
  <c r="RE1" i="5"/>
  <c r="RD1" i="5"/>
  <c r="RC1" i="5"/>
  <c r="RB1" i="5"/>
  <c r="RA1" i="5"/>
  <c r="QZ1" i="5"/>
  <c r="QY1" i="5"/>
  <c r="QX1" i="5"/>
  <c r="QW1" i="5"/>
  <c r="QV1" i="5"/>
  <c r="QU1" i="5"/>
  <c r="QT1" i="5"/>
  <c r="QS1" i="5"/>
  <c r="QR1" i="5"/>
  <c r="QQ1" i="5"/>
  <c r="QP1" i="5"/>
  <c r="QO1" i="5"/>
  <c r="QN1" i="5"/>
  <c r="QM1" i="5"/>
  <c r="QL1" i="5"/>
  <c r="QK1" i="5"/>
  <c r="QJ1" i="5"/>
  <c r="QI1" i="5"/>
  <c r="QH1" i="5"/>
  <c r="QG1" i="5"/>
  <c r="QF1" i="5"/>
  <c r="QE1" i="5"/>
  <c r="QD1" i="5"/>
  <c r="QC1" i="5"/>
  <c r="QB1" i="5"/>
  <c r="QA1" i="5"/>
  <c r="PZ1" i="5"/>
  <c r="PY1" i="5"/>
  <c r="PX1" i="5"/>
  <c r="PW1" i="5"/>
  <c r="PV1" i="5"/>
  <c r="PU1" i="5"/>
  <c r="PT1" i="5"/>
  <c r="PS1" i="5"/>
  <c r="PR1" i="5"/>
  <c r="PQ1" i="5"/>
  <c r="PP1" i="5"/>
  <c r="PO1" i="5"/>
  <c r="PN1" i="5"/>
  <c r="PM1" i="5"/>
  <c r="PL1" i="5"/>
  <c r="PK1" i="5"/>
  <c r="PJ1" i="5"/>
  <c r="PI1" i="5"/>
  <c r="PH1" i="5"/>
  <c r="PG1" i="5"/>
  <c r="PF1" i="5"/>
  <c r="PE1" i="5"/>
  <c r="PD1" i="5"/>
  <c r="PC1" i="5"/>
  <c r="PB1" i="5"/>
  <c r="PA1" i="5"/>
  <c r="OZ1" i="5"/>
  <c r="OY1" i="5"/>
  <c r="OX1" i="5"/>
  <c r="OW1" i="5"/>
  <c r="OV1" i="5"/>
  <c r="OU1" i="5"/>
  <c r="OT1" i="5"/>
  <c r="OS1" i="5"/>
  <c r="OR1" i="5"/>
  <c r="OQ1" i="5"/>
  <c r="OP1" i="5"/>
  <c r="OO1" i="5"/>
  <c r="ON1" i="5"/>
  <c r="OM1" i="5"/>
  <c r="OL1" i="5"/>
  <c r="OK1" i="5"/>
  <c r="OJ1" i="5"/>
  <c r="OI1" i="5"/>
  <c r="OH1" i="5"/>
  <c r="OG1" i="5"/>
  <c r="OF1" i="5"/>
  <c r="OE1" i="5"/>
  <c r="TA46" i="3"/>
  <c r="SP46" i="3"/>
  <c r="SN46" i="3"/>
  <c r="SH46" i="3"/>
  <c r="SF46" i="3"/>
  <c r="RZ46" i="3"/>
  <c r="RX46" i="3"/>
  <c r="RR46" i="3"/>
  <c r="RP46" i="3"/>
  <c r="RJ46" i="3"/>
  <c r="RH46" i="3"/>
  <c r="RB46" i="3"/>
  <c r="QZ46" i="3"/>
  <c r="QT46" i="3"/>
  <c r="QR46" i="3"/>
  <c r="QL46" i="3"/>
  <c r="QJ46" i="3"/>
  <c r="QD46" i="3"/>
  <c r="QB46" i="3"/>
  <c r="PV46" i="3"/>
  <c r="PT46" i="3"/>
  <c r="PN46" i="3"/>
  <c r="PL46" i="3"/>
  <c r="PF46" i="3"/>
  <c r="PD46" i="3"/>
  <c r="OX46" i="3"/>
  <c r="OV46" i="3"/>
  <c r="OP46" i="3"/>
  <c r="ON46" i="3"/>
  <c r="OH46" i="3"/>
  <c r="OF46" i="3"/>
  <c r="OC46" i="3"/>
  <c r="SM46" i="3" s="1"/>
  <c r="TA45" i="3"/>
  <c r="SS45" i="3"/>
  <c r="SQ45" i="3"/>
  <c r="SM45" i="3"/>
  <c r="SK45" i="3"/>
  <c r="SI45" i="3"/>
  <c r="SE45" i="3"/>
  <c r="SC45" i="3"/>
  <c r="SA45" i="3"/>
  <c r="RW45" i="3"/>
  <c r="RU45" i="3"/>
  <c r="RS45" i="3"/>
  <c r="RO45" i="3"/>
  <c r="RM45" i="3"/>
  <c r="RK45" i="3"/>
  <c r="RG45" i="3"/>
  <c r="RE45" i="3"/>
  <c r="RC45" i="3"/>
  <c r="QY45" i="3"/>
  <c r="QW45" i="3"/>
  <c r="QU45" i="3"/>
  <c r="QQ45" i="3"/>
  <c r="QO45" i="3"/>
  <c r="QM45" i="3"/>
  <c r="QI45" i="3"/>
  <c r="QG45" i="3"/>
  <c r="QE45" i="3"/>
  <c r="QA45" i="3"/>
  <c r="PY45" i="3"/>
  <c r="PW45" i="3"/>
  <c r="PS45" i="3"/>
  <c r="PQ45" i="3"/>
  <c r="PO45" i="3"/>
  <c r="PK45" i="3"/>
  <c r="PI45" i="3"/>
  <c r="PG45" i="3"/>
  <c r="PC45" i="3"/>
  <c r="PA45" i="3"/>
  <c r="OY45" i="3"/>
  <c r="OU45" i="3"/>
  <c r="OS45" i="3"/>
  <c r="OQ45" i="3"/>
  <c r="OM45" i="3"/>
  <c r="OK45" i="3"/>
  <c r="OI45" i="3"/>
  <c r="OE45" i="3"/>
  <c r="OC45" i="3"/>
  <c r="SR45" i="3" s="1"/>
  <c r="TA44" i="3"/>
  <c r="SH44" i="3"/>
  <c r="RR44" i="3"/>
  <c r="RB44" i="3"/>
  <c r="QL44" i="3"/>
  <c r="QC44" i="3"/>
  <c r="PU44" i="3"/>
  <c r="PM44" i="3"/>
  <c r="PE44" i="3"/>
  <c r="OW44" i="3"/>
  <c r="OO44" i="3"/>
  <c r="OG44" i="3"/>
  <c r="OC44" i="3"/>
  <c r="SP44" i="3" s="1"/>
  <c r="TA43" i="3"/>
  <c r="SD43" i="3"/>
  <c r="SA43" i="3"/>
  <c r="QX43" i="3"/>
  <c r="QU43" i="3"/>
  <c r="PR43" i="3"/>
  <c r="PO43" i="3"/>
  <c r="OL43" i="3"/>
  <c r="OI43" i="3"/>
  <c r="OC43" i="3"/>
  <c r="RS43" i="3" s="1"/>
  <c r="TA42" i="3"/>
  <c r="SQ42" i="3"/>
  <c r="SN42" i="3"/>
  <c r="SI42" i="3"/>
  <c r="SF42" i="3"/>
  <c r="SA42" i="3"/>
  <c r="RX42" i="3"/>
  <c r="RS42" i="3"/>
  <c r="RP42" i="3"/>
  <c r="RK42" i="3"/>
  <c r="RH42" i="3"/>
  <c r="RC42" i="3"/>
  <c r="QZ42" i="3"/>
  <c r="QU42" i="3"/>
  <c r="QR42" i="3"/>
  <c r="QM42" i="3"/>
  <c r="QJ42" i="3"/>
  <c r="QE42" i="3"/>
  <c r="QB42" i="3"/>
  <c r="PW42" i="3"/>
  <c r="PT42" i="3"/>
  <c r="PO42" i="3"/>
  <c r="PL42" i="3"/>
  <c r="PG42" i="3"/>
  <c r="PD42" i="3"/>
  <c r="OY42" i="3"/>
  <c r="OV42" i="3"/>
  <c r="OQ42" i="3"/>
  <c r="ON42" i="3"/>
  <c r="OI42" i="3"/>
  <c r="OF42" i="3"/>
  <c r="OC42" i="3"/>
  <c r="SM42" i="3" s="1"/>
  <c r="TA41" i="3"/>
  <c r="SS41" i="3"/>
  <c r="SQ41" i="3"/>
  <c r="SN41" i="3"/>
  <c r="SK41" i="3"/>
  <c r="SI41" i="3"/>
  <c r="SF41" i="3"/>
  <c r="SC41" i="3"/>
  <c r="SA41" i="3"/>
  <c r="RX41" i="3"/>
  <c r="RU41" i="3"/>
  <c r="RS41" i="3"/>
  <c r="RP41" i="3"/>
  <c r="RM41" i="3"/>
  <c r="RK41" i="3"/>
  <c r="RH41" i="3"/>
  <c r="RE41" i="3"/>
  <c r="RC41" i="3"/>
  <c r="QZ41" i="3"/>
  <c r="QW41" i="3"/>
  <c r="QU41" i="3"/>
  <c r="QR41" i="3"/>
  <c r="QO41" i="3"/>
  <c r="QM41" i="3"/>
  <c r="QJ41" i="3"/>
  <c r="QG41" i="3"/>
  <c r="QE41" i="3"/>
  <c r="QB41" i="3"/>
  <c r="PY41" i="3"/>
  <c r="PW41" i="3"/>
  <c r="PT41" i="3"/>
  <c r="PQ41" i="3"/>
  <c r="PO41" i="3"/>
  <c r="PL41" i="3"/>
  <c r="PI41" i="3"/>
  <c r="PG41" i="3"/>
  <c r="PD41" i="3"/>
  <c r="PA41" i="3"/>
  <c r="OY41" i="3"/>
  <c r="OV41" i="3"/>
  <c r="OS41" i="3"/>
  <c r="OQ41" i="3"/>
  <c r="ON41" i="3"/>
  <c r="OK41" i="3"/>
  <c r="OI41" i="3"/>
  <c r="OF41" i="3"/>
  <c r="OC41" i="3"/>
  <c r="SR41" i="3" s="1"/>
  <c r="TA40" i="3"/>
  <c r="SQ40" i="3"/>
  <c r="SP40" i="3"/>
  <c r="SN40" i="3"/>
  <c r="SA40" i="3"/>
  <c r="RZ40" i="3"/>
  <c r="RX40" i="3"/>
  <c r="RK40" i="3"/>
  <c r="RJ40" i="3"/>
  <c r="RH40" i="3"/>
  <c r="QU40" i="3"/>
  <c r="QT40" i="3"/>
  <c r="QR40" i="3"/>
  <c r="QE40" i="3"/>
  <c r="QD40" i="3"/>
  <c r="QB40" i="3"/>
  <c r="PO40" i="3"/>
  <c r="PN40" i="3"/>
  <c r="PL40" i="3"/>
  <c r="OY40" i="3"/>
  <c r="OX40" i="3"/>
  <c r="OV40" i="3"/>
  <c r="OI40" i="3"/>
  <c r="OH40" i="3"/>
  <c r="OG40" i="3"/>
  <c r="OC40" i="3"/>
  <c r="SH40" i="3" s="1"/>
  <c r="TA39" i="3"/>
  <c r="SE39" i="3"/>
  <c r="SD39" i="3"/>
  <c r="QY39" i="3"/>
  <c r="QX39" i="3"/>
  <c r="PS39" i="3"/>
  <c r="PR39" i="3"/>
  <c r="OU39" i="3"/>
  <c r="OT39" i="3"/>
  <c r="OC39" i="3"/>
  <c r="TA38" i="3"/>
  <c r="SR38" i="3"/>
  <c r="SQ38" i="3"/>
  <c r="SP38" i="3"/>
  <c r="SJ38" i="3"/>
  <c r="SI38" i="3"/>
  <c r="SH38" i="3"/>
  <c r="SB38" i="3"/>
  <c r="SA38" i="3"/>
  <c r="RZ38" i="3"/>
  <c r="RT38" i="3"/>
  <c r="RS38" i="3"/>
  <c r="RR38" i="3"/>
  <c r="RL38" i="3"/>
  <c r="RK38" i="3"/>
  <c r="RJ38" i="3"/>
  <c r="RD38" i="3"/>
  <c r="RC38" i="3"/>
  <c r="RB38" i="3"/>
  <c r="QV38" i="3"/>
  <c r="QU38" i="3"/>
  <c r="QT38" i="3"/>
  <c r="QN38" i="3"/>
  <c r="QM38" i="3"/>
  <c r="QL38" i="3"/>
  <c r="QF38" i="3"/>
  <c r="QE38" i="3"/>
  <c r="QD38" i="3"/>
  <c r="PX38" i="3"/>
  <c r="PW38" i="3"/>
  <c r="PV38" i="3"/>
  <c r="PP38" i="3"/>
  <c r="PO38" i="3"/>
  <c r="PN38" i="3"/>
  <c r="PH38" i="3"/>
  <c r="PG38" i="3"/>
  <c r="PF38" i="3"/>
  <c r="OZ38" i="3"/>
  <c r="OY38" i="3"/>
  <c r="OX38" i="3"/>
  <c r="OR38" i="3"/>
  <c r="OQ38" i="3"/>
  <c r="OP38" i="3"/>
  <c r="OJ38" i="3"/>
  <c r="OI38" i="3"/>
  <c r="OH38" i="3"/>
  <c r="OC38" i="3"/>
  <c r="SO38" i="3" s="1"/>
  <c r="TA37" i="3"/>
  <c r="SQ37" i="3"/>
  <c r="SO37" i="3"/>
  <c r="SN37" i="3"/>
  <c r="SM37" i="3"/>
  <c r="SI37" i="3"/>
  <c r="SG37" i="3"/>
  <c r="SF37" i="3"/>
  <c r="SE37" i="3"/>
  <c r="SA37" i="3"/>
  <c r="RY37" i="3"/>
  <c r="RX37" i="3"/>
  <c r="RW37" i="3"/>
  <c r="RS37" i="3"/>
  <c r="RQ37" i="3"/>
  <c r="RP37" i="3"/>
  <c r="RO37" i="3"/>
  <c r="RK37" i="3"/>
  <c r="RI37" i="3"/>
  <c r="RH37" i="3"/>
  <c r="RG37" i="3"/>
  <c r="RC37" i="3"/>
  <c r="RA37" i="3"/>
  <c r="QZ37" i="3"/>
  <c r="QY37" i="3"/>
  <c r="QU37" i="3"/>
  <c r="QS37" i="3"/>
  <c r="QR37" i="3"/>
  <c r="QQ37" i="3"/>
  <c r="QM37" i="3"/>
  <c r="QK37" i="3"/>
  <c r="QJ37" i="3"/>
  <c r="QI37" i="3"/>
  <c r="QE37" i="3"/>
  <c r="QC37" i="3"/>
  <c r="QB37" i="3"/>
  <c r="QA37" i="3"/>
  <c r="PW37" i="3"/>
  <c r="PU37" i="3"/>
  <c r="PT37" i="3"/>
  <c r="PS37" i="3"/>
  <c r="PO37" i="3"/>
  <c r="PM37" i="3"/>
  <c r="PL37" i="3"/>
  <c r="PK37" i="3"/>
  <c r="PG37" i="3"/>
  <c r="PE37" i="3"/>
  <c r="PD37" i="3"/>
  <c r="PC37" i="3"/>
  <c r="OY37" i="3"/>
  <c r="OW37" i="3"/>
  <c r="OV37" i="3"/>
  <c r="OU37" i="3"/>
  <c r="OQ37" i="3"/>
  <c r="OO37" i="3"/>
  <c r="ON37" i="3"/>
  <c r="OM37" i="3"/>
  <c r="OI37" i="3"/>
  <c r="OG37" i="3"/>
  <c r="OF37" i="3"/>
  <c r="OE37" i="3"/>
  <c r="OC37" i="3"/>
  <c r="ST37" i="3" s="1"/>
  <c r="TA36" i="3"/>
  <c r="SL36" i="3"/>
  <c r="SK36" i="3"/>
  <c r="SJ36" i="3"/>
  <c r="SA36" i="3"/>
  <c r="RZ36" i="3"/>
  <c r="RX36" i="3"/>
  <c r="RP36" i="3"/>
  <c r="RN36" i="3"/>
  <c r="RM36" i="3"/>
  <c r="RE36" i="3"/>
  <c r="RD36" i="3"/>
  <c r="RC36" i="3"/>
  <c r="QU36" i="3"/>
  <c r="QT36" i="3"/>
  <c r="QR36" i="3"/>
  <c r="QJ36" i="3"/>
  <c r="QH36" i="3"/>
  <c r="QG36" i="3"/>
  <c r="PY36" i="3"/>
  <c r="PX36" i="3"/>
  <c r="PW36" i="3"/>
  <c r="PO36" i="3"/>
  <c r="PN36" i="3"/>
  <c r="PL36" i="3"/>
  <c r="PD36" i="3"/>
  <c r="PB36" i="3"/>
  <c r="PA36" i="3"/>
  <c r="OS36" i="3"/>
  <c r="OR36" i="3"/>
  <c r="OQ36" i="3"/>
  <c r="OI36" i="3"/>
  <c r="OH36" i="3"/>
  <c r="OF36" i="3"/>
  <c r="OC36" i="3"/>
  <c r="SS36" i="3" s="1"/>
  <c r="TA35" i="3"/>
  <c r="SQ35" i="3"/>
  <c r="RM35" i="3"/>
  <c r="QO35" i="3"/>
  <c r="PQ35" i="3"/>
  <c r="OT35" i="3"/>
  <c r="OC35" i="3"/>
  <c r="SS35" i="3" s="1"/>
  <c r="TA34" i="3"/>
  <c r="SQ34" i="3"/>
  <c r="SP34" i="3"/>
  <c r="SO34" i="3"/>
  <c r="SN34" i="3"/>
  <c r="SI34" i="3"/>
  <c r="SH34" i="3"/>
  <c r="SG34" i="3"/>
  <c r="SF34" i="3"/>
  <c r="SA34" i="3"/>
  <c r="RZ34" i="3"/>
  <c r="RY34" i="3"/>
  <c r="RX34" i="3"/>
  <c r="RS34" i="3"/>
  <c r="RR34" i="3"/>
  <c r="RQ34" i="3"/>
  <c r="RP34" i="3"/>
  <c r="RK34" i="3"/>
  <c r="RJ34" i="3"/>
  <c r="RI34" i="3"/>
  <c r="RH34" i="3"/>
  <c r="RC34" i="3"/>
  <c r="RB34" i="3"/>
  <c r="RA34" i="3"/>
  <c r="QZ34" i="3"/>
  <c r="QU34" i="3"/>
  <c r="QT34" i="3"/>
  <c r="QS34" i="3"/>
  <c r="QR34" i="3"/>
  <c r="QM34" i="3"/>
  <c r="QL34" i="3"/>
  <c r="QK34" i="3"/>
  <c r="QJ34" i="3"/>
  <c r="QE34" i="3"/>
  <c r="QD34" i="3"/>
  <c r="QC34" i="3"/>
  <c r="QB34" i="3"/>
  <c r="PW34" i="3"/>
  <c r="PV34" i="3"/>
  <c r="PU34" i="3"/>
  <c r="PT34" i="3"/>
  <c r="PO34" i="3"/>
  <c r="PN34" i="3"/>
  <c r="PM34" i="3"/>
  <c r="PL34" i="3"/>
  <c r="PG34" i="3"/>
  <c r="PF34" i="3"/>
  <c r="PE34" i="3"/>
  <c r="PD34" i="3"/>
  <c r="OY34" i="3"/>
  <c r="OX34" i="3"/>
  <c r="OW34" i="3"/>
  <c r="OV34" i="3"/>
  <c r="OQ34" i="3"/>
  <c r="OP34" i="3"/>
  <c r="OO34" i="3"/>
  <c r="ON34" i="3"/>
  <c r="OI34" i="3"/>
  <c r="OH34" i="3"/>
  <c r="OG34" i="3"/>
  <c r="OF34" i="3"/>
  <c r="OC34" i="3"/>
  <c r="SM34" i="3" s="1"/>
  <c r="TA33" i="3"/>
  <c r="SE33" i="3"/>
  <c r="RO33" i="3"/>
  <c r="QY33" i="3"/>
  <c r="QI33" i="3"/>
  <c r="PS33" i="3"/>
  <c r="PC33" i="3"/>
  <c r="OM33" i="3"/>
  <c r="OC33" i="3"/>
  <c r="SK33" i="3" s="1"/>
  <c r="TA32" i="3"/>
  <c r="SS32" i="3"/>
  <c r="SR32" i="3"/>
  <c r="SQ32" i="3"/>
  <c r="SP32" i="3"/>
  <c r="SK32" i="3"/>
  <c r="SJ32" i="3"/>
  <c r="SI32" i="3"/>
  <c r="SH32" i="3"/>
  <c r="SC32" i="3"/>
  <c r="SB32" i="3"/>
  <c r="SA32" i="3"/>
  <c r="RZ32" i="3"/>
  <c r="RU32" i="3"/>
  <c r="RT32" i="3"/>
  <c r="RS32" i="3"/>
  <c r="RR32" i="3"/>
  <c r="RM32" i="3"/>
  <c r="RL32" i="3"/>
  <c r="RK32" i="3"/>
  <c r="RJ32" i="3"/>
  <c r="RE32" i="3"/>
  <c r="RD32" i="3"/>
  <c r="RC32" i="3"/>
  <c r="RB32" i="3"/>
  <c r="QW32" i="3"/>
  <c r="QV32" i="3"/>
  <c r="QU32" i="3"/>
  <c r="QT32" i="3"/>
  <c r="QO32" i="3"/>
  <c r="QN32" i="3"/>
  <c r="QM32" i="3"/>
  <c r="QL32" i="3"/>
  <c r="QG32" i="3"/>
  <c r="QF32" i="3"/>
  <c r="QE32" i="3"/>
  <c r="QD32" i="3"/>
  <c r="QB32" i="3"/>
  <c r="PY32" i="3"/>
  <c r="PX32" i="3"/>
  <c r="PW32" i="3"/>
  <c r="PV32" i="3"/>
  <c r="PT32" i="3"/>
  <c r="PQ32" i="3"/>
  <c r="PP32" i="3"/>
  <c r="PO32" i="3"/>
  <c r="PN32" i="3"/>
  <c r="PL32" i="3"/>
  <c r="PI32" i="3"/>
  <c r="PH32" i="3"/>
  <c r="PG32" i="3"/>
  <c r="PF32" i="3"/>
  <c r="PD32" i="3"/>
  <c r="PA32" i="3"/>
  <c r="OZ32" i="3"/>
  <c r="OY32" i="3"/>
  <c r="OX32" i="3"/>
  <c r="OV32" i="3"/>
  <c r="OS32" i="3"/>
  <c r="OR32" i="3"/>
  <c r="OQ32" i="3"/>
  <c r="OP32" i="3"/>
  <c r="ON32" i="3"/>
  <c r="OK32" i="3"/>
  <c r="OJ32" i="3"/>
  <c r="OI32" i="3"/>
  <c r="OH32" i="3"/>
  <c r="OF32" i="3"/>
  <c r="OC32" i="3"/>
  <c r="SO32" i="3" s="1"/>
  <c r="TA31" i="3"/>
  <c r="SS31" i="3"/>
  <c r="SM31" i="3"/>
  <c r="SH31" i="3"/>
  <c r="SA31" i="3"/>
  <c r="RX31" i="3"/>
  <c r="RQ31" i="3"/>
  <c r="RM31" i="3"/>
  <c r="RG31" i="3"/>
  <c r="RB31" i="3"/>
  <c r="QU31" i="3"/>
  <c r="QR31" i="3"/>
  <c r="QK31" i="3"/>
  <c r="QG31" i="3"/>
  <c r="QB31" i="3"/>
  <c r="PX31" i="3"/>
  <c r="PS31" i="3"/>
  <c r="PP31" i="3"/>
  <c r="PK31" i="3"/>
  <c r="PH31" i="3"/>
  <c r="PC31" i="3"/>
  <c r="OZ31" i="3"/>
  <c r="OU31" i="3"/>
  <c r="OR31" i="3"/>
  <c r="OM31" i="3"/>
  <c r="OJ31" i="3"/>
  <c r="OE31" i="3"/>
  <c r="OC31" i="3"/>
  <c r="SI31" i="3" s="1"/>
  <c r="TA30" i="3"/>
  <c r="SR30" i="3"/>
  <c r="SQ30" i="3"/>
  <c r="SO30" i="3"/>
  <c r="SJ30" i="3"/>
  <c r="SI30" i="3"/>
  <c r="SG30" i="3"/>
  <c r="SB30" i="3"/>
  <c r="SA30" i="3"/>
  <c r="RY30" i="3"/>
  <c r="RT30" i="3"/>
  <c r="RS30" i="3"/>
  <c r="RQ30" i="3"/>
  <c r="RL30" i="3"/>
  <c r="RK30" i="3"/>
  <c r="RI30" i="3"/>
  <c r="RD30" i="3"/>
  <c r="RC30" i="3"/>
  <c r="RA30" i="3"/>
  <c r="QV30" i="3"/>
  <c r="QU30" i="3"/>
  <c r="QS30" i="3"/>
  <c r="QN30" i="3"/>
  <c r="QM30" i="3"/>
  <c r="QK30" i="3"/>
  <c r="QF30" i="3"/>
  <c r="QE30" i="3"/>
  <c r="QC30" i="3"/>
  <c r="PX30" i="3"/>
  <c r="PW30" i="3"/>
  <c r="PU30" i="3"/>
  <c r="PP30" i="3"/>
  <c r="PO30" i="3"/>
  <c r="PM30" i="3"/>
  <c r="PH30" i="3"/>
  <c r="PG30" i="3"/>
  <c r="PE30" i="3"/>
  <c r="OZ30" i="3"/>
  <c r="OY30" i="3"/>
  <c r="OW30" i="3"/>
  <c r="OR30" i="3"/>
  <c r="OQ30" i="3"/>
  <c r="OO30" i="3"/>
  <c r="OJ30" i="3"/>
  <c r="OI30" i="3"/>
  <c r="OG30" i="3"/>
  <c r="OC30" i="3"/>
  <c r="SN30" i="3" s="1"/>
  <c r="TA29" i="3"/>
  <c r="OT29" i="3"/>
  <c r="OC29" i="3"/>
  <c r="SL29" i="3" s="1"/>
  <c r="TA28" i="3"/>
  <c r="SK28" i="3"/>
  <c r="RU28" i="3"/>
  <c r="RE28" i="3"/>
  <c r="QO28" i="3"/>
  <c r="PY28" i="3"/>
  <c r="PI28" i="3"/>
  <c r="OS28" i="3"/>
  <c r="OC28" i="3"/>
  <c r="TA27" i="3"/>
  <c r="SI27" i="3"/>
  <c r="RU27" i="3"/>
  <c r="RS27" i="3"/>
  <c r="RE27" i="3"/>
  <c r="RC27" i="3"/>
  <c r="QO27" i="3"/>
  <c r="QM27" i="3"/>
  <c r="PY27" i="3"/>
  <c r="PW27" i="3"/>
  <c r="PI27" i="3"/>
  <c r="PG27" i="3"/>
  <c r="OY27" i="3"/>
  <c r="OX27" i="3"/>
  <c r="OQ27" i="3"/>
  <c r="OP27" i="3"/>
  <c r="OI27" i="3"/>
  <c r="OH27" i="3"/>
  <c r="OC27" i="3"/>
  <c r="SP27" i="3" s="1"/>
  <c r="TA26" i="3"/>
  <c r="SN26" i="3"/>
  <c r="SM26" i="3"/>
  <c r="SF26" i="3"/>
  <c r="SE26" i="3"/>
  <c r="RX26" i="3"/>
  <c r="RW26" i="3"/>
  <c r="RP26" i="3"/>
  <c r="RO26" i="3"/>
  <c r="RH26" i="3"/>
  <c r="RG26" i="3"/>
  <c r="QZ26" i="3"/>
  <c r="QY26" i="3"/>
  <c r="QR26" i="3"/>
  <c r="QQ26" i="3"/>
  <c r="QJ26" i="3"/>
  <c r="QI26" i="3"/>
  <c r="QB26" i="3"/>
  <c r="QA26" i="3"/>
  <c r="PT26" i="3"/>
  <c r="PS26" i="3"/>
  <c r="PL26" i="3"/>
  <c r="PK26" i="3"/>
  <c r="PD26" i="3"/>
  <c r="PC26" i="3"/>
  <c r="OV26" i="3"/>
  <c r="OU26" i="3"/>
  <c r="ON26" i="3"/>
  <c r="OM26" i="3"/>
  <c r="OF26" i="3"/>
  <c r="OE26" i="3"/>
  <c r="OC26" i="3"/>
  <c r="ST26" i="3" s="1"/>
  <c r="TA25" i="3"/>
  <c r="SS25" i="3"/>
  <c r="SR25" i="3"/>
  <c r="SK25" i="3"/>
  <c r="SJ25" i="3"/>
  <c r="SC25" i="3"/>
  <c r="SB25" i="3"/>
  <c r="RU25" i="3"/>
  <c r="RT25" i="3"/>
  <c r="RM25" i="3"/>
  <c r="RL25" i="3"/>
  <c r="RE25" i="3"/>
  <c r="RD25" i="3"/>
  <c r="QW25" i="3"/>
  <c r="QV25" i="3"/>
  <c r="QO25" i="3"/>
  <c r="QN25" i="3"/>
  <c r="QG25" i="3"/>
  <c r="QF25" i="3"/>
  <c r="PY25" i="3"/>
  <c r="PX25" i="3"/>
  <c r="PQ25" i="3"/>
  <c r="PP25" i="3"/>
  <c r="PO25" i="3"/>
  <c r="PI25" i="3"/>
  <c r="PH25" i="3"/>
  <c r="PG25" i="3"/>
  <c r="PA25" i="3"/>
  <c r="OZ25" i="3"/>
  <c r="OY25" i="3"/>
  <c r="OS25" i="3"/>
  <c r="OR25" i="3"/>
  <c r="OQ25" i="3"/>
  <c r="ON25" i="3"/>
  <c r="OK25" i="3"/>
  <c r="OJ25" i="3"/>
  <c r="OI25" i="3"/>
  <c r="OF25" i="3"/>
  <c r="OC25" i="3"/>
  <c r="SQ25" i="3" s="1"/>
  <c r="TA24" i="3"/>
  <c r="SS24" i="3"/>
  <c r="SQ24" i="3"/>
  <c r="SP24" i="3"/>
  <c r="SO24" i="3"/>
  <c r="SN24" i="3"/>
  <c r="SK24" i="3"/>
  <c r="SI24" i="3"/>
  <c r="SH24" i="3"/>
  <c r="SG24" i="3"/>
  <c r="SF24" i="3"/>
  <c r="SC24" i="3"/>
  <c r="SA24" i="3"/>
  <c r="RZ24" i="3"/>
  <c r="RY24" i="3"/>
  <c r="RX24" i="3"/>
  <c r="RU24" i="3"/>
  <c r="RS24" i="3"/>
  <c r="RR24" i="3"/>
  <c r="RQ24" i="3"/>
  <c r="RP24" i="3"/>
  <c r="RM24" i="3"/>
  <c r="RK24" i="3"/>
  <c r="RJ24" i="3"/>
  <c r="RI24" i="3"/>
  <c r="RH24" i="3"/>
  <c r="RE24" i="3"/>
  <c r="RC24" i="3"/>
  <c r="RB24" i="3"/>
  <c r="RA24" i="3"/>
  <c r="QZ24" i="3"/>
  <c r="QW24" i="3"/>
  <c r="QU24" i="3"/>
  <c r="QT24" i="3"/>
  <c r="QS24" i="3"/>
  <c r="QR24" i="3"/>
  <c r="QO24" i="3"/>
  <c r="QM24" i="3"/>
  <c r="QL24" i="3"/>
  <c r="QK24" i="3"/>
  <c r="QJ24" i="3"/>
  <c r="QG24" i="3"/>
  <c r="QE24" i="3"/>
  <c r="QD24" i="3"/>
  <c r="QC24" i="3"/>
  <c r="QB24" i="3"/>
  <c r="PY24" i="3"/>
  <c r="PW24" i="3"/>
  <c r="PV24" i="3"/>
  <c r="PU24" i="3"/>
  <c r="PT24" i="3"/>
  <c r="PQ24" i="3"/>
  <c r="PO24" i="3"/>
  <c r="PN24" i="3"/>
  <c r="PM24" i="3"/>
  <c r="PL24" i="3"/>
  <c r="PI24" i="3"/>
  <c r="PG24" i="3"/>
  <c r="PF24" i="3"/>
  <c r="PE24" i="3"/>
  <c r="PD24" i="3"/>
  <c r="PA24" i="3"/>
  <c r="OY24" i="3"/>
  <c r="OX24" i="3"/>
  <c r="OW24" i="3"/>
  <c r="OV24" i="3"/>
  <c r="OS24" i="3"/>
  <c r="OQ24" i="3"/>
  <c r="OP24" i="3"/>
  <c r="OO24" i="3"/>
  <c r="ON24" i="3"/>
  <c r="OK24" i="3"/>
  <c r="OI24" i="3"/>
  <c r="OH24" i="3"/>
  <c r="OG24" i="3"/>
  <c r="OF24" i="3"/>
  <c r="OC24" i="3"/>
  <c r="SM24" i="3" s="1"/>
  <c r="TA23" i="3"/>
  <c r="SL23" i="3"/>
  <c r="SA23" i="3"/>
  <c r="RP23" i="3"/>
  <c r="RF23" i="3"/>
  <c r="QU23" i="3"/>
  <c r="QK23" i="3"/>
  <c r="QB23" i="3"/>
  <c r="PS23" i="3"/>
  <c r="PJ23" i="3"/>
  <c r="PA23" i="3"/>
  <c r="OR23" i="3"/>
  <c r="OJ23" i="3"/>
  <c r="OC23" i="3"/>
  <c r="SM23" i="3" s="1"/>
  <c r="TA22" i="3"/>
  <c r="SQ22" i="3"/>
  <c r="SO22" i="3"/>
  <c r="SI22" i="3"/>
  <c r="SG22" i="3"/>
  <c r="SA22" i="3"/>
  <c r="RY22" i="3"/>
  <c r="RS22" i="3"/>
  <c r="RQ22" i="3"/>
  <c r="RK22" i="3"/>
  <c r="RI22" i="3"/>
  <c r="RC22" i="3"/>
  <c r="RA22" i="3"/>
  <c r="QU22" i="3"/>
  <c r="QS22" i="3"/>
  <c r="QM22" i="3"/>
  <c r="QK22" i="3"/>
  <c r="QE22" i="3"/>
  <c r="QC22" i="3"/>
  <c r="PW22" i="3"/>
  <c r="PU22" i="3"/>
  <c r="PO22" i="3"/>
  <c r="PM22" i="3"/>
  <c r="PG22" i="3"/>
  <c r="PE22" i="3"/>
  <c r="OY22" i="3"/>
  <c r="OW22" i="3"/>
  <c r="OQ22" i="3"/>
  <c r="OO22" i="3"/>
  <c r="OI22" i="3"/>
  <c r="OG22" i="3"/>
  <c r="OC22" i="3"/>
  <c r="SN22" i="3" s="1"/>
  <c r="TA21" i="3"/>
  <c r="RV21" i="3"/>
  <c r="PJ21" i="3"/>
  <c r="OC21" i="3"/>
  <c r="ST21" i="3" s="1"/>
  <c r="TA20" i="3"/>
  <c r="SS20" i="3"/>
  <c r="SQ20" i="3"/>
  <c r="SK20" i="3"/>
  <c r="SI20" i="3"/>
  <c r="SC20" i="3"/>
  <c r="SA20" i="3"/>
  <c r="RU20" i="3"/>
  <c r="RS20" i="3"/>
  <c r="RM20" i="3"/>
  <c r="RK20" i="3"/>
  <c r="RE20" i="3"/>
  <c r="RC20" i="3"/>
  <c r="QW20" i="3"/>
  <c r="QU20" i="3"/>
  <c r="QO20" i="3"/>
  <c r="QM20" i="3"/>
  <c r="QG20" i="3"/>
  <c r="QE20" i="3"/>
  <c r="PY20" i="3"/>
  <c r="PW20" i="3"/>
  <c r="PQ20" i="3"/>
  <c r="PO20" i="3"/>
  <c r="PI20" i="3"/>
  <c r="PG20" i="3"/>
  <c r="PA20" i="3"/>
  <c r="OY20" i="3"/>
  <c r="OS20" i="3"/>
  <c r="OQ20" i="3"/>
  <c r="OK20" i="3"/>
  <c r="OI20" i="3"/>
  <c r="OC20" i="3"/>
  <c r="SP20" i="3" s="1"/>
  <c r="TA19" i="3"/>
  <c r="SP19" i="3"/>
  <c r="SN19" i="3"/>
  <c r="SH19" i="3"/>
  <c r="SF19" i="3"/>
  <c r="RZ19" i="3"/>
  <c r="RX19" i="3"/>
  <c r="RS19" i="3"/>
  <c r="RR19" i="3"/>
  <c r="RP19" i="3"/>
  <c r="RK19" i="3"/>
  <c r="RJ19" i="3"/>
  <c r="RH19" i="3"/>
  <c r="RC19" i="3"/>
  <c r="RB19" i="3"/>
  <c r="QZ19" i="3"/>
  <c r="QU19" i="3"/>
  <c r="QT19" i="3"/>
  <c r="QR19" i="3"/>
  <c r="QM19" i="3"/>
  <c r="QL19" i="3"/>
  <c r="QJ19" i="3"/>
  <c r="QE19" i="3"/>
  <c r="QD19" i="3"/>
  <c r="QB19" i="3"/>
  <c r="PW19" i="3"/>
  <c r="PV19" i="3"/>
  <c r="PT19" i="3"/>
  <c r="PO19" i="3"/>
  <c r="PN19" i="3"/>
  <c r="PL19" i="3"/>
  <c r="PG19" i="3"/>
  <c r="PF19" i="3"/>
  <c r="PD19" i="3"/>
  <c r="OY19" i="3"/>
  <c r="OX19" i="3"/>
  <c r="OV19" i="3"/>
  <c r="OQ19" i="3"/>
  <c r="OP19" i="3"/>
  <c r="ON19" i="3"/>
  <c r="OI19" i="3"/>
  <c r="OH19" i="3"/>
  <c r="OF19" i="3"/>
  <c r="OC19" i="3"/>
  <c r="SM19" i="3" s="1"/>
  <c r="TA18" i="3"/>
  <c r="SS18" i="3"/>
  <c r="SM18" i="3"/>
  <c r="SK18" i="3"/>
  <c r="SE18" i="3"/>
  <c r="SC18" i="3"/>
  <c r="RX18" i="3"/>
  <c r="RW18" i="3"/>
  <c r="RU18" i="3"/>
  <c r="RP18" i="3"/>
  <c r="RO18" i="3"/>
  <c r="RM18" i="3"/>
  <c r="RH18" i="3"/>
  <c r="RG18" i="3"/>
  <c r="RE18" i="3"/>
  <c r="QZ18" i="3"/>
  <c r="QY18" i="3"/>
  <c r="QW18" i="3"/>
  <c r="QR18" i="3"/>
  <c r="QQ18" i="3"/>
  <c r="QO18" i="3"/>
  <c r="QJ18" i="3"/>
  <c r="QI18" i="3"/>
  <c r="QG18" i="3"/>
  <c r="QB18" i="3"/>
  <c r="QA18" i="3"/>
  <c r="PY18" i="3"/>
  <c r="PT18" i="3"/>
  <c r="PS18" i="3"/>
  <c r="PQ18" i="3"/>
  <c r="PL18" i="3"/>
  <c r="PK18" i="3"/>
  <c r="PI18" i="3"/>
  <c r="PD18" i="3"/>
  <c r="PC18" i="3"/>
  <c r="PA18" i="3"/>
  <c r="OV18" i="3"/>
  <c r="OU18" i="3"/>
  <c r="OS18" i="3"/>
  <c r="ON18" i="3"/>
  <c r="OM18" i="3"/>
  <c r="OK18" i="3"/>
  <c r="OF18" i="3"/>
  <c r="OE18" i="3"/>
  <c r="OC18" i="3"/>
  <c r="SR18" i="3" s="1"/>
  <c r="TA17" i="3"/>
  <c r="SS17" i="3"/>
  <c r="SR17" i="3"/>
  <c r="SP17" i="3"/>
  <c r="SK17" i="3"/>
  <c r="SJ17" i="3"/>
  <c r="SH17" i="3"/>
  <c r="SC17" i="3"/>
  <c r="SB17" i="3"/>
  <c r="RZ17" i="3"/>
  <c r="RU17" i="3"/>
  <c r="RT17" i="3"/>
  <c r="RR17" i="3"/>
  <c r="RM17" i="3"/>
  <c r="RL17" i="3"/>
  <c r="RJ17" i="3"/>
  <c r="RE17" i="3"/>
  <c r="RD17" i="3"/>
  <c r="RB17" i="3"/>
  <c r="QW17" i="3"/>
  <c r="QV17" i="3"/>
  <c r="QT17" i="3"/>
  <c r="QO17" i="3"/>
  <c r="QN17" i="3"/>
  <c r="QL17" i="3"/>
  <c r="QG17" i="3"/>
  <c r="QF17" i="3"/>
  <c r="QD17" i="3"/>
  <c r="PY17" i="3"/>
  <c r="PX17" i="3"/>
  <c r="PV17" i="3"/>
  <c r="PQ17" i="3"/>
  <c r="PP17" i="3"/>
  <c r="PN17" i="3"/>
  <c r="PI17" i="3"/>
  <c r="PH17" i="3"/>
  <c r="PF17" i="3"/>
  <c r="PA17" i="3"/>
  <c r="OZ17" i="3"/>
  <c r="OX17" i="3"/>
  <c r="OS17" i="3"/>
  <c r="OR17" i="3"/>
  <c r="OP17" i="3"/>
  <c r="OK17" i="3"/>
  <c r="OJ17" i="3"/>
  <c r="OH17" i="3"/>
  <c r="OC17" i="3"/>
  <c r="SO17" i="3" s="1"/>
  <c r="TA16" i="3"/>
  <c r="SP16" i="3"/>
  <c r="SO16" i="3"/>
  <c r="SM16" i="3"/>
  <c r="SH16" i="3"/>
  <c r="SG16" i="3"/>
  <c r="SE16" i="3"/>
  <c r="RZ16" i="3"/>
  <c r="RY16" i="3"/>
  <c r="RW16" i="3"/>
  <c r="RR16" i="3"/>
  <c r="RQ16" i="3"/>
  <c r="RO16" i="3"/>
  <c r="RJ16" i="3"/>
  <c r="RI16" i="3"/>
  <c r="RG16" i="3"/>
  <c r="RB16" i="3"/>
  <c r="RA16" i="3"/>
  <c r="QY16" i="3"/>
  <c r="QT16" i="3"/>
  <c r="QS16" i="3"/>
  <c r="QQ16" i="3"/>
  <c r="QL16" i="3"/>
  <c r="QK16" i="3"/>
  <c r="QI16" i="3"/>
  <c r="QD16" i="3"/>
  <c r="QC16" i="3"/>
  <c r="QA16" i="3"/>
  <c r="PV16" i="3"/>
  <c r="PU16" i="3"/>
  <c r="PS16" i="3"/>
  <c r="PN16" i="3"/>
  <c r="PM16" i="3"/>
  <c r="PK16" i="3"/>
  <c r="PF16" i="3"/>
  <c r="PE16" i="3"/>
  <c r="PC16" i="3"/>
  <c r="OX16" i="3"/>
  <c r="OW16" i="3"/>
  <c r="OU16" i="3"/>
  <c r="OP16" i="3"/>
  <c r="OO16" i="3"/>
  <c r="OM16" i="3"/>
  <c r="OH16" i="3"/>
  <c r="OG16" i="3"/>
  <c r="OE16" i="3"/>
  <c r="OC16" i="3"/>
  <c r="ST16" i="3" s="1"/>
  <c r="TA15" i="3"/>
  <c r="SB15" i="3"/>
  <c r="RF15" i="3"/>
  <c r="QI15" i="3"/>
  <c r="PP15" i="3"/>
  <c r="OT15" i="3"/>
  <c r="OC15" i="3"/>
  <c r="SD15" i="3" s="1"/>
  <c r="TA14" i="3"/>
  <c r="SR14" i="3"/>
  <c r="SQ14" i="3"/>
  <c r="SO14" i="3"/>
  <c r="SJ14" i="3"/>
  <c r="SI14" i="3"/>
  <c r="SG14" i="3"/>
  <c r="SB14" i="3"/>
  <c r="SA14" i="3"/>
  <c r="RY14" i="3"/>
  <c r="RT14" i="3"/>
  <c r="RS14" i="3"/>
  <c r="RQ14" i="3"/>
  <c r="RL14" i="3"/>
  <c r="RK14" i="3"/>
  <c r="RI14" i="3"/>
  <c r="RD14" i="3"/>
  <c r="RC14" i="3"/>
  <c r="RA14" i="3"/>
  <c r="QV14" i="3"/>
  <c r="QU14" i="3"/>
  <c r="QS14" i="3"/>
  <c r="QN14" i="3"/>
  <c r="QM14" i="3"/>
  <c r="QK14" i="3"/>
  <c r="QJ14" i="3"/>
  <c r="QF14" i="3"/>
  <c r="QE14" i="3"/>
  <c r="QC14" i="3"/>
  <c r="QB14" i="3"/>
  <c r="PX14" i="3"/>
  <c r="PW14" i="3"/>
  <c r="PU14" i="3"/>
  <c r="PT14" i="3"/>
  <c r="PP14" i="3"/>
  <c r="PO14" i="3"/>
  <c r="PM14" i="3"/>
  <c r="PL14" i="3"/>
  <c r="PH14" i="3"/>
  <c r="PG14" i="3"/>
  <c r="PE14" i="3"/>
  <c r="PD14" i="3"/>
  <c r="OZ14" i="3"/>
  <c r="OY14" i="3"/>
  <c r="OW14" i="3"/>
  <c r="OV14" i="3"/>
  <c r="OR14" i="3"/>
  <c r="OQ14" i="3"/>
  <c r="OO14" i="3"/>
  <c r="ON14" i="3"/>
  <c r="OJ14" i="3"/>
  <c r="OI14" i="3"/>
  <c r="OG14" i="3"/>
  <c r="OF14" i="3"/>
  <c r="OC14" i="3"/>
  <c r="SN14" i="3" s="1"/>
  <c r="TA13" i="3"/>
  <c r="ST13" i="3"/>
  <c r="SK13" i="3"/>
  <c r="SG13" i="3"/>
  <c r="RX13" i="3"/>
  <c r="RU13" i="3"/>
  <c r="RK13" i="3"/>
  <c r="RH13" i="3"/>
  <c r="QX13" i="3"/>
  <c r="QU13" i="3"/>
  <c r="QK13" i="3"/>
  <c r="QH13" i="3"/>
  <c r="PY13" i="3"/>
  <c r="PU13" i="3"/>
  <c r="PL13" i="3"/>
  <c r="PI13" i="3"/>
  <c r="OY13" i="3"/>
  <c r="OV13" i="3"/>
  <c r="ON13" i="3"/>
  <c r="OL13" i="3"/>
  <c r="OE13" i="3"/>
  <c r="OC13" i="3"/>
  <c r="TB12" i="3"/>
  <c r="TA12" i="3"/>
  <c r="SZ12" i="3"/>
  <c r="SO12" i="3"/>
  <c r="SE12" i="3"/>
  <c r="RW12" i="3"/>
  <c r="RO12" i="3"/>
  <c r="RG12" i="3"/>
  <c r="QY12" i="3"/>
  <c r="QQ12" i="3"/>
  <c r="QI12" i="3"/>
  <c r="QA12" i="3"/>
  <c r="PS12" i="3"/>
  <c r="PK12" i="3"/>
  <c r="PC12" i="3"/>
  <c r="OU12" i="3"/>
  <c r="OM12" i="3"/>
  <c r="OE12" i="3"/>
  <c r="OC12" i="3"/>
  <c r="SL12" i="3" s="1"/>
  <c r="TA11" i="3"/>
  <c r="SR11" i="3"/>
  <c r="SJ11" i="3"/>
  <c r="SB11" i="3"/>
  <c r="RT11" i="3"/>
  <c r="RL11" i="3"/>
  <c r="RD11" i="3"/>
  <c r="QV11" i="3"/>
  <c r="QN11" i="3"/>
  <c r="QF11" i="3"/>
  <c r="PX11" i="3"/>
  <c r="PP11" i="3"/>
  <c r="PH11" i="3"/>
  <c r="OZ11" i="3"/>
  <c r="OR11" i="3"/>
  <c r="OJ11" i="3"/>
  <c r="OC11" i="3"/>
  <c r="SQ11" i="3" s="1"/>
  <c r="TA10" i="3"/>
  <c r="SQ10" i="3"/>
  <c r="SO10" i="3"/>
  <c r="SI10" i="3"/>
  <c r="SG10" i="3"/>
  <c r="SA10" i="3"/>
  <c r="RY10" i="3"/>
  <c r="RS10" i="3"/>
  <c r="RQ10" i="3"/>
  <c r="RK10" i="3"/>
  <c r="RI10" i="3"/>
  <c r="RC10" i="3"/>
  <c r="RA10" i="3"/>
  <c r="QU10" i="3"/>
  <c r="QS10" i="3"/>
  <c r="QM10" i="3"/>
  <c r="QK10" i="3"/>
  <c r="QE10" i="3"/>
  <c r="QC10" i="3"/>
  <c r="PW10" i="3"/>
  <c r="PU10" i="3"/>
  <c r="PO10" i="3"/>
  <c r="PM10" i="3"/>
  <c r="PG10" i="3"/>
  <c r="PE10" i="3"/>
  <c r="OY10" i="3"/>
  <c r="OW10" i="3"/>
  <c r="OQ10" i="3"/>
  <c r="OO10" i="3"/>
  <c r="OI10" i="3"/>
  <c r="OG10" i="3"/>
  <c r="OC10" i="3"/>
  <c r="SN10" i="3" s="1"/>
  <c r="TA9" i="3"/>
  <c r="ST9" i="3"/>
  <c r="QX9" i="3"/>
  <c r="QH9" i="3"/>
  <c r="OL9" i="3"/>
  <c r="OC9" i="3"/>
  <c r="TA8" i="3"/>
  <c r="SS8" i="3"/>
  <c r="SQ8" i="3"/>
  <c r="SK8" i="3"/>
  <c r="SI8" i="3"/>
  <c r="SC8" i="3"/>
  <c r="SA8" i="3"/>
  <c r="RU8" i="3"/>
  <c r="RS8" i="3"/>
  <c r="RM8" i="3"/>
  <c r="RK8" i="3"/>
  <c r="RE8" i="3"/>
  <c r="RC8" i="3"/>
  <c r="QW8" i="3"/>
  <c r="QU8" i="3"/>
  <c r="QO8" i="3"/>
  <c r="QM8" i="3"/>
  <c r="QG8" i="3"/>
  <c r="QE8" i="3"/>
  <c r="PY8" i="3"/>
  <c r="PW8" i="3"/>
  <c r="PQ8" i="3"/>
  <c r="PO8" i="3"/>
  <c r="PI8" i="3"/>
  <c r="PG8" i="3"/>
  <c r="PA8" i="3"/>
  <c r="OY8" i="3"/>
  <c r="OS8" i="3"/>
  <c r="OQ8" i="3"/>
  <c r="OK8" i="3"/>
  <c r="OI8" i="3"/>
  <c r="OC8" i="3"/>
  <c r="SP8" i="3" s="1"/>
  <c r="TA7" i="3"/>
  <c r="SP7" i="3"/>
  <c r="SN7" i="3"/>
  <c r="SH7" i="3"/>
  <c r="SF7" i="3"/>
  <c r="RZ7" i="3"/>
  <c r="RX7" i="3"/>
  <c r="RR7" i="3"/>
  <c r="RP7" i="3"/>
  <c r="RJ7" i="3"/>
  <c r="RH7" i="3"/>
  <c r="RB7" i="3"/>
  <c r="QZ7" i="3"/>
  <c r="QT7" i="3"/>
  <c r="QR7" i="3"/>
  <c r="QL7" i="3"/>
  <c r="QJ7" i="3"/>
  <c r="QD7" i="3"/>
  <c r="QB7" i="3"/>
  <c r="PV7" i="3"/>
  <c r="PT7" i="3"/>
  <c r="PN7" i="3"/>
  <c r="PL7" i="3"/>
  <c r="PF7" i="3"/>
  <c r="PD7" i="3"/>
  <c r="OY7" i="3"/>
  <c r="OX7" i="3"/>
  <c r="OV7" i="3"/>
  <c r="OQ7" i="3"/>
  <c r="OP7" i="3"/>
  <c r="ON7" i="3"/>
  <c r="OI7" i="3"/>
  <c r="OH7" i="3"/>
  <c r="OF7" i="3"/>
  <c r="OC7" i="3"/>
  <c r="SM7" i="3" s="1"/>
  <c r="TA6" i="3"/>
  <c r="SS6" i="3"/>
  <c r="SM6" i="3"/>
  <c r="SK6" i="3"/>
  <c r="SE6" i="3"/>
  <c r="SC6" i="3"/>
  <c r="RW6" i="3"/>
  <c r="RU6" i="3"/>
  <c r="RO6" i="3"/>
  <c r="RM6" i="3"/>
  <c r="RG6" i="3"/>
  <c r="RE6" i="3"/>
  <c r="QY6" i="3"/>
  <c r="QW6" i="3"/>
  <c r="QQ6" i="3"/>
  <c r="QO6" i="3"/>
  <c r="QI6" i="3"/>
  <c r="QG6" i="3"/>
  <c r="QA6" i="3"/>
  <c r="PY6" i="3"/>
  <c r="PS6" i="3"/>
  <c r="PQ6" i="3"/>
  <c r="PK6" i="3"/>
  <c r="PI6" i="3"/>
  <c r="PC6" i="3"/>
  <c r="PA6" i="3"/>
  <c r="OU6" i="3"/>
  <c r="OS6" i="3"/>
  <c r="OM6" i="3"/>
  <c r="OK6" i="3"/>
  <c r="OE6" i="3"/>
  <c r="OC6" i="3"/>
  <c r="SR6" i="3" s="1"/>
  <c r="TA5" i="3"/>
  <c r="SR5" i="3"/>
  <c r="SP5" i="3"/>
  <c r="SJ5" i="3"/>
  <c r="SH5" i="3"/>
  <c r="SB5" i="3"/>
  <c r="RZ5" i="3"/>
  <c r="RT5" i="3"/>
  <c r="RR5" i="3"/>
  <c r="RL5" i="3"/>
  <c r="RJ5" i="3"/>
  <c r="RD5" i="3"/>
  <c r="RB5" i="3"/>
  <c r="QV5" i="3"/>
  <c r="QT5" i="3"/>
  <c r="QN5" i="3"/>
  <c r="QL5" i="3"/>
  <c r="QF5" i="3"/>
  <c r="QD5" i="3"/>
  <c r="PX5" i="3"/>
  <c r="PV5" i="3"/>
  <c r="PP5" i="3"/>
  <c r="PN5" i="3"/>
  <c r="PH5" i="3"/>
  <c r="PF5" i="3"/>
  <c r="OZ5" i="3"/>
  <c r="OX5" i="3"/>
  <c r="OR5" i="3"/>
  <c r="OP5" i="3"/>
  <c r="OJ5" i="3"/>
  <c r="OH5" i="3"/>
  <c r="OC5" i="3"/>
  <c r="SO5" i="3" s="1"/>
  <c r="TA4" i="3"/>
  <c r="SO4" i="3"/>
  <c r="SM4" i="3"/>
  <c r="SG4" i="3"/>
  <c r="SE4" i="3"/>
  <c r="RY4" i="3"/>
  <c r="RW4" i="3"/>
  <c r="RS4" i="3"/>
  <c r="RQ4" i="3"/>
  <c r="RP4" i="3"/>
  <c r="RO4" i="3"/>
  <c r="RK4" i="3"/>
  <c r="RI4" i="3"/>
  <c r="RH4" i="3"/>
  <c r="RG4" i="3"/>
  <c r="RC4" i="3"/>
  <c r="RA4" i="3"/>
  <c r="QZ4" i="3"/>
  <c r="QY4" i="3"/>
  <c r="QU4" i="3"/>
  <c r="QS4" i="3"/>
  <c r="QR4" i="3"/>
  <c r="QQ4" i="3"/>
  <c r="QM4" i="3"/>
  <c r="QK4" i="3"/>
  <c r="QJ4" i="3"/>
  <c r="QI4" i="3"/>
  <c r="QE4" i="3"/>
  <c r="QC4" i="3"/>
  <c r="QB4" i="3"/>
  <c r="QA4" i="3"/>
  <c r="PW4" i="3"/>
  <c r="PU4" i="3"/>
  <c r="PT4" i="3"/>
  <c r="PS4" i="3"/>
  <c r="PO4" i="3"/>
  <c r="PM4" i="3"/>
  <c r="PL4" i="3"/>
  <c r="PK4" i="3"/>
  <c r="PG4" i="3"/>
  <c r="PE4" i="3"/>
  <c r="PD4" i="3"/>
  <c r="PC4" i="3"/>
  <c r="OY4" i="3"/>
  <c r="OW4" i="3"/>
  <c r="OV4" i="3"/>
  <c r="OU4" i="3"/>
  <c r="OQ4" i="3"/>
  <c r="OO4" i="3"/>
  <c r="ON4" i="3"/>
  <c r="OM4" i="3"/>
  <c r="OI4" i="3"/>
  <c r="OG4" i="3"/>
  <c r="OF4" i="3"/>
  <c r="OE4" i="3"/>
  <c r="OC4" i="3"/>
  <c r="ST4" i="3" s="1"/>
  <c r="TA3" i="3"/>
  <c r="SL3" i="3"/>
  <c r="SJ3" i="3"/>
  <c r="SA3" i="3"/>
  <c r="RV3" i="3"/>
  <c r="RM3" i="3"/>
  <c r="RK3" i="3"/>
  <c r="QZ3" i="3"/>
  <c r="QW3" i="3"/>
  <c r="QN3" i="3"/>
  <c r="QJ3" i="3"/>
  <c r="PZ3" i="3"/>
  <c r="PX3" i="3"/>
  <c r="PO3" i="3"/>
  <c r="PJ3" i="3"/>
  <c r="PB3" i="3"/>
  <c r="OZ3" i="3"/>
  <c r="OR3" i="3"/>
  <c r="ON3" i="3"/>
  <c r="OH3" i="3"/>
  <c r="OF3" i="3"/>
  <c r="OC3" i="3"/>
  <c r="SR3" i="3" s="1"/>
  <c r="TA2" i="3"/>
  <c r="SS2" i="3"/>
  <c r="SM2" i="3"/>
  <c r="SK2" i="3"/>
  <c r="SE2" i="3"/>
  <c r="SC2" i="3"/>
  <c r="RW2" i="3"/>
  <c r="RU2" i="3"/>
  <c r="RO2" i="3"/>
  <c r="RM2" i="3"/>
  <c r="RG2" i="3"/>
  <c r="RE2" i="3"/>
  <c r="QY2" i="3"/>
  <c r="QW2" i="3"/>
  <c r="QQ2" i="3"/>
  <c r="QO2" i="3"/>
  <c r="QI2" i="3"/>
  <c r="QG2" i="3"/>
  <c r="QA2" i="3"/>
  <c r="PY2" i="3"/>
  <c r="PS2" i="3"/>
  <c r="PQ2" i="3"/>
  <c r="PK2" i="3"/>
  <c r="PI2" i="3"/>
  <c r="PC2" i="3"/>
  <c r="PA2" i="3"/>
  <c r="OU2" i="3"/>
  <c r="OS2" i="3"/>
  <c r="OM2" i="3"/>
  <c r="OK2" i="3"/>
  <c r="OE2" i="3"/>
  <c r="OC2" i="3"/>
  <c r="SR2" i="3" s="1"/>
  <c r="ST1" i="3"/>
  <c r="SS1" i="3"/>
  <c r="SR1" i="3"/>
  <c r="SQ1" i="3"/>
  <c r="SP1" i="3"/>
  <c r="SO1" i="3"/>
  <c r="SN1" i="3"/>
  <c r="SM1" i="3"/>
  <c r="SL1" i="3"/>
  <c r="SK1" i="3"/>
  <c r="SJ1" i="3"/>
  <c r="SI1" i="3"/>
  <c r="SH1" i="3"/>
  <c r="SG1" i="3"/>
  <c r="SF1" i="3"/>
  <c r="SE1" i="3"/>
  <c r="SD1" i="3"/>
  <c r="SC1" i="3"/>
  <c r="SB1" i="3"/>
  <c r="SA1" i="3"/>
  <c r="RZ1" i="3"/>
  <c r="RY1" i="3"/>
  <c r="RX1" i="3"/>
  <c r="RW1" i="3"/>
  <c r="RV1" i="3"/>
  <c r="RU1" i="3"/>
  <c r="RT1" i="3"/>
  <c r="RS1" i="3"/>
  <c r="RR1" i="3"/>
  <c r="RQ1" i="3"/>
  <c r="RP1" i="3"/>
  <c r="RO1" i="3"/>
  <c r="RN1" i="3"/>
  <c r="RM1" i="3"/>
  <c r="RL1" i="3"/>
  <c r="RK1" i="3"/>
  <c r="RJ1" i="3"/>
  <c r="RI1" i="3"/>
  <c r="RH1" i="3"/>
  <c r="RG1" i="3"/>
  <c r="RF1" i="3"/>
  <c r="RE1" i="3"/>
  <c r="RD1" i="3"/>
  <c r="RC1" i="3"/>
  <c r="RB1" i="3"/>
  <c r="RA1" i="3"/>
  <c r="QZ1" i="3"/>
  <c r="QY1" i="3"/>
  <c r="QX1" i="3"/>
  <c r="QW1" i="3"/>
  <c r="QV1" i="3"/>
  <c r="QU1" i="3"/>
  <c r="QT1" i="3"/>
  <c r="QS1" i="3"/>
  <c r="QR1" i="3"/>
  <c r="QQ1" i="3"/>
  <c r="QP1" i="3"/>
  <c r="QO1" i="3"/>
  <c r="QN1" i="3"/>
  <c r="QM1" i="3"/>
  <c r="QL1" i="3"/>
  <c r="QK1" i="3"/>
  <c r="QJ1" i="3"/>
  <c r="QI1" i="3"/>
  <c r="QH1" i="3"/>
  <c r="QG1" i="3"/>
  <c r="QF1" i="3"/>
  <c r="QE1" i="3"/>
  <c r="QD1" i="3"/>
  <c r="QC1" i="3"/>
  <c r="QB1" i="3"/>
  <c r="QA1" i="3"/>
  <c r="PZ1" i="3"/>
  <c r="PY1" i="3"/>
  <c r="PX1" i="3"/>
  <c r="PW1" i="3"/>
  <c r="PV1" i="3"/>
  <c r="PU1" i="3"/>
  <c r="PT1" i="3"/>
  <c r="PS1" i="3"/>
  <c r="PR1" i="3"/>
  <c r="PQ1" i="3"/>
  <c r="PP1" i="3"/>
  <c r="PO1" i="3"/>
  <c r="PN1" i="3"/>
  <c r="PM1" i="3"/>
  <c r="PL1" i="3"/>
  <c r="PK1" i="3"/>
  <c r="PJ1" i="3"/>
  <c r="PI1" i="3"/>
  <c r="PH1" i="3"/>
  <c r="PG1" i="3"/>
  <c r="PF1" i="3"/>
  <c r="PE1" i="3"/>
  <c r="PD1" i="3"/>
  <c r="PC1" i="3"/>
  <c r="PB1" i="3"/>
  <c r="PA1" i="3"/>
  <c r="OZ1" i="3"/>
  <c r="OY1" i="3"/>
  <c r="OX1" i="3"/>
  <c r="OW1" i="3"/>
  <c r="OV1" i="3"/>
  <c r="OU1" i="3"/>
  <c r="OT1" i="3"/>
  <c r="OS1" i="3"/>
  <c r="OR1" i="3"/>
  <c r="OQ1" i="3"/>
  <c r="OP1" i="3"/>
  <c r="OO1" i="3"/>
  <c r="ON1" i="3"/>
  <c r="OM1" i="3"/>
  <c r="OL1" i="3"/>
  <c r="OK1" i="3"/>
  <c r="OJ1" i="3"/>
  <c r="OI1" i="3"/>
  <c r="OH1" i="3"/>
  <c r="OG1" i="3"/>
  <c r="OF1" i="3"/>
  <c r="OE1" i="3"/>
  <c r="ST46" i="2"/>
  <c r="SS46" i="2"/>
  <c r="SR46" i="2"/>
  <c r="SQ46" i="2"/>
  <c r="SP46" i="2"/>
  <c r="SO46" i="2"/>
  <c r="SN46" i="2"/>
  <c r="SM46" i="2"/>
  <c r="SL46" i="2"/>
  <c r="SK46" i="2"/>
  <c r="SJ46" i="2"/>
  <c r="SI46" i="2"/>
  <c r="SH46" i="2"/>
  <c r="SG46" i="2"/>
  <c r="SF46" i="2"/>
  <c r="SE46" i="2"/>
  <c r="SD46" i="2"/>
  <c r="SC46" i="2"/>
  <c r="SB46" i="2"/>
  <c r="SA46" i="2"/>
  <c r="RZ46" i="2"/>
  <c r="RY46" i="2"/>
  <c r="RX46" i="2"/>
  <c r="RW46" i="2"/>
  <c r="RV46" i="2"/>
  <c r="RU46" i="2"/>
  <c r="RT46" i="2"/>
  <c r="RS46" i="2"/>
  <c r="RR46" i="2"/>
  <c r="RQ46" i="2"/>
  <c r="RP46" i="2"/>
  <c r="RO46" i="2"/>
  <c r="RN46" i="2"/>
  <c r="RM46" i="2"/>
  <c r="RL46" i="2"/>
  <c r="RK46" i="2"/>
  <c r="RJ46" i="2"/>
  <c r="RI46" i="2"/>
  <c r="RH46" i="2"/>
  <c r="RG46" i="2"/>
  <c r="RF46" i="2"/>
  <c r="RE46" i="2"/>
  <c r="RD46" i="2"/>
  <c r="RC46" i="2"/>
  <c r="RB46" i="2"/>
  <c r="RA46" i="2"/>
  <c r="QZ46" i="2"/>
  <c r="QY46" i="2"/>
  <c r="QX46" i="2"/>
  <c r="QW46" i="2"/>
  <c r="QV46" i="2"/>
  <c r="QU46" i="2"/>
  <c r="QT46" i="2"/>
  <c r="QS46" i="2"/>
  <c r="QR46" i="2"/>
  <c r="QQ46" i="2"/>
  <c r="QP46" i="2"/>
  <c r="QO46" i="2"/>
  <c r="QN46" i="2"/>
  <c r="QM46" i="2"/>
  <c r="QL46" i="2"/>
  <c r="QK46" i="2"/>
  <c r="QJ46" i="2"/>
  <c r="QI46" i="2"/>
  <c r="QH46" i="2"/>
  <c r="QG46" i="2"/>
  <c r="QF46" i="2"/>
  <c r="QE46" i="2"/>
  <c r="QD46" i="2"/>
  <c r="QC46" i="2"/>
  <c r="QB46" i="2"/>
  <c r="QA46" i="2"/>
  <c r="PZ46" i="2"/>
  <c r="PY46" i="2"/>
  <c r="PX46" i="2"/>
  <c r="PW46" i="2"/>
  <c r="PV46" i="2"/>
  <c r="PU46" i="2"/>
  <c r="PT46" i="2"/>
  <c r="PS46" i="2"/>
  <c r="PR46" i="2"/>
  <c r="PQ46" i="2"/>
  <c r="PP46" i="2"/>
  <c r="PO46" i="2"/>
  <c r="PN46" i="2"/>
  <c r="PM46" i="2"/>
  <c r="PL46" i="2"/>
  <c r="PK46" i="2"/>
  <c r="PJ46" i="2"/>
  <c r="PI46" i="2"/>
  <c r="PH46" i="2"/>
  <c r="PG46" i="2"/>
  <c r="PF46" i="2"/>
  <c r="PE46" i="2"/>
  <c r="PD46" i="2"/>
  <c r="PC46" i="2"/>
  <c r="PB46" i="2"/>
  <c r="PA46" i="2"/>
  <c r="OZ46" i="2"/>
  <c r="OY46" i="2"/>
  <c r="OX46" i="2"/>
  <c r="OW46" i="2"/>
  <c r="OV46" i="2"/>
  <c r="OU46" i="2"/>
  <c r="OT46" i="2"/>
  <c r="OS46" i="2"/>
  <c r="OR46" i="2"/>
  <c r="OQ46" i="2"/>
  <c r="OP46" i="2"/>
  <c r="OO46" i="2"/>
  <c r="ON46" i="2"/>
  <c r="OM46" i="2"/>
  <c r="OL46" i="2"/>
  <c r="OK46" i="2"/>
  <c r="OJ46" i="2"/>
  <c r="OI46" i="2"/>
  <c r="OH46" i="2"/>
  <c r="OG46" i="2"/>
  <c r="OF46" i="2"/>
  <c r="OE46" i="2"/>
  <c r="SV46" i="2" s="1"/>
  <c r="ST45" i="2"/>
  <c r="SS45" i="2"/>
  <c r="SR45" i="2"/>
  <c r="SQ45" i="2"/>
  <c r="SP45" i="2"/>
  <c r="SO45" i="2"/>
  <c r="SN45" i="2"/>
  <c r="SM45" i="2"/>
  <c r="SL45" i="2"/>
  <c r="SK45" i="2"/>
  <c r="SJ45" i="2"/>
  <c r="SI45" i="2"/>
  <c r="SH45" i="2"/>
  <c r="SG45" i="2"/>
  <c r="SF45" i="2"/>
  <c r="SE45" i="2"/>
  <c r="SD45" i="2"/>
  <c r="SC45" i="2"/>
  <c r="SB45" i="2"/>
  <c r="SA45" i="2"/>
  <c r="RZ45" i="2"/>
  <c r="RY45" i="2"/>
  <c r="RX45" i="2"/>
  <c r="RW45" i="2"/>
  <c r="RV45" i="2"/>
  <c r="RU45" i="2"/>
  <c r="RT45" i="2"/>
  <c r="RS45" i="2"/>
  <c r="RR45" i="2"/>
  <c r="RQ45" i="2"/>
  <c r="RP45" i="2"/>
  <c r="RO45" i="2"/>
  <c r="RN45" i="2"/>
  <c r="RM45" i="2"/>
  <c r="RL45" i="2"/>
  <c r="RK45" i="2"/>
  <c r="RJ45" i="2"/>
  <c r="RI45" i="2"/>
  <c r="RH45" i="2"/>
  <c r="RG45" i="2"/>
  <c r="RF45" i="2"/>
  <c r="RE45" i="2"/>
  <c r="RD45" i="2"/>
  <c r="RC45" i="2"/>
  <c r="RB45" i="2"/>
  <c r="RA45" i="2"/>
  <c r="QZ45" i="2"/>
  <c r="QY45" i="2"/>
  <c r="QX45" i="2"/>
  <c r="QW45" i="2"/>
  <c r="QV45" i="2"/>
  <c r="QU45" i="2"/>
  <c r="QT45" i="2"/>
  <c r="QS45" i="2"/>
  <c r="QR45" i="2"/>
  <c r="QQ45" i="2"/>
  <c r="QP45" i="2"/>
  <c r="QO45" i="2"/>
  <c r="QN45" i="2"/>
  <c r="QM45" i="2"/>
  <c r="QL45" i="2"/>
  <c r="QK45" i="2"/>
  <c r="QJ45" i="2"/>
  <c r="QI45" i="2"/>
  <c r="QH45" i="2"/>
  <c r="QG45" i="2"/>
  <c r="QF45" i="2"/>
  <c r="QE45" i="2"/>
  <c r="QD45" i="2"/>
  <c r="QC45" i="2"/>
  <c r="QB45" i="2"/>
  <c r="QA45" i="2"/>
  <c r="PZ45" i="2"/>
  <c r="PY45" i="2"/>
  <c r="PX45" i="2"/>
  <c r="PW45" i="2"/>
  <c r="PV45" i="2"/>
  <c r="PU45" i="2"/>
  <c r="PT45" i="2"/>
  <c r="PS45" i="2"/>
  <c r="PR45" i="2"/>
  <c r="PQ45" i="2"/>
  <c r="PP45" i="2"/>
  <c r="PO45" i="2"/>
  <c r="PN45" i="2"/>
  <c r="PM45" i="2"/>
  <c r="PL45" i="2"/>
  <c r="PK45" i="2"/>
  <c r="PJ45" i="2"/>
  <c r="PI45" i="2"/>
  <c r="PH45" i="2"/>
  <c r="PG45" i="2"/>
  <c r="PF45" i="2"/>
  <c r="PE45" i="2"/>
  <c r="PD45" i="2"/>
  <c r="PC45" i="2"/>
  <c r="PB45" i="2"/>
  <c r="PA45" i="2"/>
  <c r="OZ45" i="2"/>
  <c r="OY45" i="2"/>
  <c r="OX45" i="2"/>
  <c r="OW45" i="2"/>
  <c r="OV45" i="2"/>
  <c r="OU45" i="2"/>
  <c r="OT45" i="2"/>
  <c r="OS45" i="2"/>
  <c r="OR45" i="2"/>
  <c r="OQ45" i="2"/>
  <c r="OP45" i="2"/>
  <c r="OO45" i="2"/>
  <c r="ON45" i="2"/>
  <c r="OM45" i="2"/>
  <c r="OL45" i="2"/>
  <c r="OK45" i="2"/>
  <c r="OJ45" i="2"/>
  <c r="OI45" i="2"/>
  <c r="OH45" i="2"/>
  <c r="OG45" i="2"/>
  <c r="OF45" i="2"/>
  <c r="OE45" i="2"/>
  <c r="SV45" i="2" s="1"/>
  <c r="ST44" i="2"/>
  <c r="SS44" i="2"/>
  <c r="SR44" i="2"/>
  <c r="SQ44" i="2"/>
  <c r="SP44" i="2"/>
  <c r="SO44" i="2"/>
  <c r="SN44" i="2"/>
  <c r="SM44" i="2"/>
  <c r="SL44" i="2"/>
  <c r="SK44" i="2"/>
  <c r="SJ44" i="2"/>
  <c r="SI44" i="2"/>
  <c r="SH44" i="2"/>
  <c r="SG44" i="2"/>
  <c r="SF44" i="2"/>
  <c r="SE44" i="2"/>
  <c r="SD44" i="2"/>
  <c r="SC44" i="2"/>
  <c r="SB44" i="2"/>
  <c r="SA44" i="2"/>
  <c r="RZ44" i="2"/>
  <c r="RY44" i="2"/>
  <c r="RX44" i="2"/>
  <c r="RW44" i="2"/>
  <c r="RV44" i="2"/>
  <c r="RU44" i="2"/>
  <c r="RT44" i="2"/>
  <c r="RS44" i="2"/>
  <c r="RR44" i="2"/>
  <c r="RQ44" i="2"/>
  <c r="RP44" i="2"/>
  <c r="RO44" i="2"/>
  <c r="RN44" i="2"/>
  <c r="RM44" i="2"/>
  <c r="RL44" i="2"/>
  <c r="RK44" i="2"/>
  <c r="RJ44" i="2"/>
  <c r="RI44" i="2"/>
  <c r="RH44" i="2"/>
  <c r="RG44" i="2"/>
  <c r="RF44" i="2"/>
  <c r="RE44" i="2"/>
  <c r="RD44" i="2"/>
  <c r="RC44" i="2"/>
  <c r="RB44" i="2"/>
  <c r="RA44" i="2"/>
  <c r="QZ44" i="2"/>
  <c r="QY44" i="2"/>
  <c r="QX44" i="2"/>
  <c r="QW44" i="2"/>
  <c r="QV44" i="2"/>
  <c r="QU44" i="2"/>
  <c r="QT44" i="2"/>
  <c r="QS44" i="2"/>
  <c r="QR44" i="2"/>
  <c r="QQ44" i="2"/>
  <c r="QP44" i="2"/>
  <c r="QO44" i="2"/>
  <c r="QN44" i="2"/>
  <c r="QM44" i="2"/>
  <c r="QL44" i="2"/>
  <c r="QK44" i="2"/>
  <c r="QJ44" i="2"/>
  <c r="QI44" i="2"/>
  <c r="QH44" i="2"/>
  <c r="QG44" i="2"/>
  <c r="QF44" i="2"/>
  <c r="QE44" i="2"/>
  <c r="QD44" i="2"/>
  <c r="QC44" i="2"/>
  <c r="QB44" i="2"/>
  <c r="QA44" i="2"/>
  <c r="PZ44" i="2"/>
  <c r="PY44" i="2"/>
  <c r="PX44" i="2"/>
  <c r="PW44" i="2"/>
  <c r="PV44" i="2"/>
  <c r="PU44" i="2"/>
  <c r="PT44" i="2"/>
  <c r="PS44" i="2"/>
  <c r="PR44" i="2"/>
  <c r="PQ44" i="2"/>
  <c r="PP44" i="2"/>
  <c r="PO44" i="2"/>
  <c r="PN44" i="2"/>
  <c r="PM44" i="2"/>
  <c r="PL44" i="2"/>
  <c r="PK44" i="2"/>
  <c r="PJ44" i="2"/>
  <c r="PI44" i="2"/>
  <c r="PH44" i="2"/>
  <c r="PG44" i="2"/>
  <c r="PF44" i="2"/>
  <c r="PE44" i="2"/>
  <c r="PD44" i="2"/>
  <c r="PC44" i="2"/>
  <c r="PB44" i="2"/>
  <c r="PA44" i="2"/>
  <c r="OZ44" i="2"/>
  <c r="OY44" i="2"/>
  <c r="OX44" i="2"/>
  <c r="OW44" i="2"/>
  <c r="OV44" i="2"/>
  <c r="OU44" i="2"/>
  <c r="OT44" i="2"/>
  <c r="OS44" i="2"/>
  <c r="OR44" i="2"/>
  <c r="OQ44" i="2"/>
  <c r="OP44" i="2"/>
  <c r="OO44" i="2"/>
  <c r="ON44" i="2"/>
  <c r="OM44" i="2"/>
  <c r="OL44" i="2"/>
  <c r="OK44" i="2"/>
  <c r="OJ44" i="2"/>
  <c r="OI44" i="2"/>
  <c r="OH44" i="2"/>
  <c r="OG44" i="2"/>
  <c r="OF44" i="2"/>
  <c r="OE44" i="2"/>
  <c r="SV44" i="2" s="1"/>
  <c r="ST43" i="2"/>
  <c r="SS43" i="2"/>
  <c r="SR43" i="2"/>
  <c r="SQ43" i="2"/>
  <c r="SP43" i="2"/>
  <c r="SO43" i="2"/>
  <c r="SN43" i="2"/>
  <c r="SM43" i="2"/>
  <c r="SL43" i="2"/>
  <c r="SK43" i="2"/>
  <c r="SJ43" i="2"/>
  <c r="SI43" i="2"/>
  <c r="SH43" i="2"/>
  <c r="SG43" i="2"/>
  <c r="SF43" i="2"/>
  <c r="SE43" i="2"/>
  <c r="SD43" i="2"/>
  <c r="SC43" i="2"/>
  <c r="SB43" i="2"/>
  <c r="SA43" i="2"/>
  <c r="RZ43" i="2"/>
  <c r="RY43" i="2"/>
  <c r="RX43" i="2"/>
  <c r="RW43" i="2"/>
  <c r="RV43" i="2"/>
  <c r="RU43" i="2"/>
  <c r="RT43" i="2"/>
  <c r="RS43" i="2"/>
  <c r="RR43" i="2"/>
  <c r="RQ43" i="2"/>
  <c r="RP43" i="2"/>
  <c r="RO43" i="2"/>
  <c r="RN43" i="2"/>
  <c r="RM43" i="2"/>
  <c r="RL43" i="2"/>
  <c r="RK43" i="2"/>
  <c r="RJ43" i="2"/>
  <c r="RI43" i="2"/>
  <c r="RH43" i="2"/>
  <c r="RG43" i="2"/>
  <c r="RF43" i="2"/>
  <c r="RE43" i="2"/>
  <c r="RD43" i="2"/>
  <c r="RC43" i="2"/>
  <c r="RB43" i="2"/>
  <c r="RA43" i="2"/>
  <c r="QZ43" i="2"/>
  <c r="QY43" i="2"/>
  <c r="QX43" i="2"/>
  <c r="QW43" i="2"/>
  <c r="QV43" i="2"/>
  <c r="QU43" i="2"/>
  <c r="QT43" i="2"/>
  <c r="QS43" i="2"/>
  <c r="QR43" i="2"/>
  <c r="QQ43" i="2"/>
  <c r="QP43" i="2"/>
  <c r="QO43" i="2"/>
  <c r="QN43" i="2"/>
  <c r="QM43" i="2"/>
  <c r="QL43" i="2"/>
  <c r="QK43" i="2"/>
  <c r="QJ43" i="2"/>
  <c r="QI43" i="2"/>
  <c r="QH43" i="2"/>
  <c r="QG43" i="2"/>
  <c r="QF43" i="2"/>
  <c r="QE43" i="2"/>
  <c r="QD43" i="2"/>
  <c r="QC43" i="2"/>
  <c r="QB43" i="2"/>
  <c r="QA43" i="2"/>
  <c r="PZ43" i="2"/>
  <c r="PY43" i="2"/>
  <c r="PX43" i="2"/>
  <c r="PW43" i="2"/>
  <c r="PV43" i="2"/>
  <c r="PU43" i="2"/>
  <c r="PT43" i="2"/>
  <c r="PS43" i="2"/>
  <c r="PR43" i="2"/>
  <c r="PQ43" i="2"/>
  <c r="PP43" i="2"/>
  <c r="PO43" i="2"/>
  <c r="PN43" i="2"/>
  <c r="PM43" i="2"/>
  <c r="PL43" i="2"/>
  <c r="PK43" i="2"/>
  <c r="PJ43" i="2"/>
  <c r="PI43" i="2"/>
  <c r="PH43" i="2"/>
  <c r="PG43" i="2"/>
  <c r="PF43" i="2"/>
  <c r="PE43" i="2"/>
  <c r="PD43" i="2"/>
  <c r="PC43" i="2"/>
  <c r="PB43" i="2"/>
  <c r="PA43" i="2"/>
  <c r="OZ43" i="2"/>
  <c r="OY43" i="2"/>
  <c r="OX43" i="2"/>
  <c r="OW43" i="2"/>
  <c r="OV43" i="2"/>
  <c r="OU43" i="2"/>
  <c r="OT43" i="2"/>
  <c r="OS43" i="2"/>
  <c r="OR43" i="2"/>
  <c r="OQ43" i="2"/>
  <c r="OP43" i="2"/>
  <c r="OO43" i="2"/>
  <c r="ON43" i="2"/>
  <c r="OM43" i="2"/>
  <c r="OL43" i="2"/>
  <c r="OK43" i="2"/>
  <c r="OJ43" i="2"/>
  <c r="OI43" i="2"/>
  <c r="OH43" i="2"/>
  <c r="OG43" i="2"/>
  <c r="OF43" i="2"/>
  <c r="OE43" i="2"/>
  <c r="SV43" i="2" s="1"/>
  <c r="ST42" i="2"/>
  <c r="SS42" i="2"/>
  <c r="SR42" i="2"/>
  <c r="SQ42" i="2"/>
  <c r="SP42" i="2"/>
  <c r="SO42" i="2"/>
  <c r="SN42" i="2"/>
  <c r="SM42" i="2"/>
  <c r="SL42" i="2"/>
  <c r="SK42" i="2"/>
  <c r="SJ42" i="2"/>
  <c r="SI42" i="2"/>
  <c r="SH42" i="2"/>
  <c r="SG42" i="2"/>
  <c r="SF42" i="2"/>
  <c r="SE42" i="2"/>
  <c r="SD42" i="2"/>
  <c r="SC42" i="2"/>
  <c r="SB42" i="2"/>
  <c r="SA42" i="2"/>
  <c r="RZ42" i="2"/>
  <c r="RY42" i="2"/>
  <c r="RX42" i="2"/>
  <c r="RW42" i="2"/>
  <c r="RV42" i="2"/>
  <c r="RU42" i="2"/>
  <c r="RT42" i="2"/>
  <c r="RS42" i="2"/>
  <c r="RR42" i="2"/>
  <c r="RQ42" i="2"/>
  <c r="RP42" i="2"/>
  <c r="RO42" i="2"/>
  <c r="RN42" i="2"/>
  <c r="RM42" i="2"/>
  <c r="RL42" i="2"/>
  <c r="RK42" i="2"/>
  <c r="RJ42" i="2"/>
  <c r="RI42" i="2"/>
  <c r="RH42" i="2"/>
  <c r="RG42" i="2"/>
  <c r="RF42" i="2"/>
  <c r="RE42" i="2"/>
  <c r="RD42" i="2"/>
  <c r="RC42" i="2"/>
  <c r="RB42" i="2"/>
  <c r="RA42" i="2"/>
  <c r="QZ42" i="2"/>
  <c r="QY42" i="2"/>
  <c r="QX42" i="2"/>
  <c r="QW42" i="2"/>
  <c r="QV42" i="2"/>
  <c r="QU42" i="2"/>
  <c r="QT42" i="2"/>
  <c r="QS42" i="2"/>
  <c r="QR42" i="2"/>
  <c r="QQ42" i="2"/>
  <c r="QP42" i="2"/>
  <c r="QO42" i="2"/>
  <c r="QN42" i="2"/>
  <c r="QM42" i="2"/>
  <c r="QL42" i="2"/>
  <c r="QK42" i="2"/>
  <c r="QJ42" i="2"/>
  <c r="QI42" i="2"/>
  <c r="QH42" i="2"/>
  <c r="QG42" i="2"/>
  <c r="QF42" i="2"/>
  <c r="QE42" i="2"/>
  <c r="QD42" i="2"/>
  <c r="QC42" i="2"/>
  <c r="QB42" i="2"/>
  <c r="QA42" i="2"/>
  <c r="PZ42" i="2"/>
  <c r="PY42" i="2"/>
  <c r="PX42" i="2"/>
  <c r="PW42" i="2"/>
  <c r="PV42" i="2"/>
  <c r="PU42" i="2"/>
  <c r="PT42" i="2"/>
  <c r="PS42" i="2"/>
  <c r="PR42" i="2"/>
  <c r="PQ42" i="2"/>
  <c r="PP42" i="2"/>
  <c r="PO42" i="2"/>
  <c r="PN42" i="2"/>
  <c r="PM42" i="2"/>
  <c r="PL42" i="2"/>
  <c r="PK42" i="2"/>
  <c r="PJ42" i="2"/>
  <c r="PI42" i="2"/>
  <c r="PH42" i="2"/>
  <c r="PG42" i="2"/>
  <c r="PF42" i="2"/>
  <c r="PE42" i="2"/>
  <c r="PD42" i="2"/>
  <c r="PC42" i="2"/>
  <c r="PB42" i="2"/>
  <c r="PA42" i="2"/>
  <c r="OZ42" i="2"/>
  <c r="OY42" i="2"/>
  <c r="OX42" i="2"/>
  <c r="OW42" i="2"/>
  <c r="OV42" i="2"/>
  <c r="OU42" i="2"/>
  <c r="OT42" i="2"/>
  <c r="OS42" i="2"/>
  <c r="OR42" i="2"/>
  <c r="OQ42" i="2"/>
  <c r="OP42" i="2"/>
  <c r="OO42" i="2"/>
  <c r="ON42" i="2"/>
  <c r="OM42" i="2"/>
  <c r="OL42" i="2"/>
  <c r="OK42" i="2"/>
  <c r="OJ42" i="2"/>
  <c r="OI42" i="2"/>
  <c r="OH42" i="2"/>
  <c r="OG42" i="2"/>
  <c r="OF42" i="2"/>
  <c r="OE42" i="2"/>
  <c r="SV42" i="2" s="1"/>
  <c r="ST41" i="2"/>
  <c r="SS41" i="2"/>
  <c r="SR41" i="2"/>
  <c r="SQ41" i="2"/>
  <c r="SP41" i="2"/>
  <c r="SO41" i="2"/>
  <c r="SN41" i="2"/>
  <c r="SM41" i="2"/>
  <c r="SL41" i="2"/>
  <c r="SK41" i="2"/>
  <c r="SJ41" i="2"/>
  <c r="SI41" i="2"/>
  <c r="SH41" i="2"/>
  <c r="SG41" i="2"/>
  <c r="SF41" i="2"/>
  <c r="SE41" i="2"/>
  <c r="SD41" i="2"/>
  <c r="SC41" i="2"/>
  <c r="SB41" i="2"/>
  <c r="SA41" i="2"/>
  <c r="RZ41" i="2"/>
  <c r="RY41" i="2"/>
  <c r="RX41" i="2"/>
  <c r="RW41" i="2"/>
  <c r="RV41" i="2"/>
  <c r="RU41" i="2"/>
  <c r="RT41" i="2"/>
  <c r="RS41" i="2"/>
  <c r="RR41" i="2"/>
  <c r="RQ41" i="2"/>
  <c r="RP41" i="2"/>
  <c r="RO41" i="2"/>
  <c r="RN41" i="2"/>
  <c r="RM41" i="2"/>
  <c r="RL41" i="2"/>
  <c r="RK41" i="2"/>
  <c r="RJ41" i="2"/>
  <c r="RI41" i="2"/>
  <c r="RH41" i="2"/>
  <c r="RG41" i="2"/>
  <c r="RF41" i="2"/>
  <c r="RE41" i="2"/>
  <c r="RD41" i="2"/>
  <c r="RC41" i="2"/>
  <c r="RB41" i="2"/>
  <c r="RA41" i="2"/>
  <c r="QZ41" i="2"/>
  <c r="QY41" i="2"/>
  <c r="QX41" i="2"/>
  <c r="QW41" i="2"/>
  <c r="QV41" i="2"/>
  <c r="QU41" i="2"/>
  <c r="QT41" i="2"/>
  <c r="QS41" i="2"/>
  <c r="QR41" i="2"/>
  <c r="QQ41" i="2"/>
  <c r="QP41" i="2"/>
  <c r="QO41" i="2"/>
  <c r="QN41" i="2"/>
  <c r="QM41" i="2"/>
  <c r="QL41" i="2"/>
  <c r="QK41" i="2"/>
  <c r="QJ41" i="2"/>
  <c r="QI41" i="2"/>
  <c r="QH41" i="2"/>
  <c r="QG41" i="2"/>
  <c r="QF41" i="2"/>
  <c r="QE41" i="2"/>
  <c r="QD41" i="2"/>
  <c r="QC41" i="2"/>
  <c r="QB41" i="2"/>
  <c r="QA41" i="2"/>
  <c r="PZ41" i="2"/>
  <c r="PY41" i="2"/>
  <c r="PX41" i="2"/>
  <c r="PW41" i="2"/>
  <c r="PV41" i="2"/>
  <c r="PU41" i="2"/>
  <c r="PT41" i="2"/>
  <c r="PS41" i="2"/>
  <c r="PR41" i="2"/>
  <c r="PQ41" i="2"/>
  <c r="PP41" i="2"/>
  <c r="PO41" i="2"/>
  <c r="PN41" i="2"/>
  <c r="PM41" i="2"/>
  <c r="PL41" i="2"/>
  <c r="PK41" i="2"/>
  <c r="PJ41" i="2"/>
  <c r="PI41" i="2"/>
  <c r="PH41" i="2"/>
  <c r="PG41" i="2"/>
  <c r="PF41" i="2"/>
  <c r="PE41" i="2"/>
  <c r="PD41" i="2"/>
  <c r="PC41" i="2"/>
  <c r="PB41" i="2"/>
  <c r="PA41" i="2"/>
  <c r="OZ41" i="2"/>
  <c r="OY41" i="2"/>
  <c r="OX41" i="2"/>
  <c r="OW41" i="2"/>
  <c r="OV41" i="2"/>
  <c r="OU41" i="2"/>
  <c r="OT41" i="2"/>
  <c r="OS41" i="2"/>
  <c r="OR41" i="2"/>
  <c r="OQ41" i="2"/>
  <c r="OP41" i="2"/>
  <c r="OO41" i="2"/>
  <c r="ON41" i="2"/>
  <c r="OM41" i="2"/>
  <c r="OL41" i="2"/>
  <c r="OK41" i="2"/>
  <c r="OJ41" i="2"/>
  <c r="OI41" i="2"/>
  <c r="OH41" i="2"/>
  <c r="OG41" i="2"/>
  <c r="OF41" i="2"/>
  <c r="OE41" i="2"/>
  <c r="SV41" i="2" s="1"/>
  <c r="ST40" i="2"/>
  <c r="SS40" i="2"/>
  <c r="SR40" i="2"/>
  <c r="SQ40" i="2"/>
  <c r="SP40" i="2"/>
  <c r="SO40" i="2"/>
  <c r="SN40" i="2"/>
  <c r="SM40" i="2"/>
  <c r="SL40" i="2"/>
  <c r="SK40" i="2"/>
  <c r="SJ40" i="2"/>
  <c r="SI40" i="2"/>
  <c r="SH40" i="2"/>
  <c r="SG40" i="2"/>
  <c r="SF40" i="2"/>
  <c r="SE40" i="2"/>
  <c r="SD40" i="2"/>
  <c r="SC40" i="2"/>
  <c r="SB40" i="2"/>
  <c r="SA40" i="2"/>
  <c r="RZ40" i="2"/>
  <c r="RY40" i="2"/>
  <c r="RX40" i="2"/>
  <c r="RW40" i="2"/>
  <c r="RV40" i="2"/>
  <c r="RU40" i="2"/>
  <c r="RT40" i="2"/>
  <c r="RS40" i="2"/>
  <c r="RR40" i="2"/>
  <c r="RQ40" i="2"/>
  <c r="RP40" i="2"/>
  <c r="RO40" i="2"/>
  <c r="RN40" i="2"/>
  <c r="RM40" i="2"/>
  <c r="RL40" i="2"/>
  <c r="RK40" i="2"/>
  <c r="RJ40" i="2"/>
  <c r="RI40" i="2"/>
  <c r="RH40" i="2"/>
  <c r="RG40" i="2"/>
  <c r="RF40" i="2"/>
  <c r="RE40" i="2"/>
  <c r="RD40" i="2"/>
  <c r="RC40" i="2"/>
  <c r="RB40" i="2"/>
  <c r="RA40" i="2"/>
  <c r="QZ40" i="2"/>
  <c r="QY40" i="2"/>
  <c r="QX40" i="2"/>
  <c r="QW40" i="2"/>
  <c r="QV40" i="2"/>
  <c r="QU40" i="2"/>
  <c r="QT40" i="2"/>
  <c r="QS40" i="2"/>
  <c r="QR40" i="2"/>
  <c r="QQ40" i="2"/>
  <c r="QP40" i="2"/>
  <c r="QO40" i="2"/>
  <c r="QN40" i="2"/>
  <c r="QM40" i="2"/>
  <c r="QL40" i="2"/>
  <c r="QK40" i="2"/>
  <c r="QJ40" i="2"/>
  <c r="QI40" i="2"/>
  <c r="QH40" i="2"/>
  <c r="QG40" i="2"/>
  <c r="QF40" i="2"/>
  <c r="QE40" i="2"/>
  <c r="QD40" i="2"/>
  <c r="QC40" i="2"/>
  <c r="QB40" i="2"/>
  <c r="QA40" i="2"/>
  <c r="PZ40" i="2"/>
  <c r="PY40" i="2"/>
  <c r="PX40" i="2"/>
  <c r="PW40" i="2"/>
  <c r="PV40" i="2"/>
  <c r="PU40" i="2"/>
  <c r="PT40" i="2"/>
  <c r="PS40" i="2"/>
  <c r="PR40" i="2"/>
  <c r="PQ40" i="2"/>
  <c r="PP40" i="2"/>
  <c r="PO40" i="2"/>
  <c r="PN40" i="2"/>
  <c r="PM40" i="2"/>
  <c r="PL40" i="2"/>
  <c r="PK40" i="2"/>
  <c r="PJ40" i="2"/>
  <c r="PI40" i="2"/>
  <c r="PH40" i="2"/>
  <c r="PG40" i="2"/>
  <c r="PF40" i="2"/>
  <c r="PE40" i="2"/>
  <c r="PD40" i="2"/>
  <c r="PC40" i="2"/>
  <c r="PB40" i="2"/>
  <c r="PA40" i="2"/>
  <c r="OZ40" i="2"/>
  <c r="OY40" i="2"/>
  <c r="OX40" i="2"/>
  <c r="OW40" i="2"/>
  <c r="OV40" i="2"/>
  <c r="OU40" i="2"/>
  <c r="OT40" i="2"/>
  <c r="OS40" i="2"/>
  <c r="OR40" i="2"/>
  <c r="OQ40" i="2"/>
  <c r="OP40" i="2"/>
  <c r="OO40" i="2"/>
  <c r="ON40" i="2"/>
  <c r="OM40" i="2"/>
  <c r="OL40" i="2"/>
  <c r="OK40" i="2"/>
  <c r="OJ40" i="2"/>
  <c r="OI40" i="2"/>
  <c r="OH40" i="2"/>
  <c r="OG40" i="2"/>
  <c r="OF40" i="2"/>
  <c r="OE40" i="2"/>
  <c r="SV40" i="2" s="1"/>
  <c r="ST39" i="2"/>
  <c r="SS39" i="2"/>
  <c r="SR39" i="2"/>
  <c r="SQ39" i="2"/>
  <c r="SP39" i="2"/>
  <c r="SO39" i="2"/>
  <c r="SN39" i="2"/>
  <c r="SM39" i="2"/>
  <c r="SL39" i="2"/>
  <c r="SK39" i="2"/>
  <c r="SJ39" i="2"/>
  <c r="SI39" i="2"/>
  <c r="SH39" i="2"/>
  <c r="SG39" i="2"/>
  <c r="SF39" i="2"/>
  <c r="SE39" i="2"/>
  <c r="SD39" i="2"/>
  <c r="SC39" i="2"/>
  <c r="SB39" i="2"/>
  <c r="SA39" i="2"/>
  <c r="RZ39" i="2"/>
  <c r="RY39" i="2"/>
  <c r="RX39" i="2"/>
  <c r="RW39" i="2"/>
  <c r="RV39" i="2"/>
  <c r="RU39" i="2"/>
  <c r="RT39" i="2"/>
  <c r="RS39" i="2"/>
  <c r="RR39" i="2"/>
  <c r="RQ39" i="2"/>
  <c r="RP39" i="2"/>
  <c r="RO39" i="2"/>
  <c r="RN39" i="2"/>
  <c r="RM39" i="2"/>
  <c r="RL39" i="2"/>
  <c r="RK39" i="2"/>
  <c r="RJ39" i="2"/>
  <c r="RI39" i="2"/>
  <c r="RH39" i="2"/>
  <c r="RG39" i="2"/>
  <c r="RF39" i="2"/>
  <c r="RE39" i="2"/>
  <c r="RD39" i="2"/>
  <c r="RC39" i="2"/>
  <c r="RB39" i="2"/>
  <c r="RA39" i="2"/>
  <c r="QZ39" i="2"/>
  <c r="QY39" i="2"/>
  <c r="QX39" i="2"/>
  <c r="QW39" i="2"/>
  <c r="QV39" i="2"/>
  <c r="QU39" i="2"/>
  <c r="QT39" i="2"/>
  <c r="QS39" i="2"/>
  <c r="QR39" i="2"/>
  <c r="QQ39" i="2"/>
  <c r="QP39" i="2"/>
  <c r="QO39" i="2"/>
  <c r="QN39" i="2"/>
  <c r="QM39" i="2"/>
  <c r="QL39" i="2"/>
  <c r="QK39" i="2"/>
  <c r="QJ39" i="2"/>
  <c r="QI39" i="2"/>
  <c r="QH39" i="2"/>
  <c r="QG39" i="2"/>
  <c r="QF39" i="2"/>
  <c r="QE39" i="2"/>
  <c r="QD39" i="2"/>
  <c r="QC39" i="2"/>
  <c r="QB39" i="2"/>
  <c r="QA39" i="2"/>
  <c r="PZ39" i="2"/>
  <c r="PY39" i="2"/>
  <c r="PX39" i="2"/>
  <c r="PW39" i="2"/>
  <c r="PV39" i="2"/>
  <c r="PU39" i="2"/>
  <c r="PT39" i="2"/>
  <c r="PS39" i="2"/>
  <c r="PR39" i="2"/>
  <c r="PQ39" i="2"/>
  <c r="PP39" i="2"/>
  <c r="PO39" i="2"/>
  <c r="PN39" i="2"/>
  <c r="PM39" i="2"/>
  <c r="PL39" i="2"/>
  <c r="PK39" i="2"/>
  <c r="PJ39" i="2"/>
  <c r="PI39" i="2"/>
  <c r="PH39" i="2"/>
  <c r="PG39" i="2"/>
  <c r="PF39" i="2"/>
  <c r="PE39" i="2"/>
  <c r="PD39" i="2"/>
  <c r="PC39" i="2"/>
  <c r="PB39" i="2"/>
  <c r="PA39" i="2"/>
  <c r="OZ39" i="2"/>
  <c r="OY39" i="2"/>
  <c r="OX39" i="2"/>
  <c r="OW39" i="2"/>
  <c r="OV39" i="2"/>
  <c r="OU39" i="2"/>
  <c r="OT39" i="2"/>
  <c r="OS39" i="2"/>
  <c r="OR39" i="2"/>
  <c r="OQ39" i="2"/>
  <c r="OP39" i="2"/>
  <c r="OO39" i="2"/>
  <c r="ON39" i="2"/>
  <c r="OM39" i="2"/>
  <c r="OL39" i="2"/>
  <c r="OK39" i="2"/>
  <c r="OJ39" i="2"/>
  <c r="OI39" i="2"/>
  <c r="OH39" i="2"/>
  <c r="OG39" i="2"/>
  <c r="OF39" i="2"/>
  <c r="OE39" i="2"/>
  <c r="SV39" i="2" s="1"/>
  <c r="ST38" i="2"/>
  <c r="SS38" i="2"/>
  <c r="SR38" i="2"/>
  <c r="SQ38" i="2"/>
  <c r="SP38" i="2"/>
  <c r="SO38" i="2"/>
  <c r="SN38" i="2"/>
  <c r="SM38" i="2"/>
  <c r="SL38" i="2"/>
  <c r="SK38" i="2"/>
  <c r="SJ38" i="2"/>
  <c r="SI38" i="2"/>
  <c r="SH38" i="2"/>
  <c r="SG38" i="2"/>
  <c r="SF38" i="2"/>
  <c r="SE38" i="2"/>
  <c r="SD38" i="2"/>
  <c r="SC38" i="2"/>
  <c r="SB38" i="2"/>
  <c r="SA38" i="2"/>
  <c r="RZ38" i="2"/>
  <c r="RY38" i="2"/>
  <c r="RX38" i="2"/>
  <c r="RW38" i="2"/>
  <c r="RV38" i="2"/>
  <c r="RU38" i="2"/>
  <c r="RT38" i="2"/>
  <c r="RS38" i="2"/>
  <c r="RR38" i="2"/>
  <c r="RQ38" i="2"/>
  <c r="RP38" i="2"/>
  <c r="RO38" i="2"/>
  <c r="RN38" i="2"/>
  <c r="RM38" i="2"/>
  <c r="RL38" i="2"/>
  <c r="RK38" i="2"/>
  <c r="RJ38" i="2"/>
  <c r="RI38" i="2"/>
  <c r="RH38" i="2"/>
  <c r="RG38" i="2"/>
  <c r="RF38" i="2"/>
  <c r="RE38" i="2"/>
  <c r="RD38" i="2"/>
  <c r="RC38" i="2"/>
  <c r="RB38" i="2"/>
  <c r="RA38" i="2"/>
  <c r="QZ38" i="2"/>
  <c r="QY38" i="2"/>
  <c r="QX38" i="2"/>
  <c r="QW38" i="2"/>
  <c r="QV38" i="2"/>
  <c r="QU38" i="2"/>
  <c r="QT38" i="2"/>
  <c r="QS38" i="2"/>
  <c r="QR38" i="2"/>
  <c r="QQ38" i="2"/>
  <c r="QP38" i="2"/>
  <c r="QO38" i="2"/>
  <c r="QN38" i="2"/>
  <c r="QM38" i="2"/>
  <c r="QL38" i="2"/>
  <c r="QK38" i="2"/>
  <c r="QJ38" i="2"/>
  <c r="QI38" i="2"/>
  <c r="QH38" i="2"/>
  <c r="QG38" i="2"/>
  <c r="QF38" i="2"/>
  <c r="QE38" i="2"/>
  <c r="QD38" i="2"/>
  <c r="QC38" i="2"/>
  <c r="QB38" i="2"/>
  <c r="QA38" i="2"/>
  <c r="PZ38" i="2"/>
  <c r="PY38" i="2"/>
  <c r="PX38" i="2"/>
  <c r="PW38" i="2"/>
  <c r="PV38" i="2"/>
  <c r="PU38" i="2"/>
  <c r="PT38" i="2"/>
  <c r="PS38" i="2"/>
  <c r="PR38" i="2"/>
  <c r="PQ38" i="2"/>
  <c r="PP38" i="2"/>
  <c r="PO38" i="2"/>
  <c r="PN38" i="2"/>
  <c r="PM38" i="2"/>
  <c r="PL38" i="2"/>
  <c r="PK38" i="2"/>
  <c r="PJ38" i="2"/>
  <c r="PI38" i="2"/>
  <c r="PH38" i="2"/>
  <c r="PG38" i="2"/>
  <c r="PF38" i="2"/>
  <c r="PE38" i="2"/>
  <c r="PD38" i="2"/>
  <c r="PC38" i="2"/>
  <c r="PB38" i="2"/>
  <c r="PA38" i="2"/>
  <c r="OZ38" i="2"/>
  <c r="OY38" i="2"/>
  <c r="OX38" i="2"/>
  <c r="OW38" i="2"/>
  <c r="OV38" i="2"/>
  <c r="OU38" i="2"/>
  <c r="OT38" i="2"/>
  <c r="OS38" i="2"/>
  <c r="OR38" i="2"/>
  <c r="OQ38" i="2"/>
  <c r="OP38" i="2"/>
  <c r="OO38" i="2"/>
  <c r="ON38" i="2"/>
  <c r="OM38" i="2"/>
  <c r="OL38" i="2"/>
  <c r="OK38" i="2"/>
  <c r="OJ38" i="2"/>
  <c r="OI38" i="2"/>
  <c r="OH38" i="2"/>
  <c r="OG38" i="2"/>
  <c r="OF38" i="2"/>
  <c r="OE38" i="2"/>
  <c r="SV38" i="2" s="1"/>
  <c r="ST37" i="2"/>
  <c r="SS37" i="2"/>
  <c r="SR37" i="2"/>
  <c r="SQ37" i="2"/>
  <c r="SP37" i="2"/>
  <c r="SO37" i="2"/>
  <c r="SN37" i="2"/>
  <c r="SM37" i="2"/>
  <c r="SL37" i="2"/>
  <c r="SK37" i="2"/>
  <c r="SJ37" i="2"/>
  <c r="SI37" i="2"/>
  <c r="SH37" i="2"/>
  <c r="SG37" i="2"/>
  <c r="SF37" i="2"/>
  <c r="SE37" i="2"/>
  <c r="SD37" i="2"/>
  <c r="SC37" i="2"/>
  <c r="SB37" i="2"/>
  <c r="SA37" i="2"/>
  <c r="RZ37" i="2"/>
  <c r="RY37" i="2"/>
  <c r="RX37" i="2"/>
  <c r="RW37" i="2"/>
  <c r="RV37" i="2"/>
  <c r="RU37" i="2"/>
  <c r="RT37" i="2"/>
  <c r="RS37" i="2"/>
  <c r="RR37" i="2"/>
  <c r="RQ37" i="2"/>
  <c r="RP37" i="2"/>
  <c r="RO37" i="2"/>
  <c r="RN37" i="2"/>
  <c r="RM37" i="2"/>
  <c r="RL37" i="2"/>
  <c r="RK37" i="2"/>
  <c r="RJ37" i="2"/>
  <c r="RI37" i="2"/>
  <c r="RH37" i="2"/>
  <c r="RG37" i="2"/>
  <c r="RF37" i="2"/>
  <c r="RE37" i="2"/>
  <c r="RD37" i="2"/>
  <c r="RC37" i="2"/>
  <c r="RB37" i="2"/>
  <c r="RA37" i="2"/>
  <c r="QZ37" i="2"/>
  <c r="QY37" i="2"/>
  <c r="QX37" i="2"/>
  <c r="QW37" i="2"/>
  <c r="QV37" i="2"/>
  <c r="QU37" i="2"/>
  <c r="QT37" i="2"/>
  <c r="QS37" i="2"/>
  <c r="QR37" i="2"/>
  <c r="QQ37" i="2"/>
  <c r="QP37" i="2"/>
  <c r="QO37" i="2"/>
  <c r="QN37" i="2"/>
  <c r="QM37" i="2"/>
  <c r="QL37" i="2"/>
  <c r="QK37" i="2"/>
  <c r="QJ37" i="2"/>
  <c r="QI37" i="2"/>
  <c r="QH37" i="2"/>
  <c r="QG37" i="2"/>
  <c r="QF37" i="2"/>
  <c r="QE37" i="2"/>
  <c r="QD37" i="2"/>
  <c r="QC37" i="2"/>
  <c r="QB37" i="2"/>
  <c r="QA37" i="2"/>
  <c r="PZ37" i="2"/>
  <c r="PY37" i="2"/>
  <c r="PX37" i="2"/>
  <c r="PW37" i="2"/>
  <c r="PV37" i="2"/>
  <c r="PU37" i="2"/>
  <c r="PT37" i="2"/>
  <c r="PS37" i="2"/>
  <c r="PR37" i="2"/>
  <c r="PQ37" i="2"/>
  <c r="PP37" i="2"/>
  <c r="PO37" i="2"/>
  <c r="PN37" i="2"/>
  <c r="PM37" i="2"/>
  <c r="PL37" i="2"/>
  <c r="PK37" i="2"/>
  <c r="PJ37" i="2"/>
  <c r="PI37" i="2"/>
  <c r="PH37" i="2"/>
  <c r="PG37" i="2"/>
  <c r="PF37" i="2"/>
  <c r="PE37" i="2"/>
  <c r="PD37" i="2"/>
  <c r="PC37" i="2"/>
  <c r="PB37" i="2"/>
  <c r="PA37" i="2"/>
  <c r="OZ37" i="2"/>
  <c r="OY37" i="2"/>
  <c r="OX37" i="2"/>
  <c r="OW37" i="2"/>
  <c r="OV37" i="2"/>
  <c r="OU37" i="2"/>
  <c r="OT37" i="2"/>
  <c r="OS37" i="2"/>
  <c r="OR37" i="2"/>
  <c r="OQ37" i="2"/>
  <c r="OP37" i="2"/>
  <c r="OO37" i="2"/>
  <c r="ON37" i="2"/>
  <c r="OM37" i="2"/>
  <c r="OL37" i="2"/>
  <c r="OK37" i="2"/>
  <c r="OJ37" i="2"/>
  <c r="OI37" i="2"/>
  <c r="OH37" i="2"/>
  <c r="OG37" i="2"/>
  <c r="OF37" i="2"/>
  <c r="OE37" i="2"/>
  <c r="SV37" i="2" s="1"/>
  <c r="ST36" i="2"/>
  <c r="SS36" i="2"/>
  <c r="SR36" i="2"/>
  <c r="SQ36" i="2"/>
  <c r="SP36" i="2"/>
  <c r="SO36" i="2"/>
  <c r="SN36" i="2"/>
  <c r="SM36" i="2"/>
  <c r="SL36" i="2"/>
  <c r="SK36" i="2"/>
  <c r="SJ36" i="2"/>
  <c r="SI36" i="2"/>
  <c r="SH36" i="2"/>
  <c r="SG36" i="2"/>
  <c r="SF36" i="2"/>
  <c r="SE36" i="2"/>
  <c r="SD36" i="2"/>
  <c r="SC36" i="2"/>
  <c r="SB36" i="2"/>
  <c r="SA36" i="2"/>
  <c r="RZ36" i="2"/>
  <c r="RY36" i="2"/>
  <c r="RX36" i="2"/>
  <c r="RW36" i="2"/>
  <c r="RV36" i="2"/>
  <c r="RU36" i="2"/>
  <c r="RT36" i="2"/>
  <c r="RS36" i="2"/>
  <c r="RR36" i="2"/>
  <c r="RQ36" i="2"/>
  <c r="RP36" i="2"/>
  <c r="RO36" i="2"/>
  <c r="RN36" i="2"/>
  <c r="RM36" i="2"/>
  <c r="RL36" i="2"/>
  <c r="RK36" i="2"/>
  <c r="RJ36" i="2"/>
  <c r="RI36" i="2"/>
  <c r="RH36" i="2"/>
  <c r="RG36" i="2"/>
  <c r="RF36" i="2"/>
  <c r="RE36" i="2"/>
  <c r="RD36" i="2"/>
  <c r="RC36" i="2"/>
  <c r="RB36" i="2"/>
  <c r="RA36" i="2"/>
  <c r="QZ36" i="2"/>
  <c r="QY36" i="2"/>
  <c r="QX36" i="2"/>
  <c r="QW36" i="2"/>
  <c r="QV36" i="2"/>
  <c r="QU36" i="2"/>
  <c r="QT36" i="2"/>
  <c r="QS36" i="2"/>
  <c r="QR36" i="2"/>
  <c r="QQ36" i="2"/>
  <c r="QP36" i="2"/>
  <c r="QO36" i="2"/>
  <c r="QN36" i="2"/>
  <c r="QM36" i="2"/>
  <c r="QL36" i="2"/>
  <c r="QK36" i="2"/>
  <c r="QJ36" i="2"/>
  <c r="QI36" i="2"/>
  <c r="QH36" i="2"/>
  <c r="QG36" i="2"/>
  <c r="QF36" i="2"/>
  <c r="QE36" i="2"/>
  <c r="QD36" i="2"/>
  <c r="QC36" i="2"/>
  <c r="QB36" i="2"/>
  <c r="QA36" i="2"/>
  <c r="PZ36" i="2"/>
  <c r="PY36" i="2"/>
  <c r="PX36" i="2"/>
  <c r="PW36" i="2"/>
  <c r="PV36" i="2"/>
  <c r="PU36" i="2"/>
  <c r="PT36" i="2"/>
  <c r="PS36" i="2"/>
  <c r="PR36" i="2"/>
  <c r="PQ36" i="2"/>
  <c r="PP36" i="2"/>
  <c r="PO36" i="2"/>
  <c r="PN36" i="2"/>
  <c r="PM36" i="2"/>
  <c r="PL36" i="2"/>
  <c r="PK36" i="2"/>
  <c r="PJ36" i="2"/>
  <c r="PI36" i="2"/>
  <c r="PH36" i="2"/>
  <c r="PG36" i="2"/>
  <c r="PF36" i="2"/>
  <c r="PE36" i="2"/>
  <c r="PD36" i="2"/>
  <c r="PC36" i="2"/>
  <c r="PB36" i="2"/>
  <c r="PA36" i="2"/>
  <c r="OZ36" i="2"/>
  <c r="OY36" i="2"/>
  <c r="OX36" i="2"/>
  <c r="OW36" i="2"/>
  <c r="OV36" i="2"/>
  <c r="OU36" i="2"/>
  <c r="OT36" i="2"/>
  <c r="OS36" i="2"/>
  <c r="OR36" i="2"/>
  <c r="OQ36" i="2"/>
  <c r="OP36" i="2"/>
  <c r="OO36" i="2"/>
  <c r="ON36" i="2"/>
  <c r="OM36" i="2"/>
  <c r="OL36" i="2"/>
  <c r="OK36" i="2"/>
  <c r="OJ36" i="2"/>
  <c r="OI36" i="2"/>
  <c r="OH36" i="2"/>
  <c r="OG36" i="2"/>
  <c r="OF36" i="2"/>
  <c r="OE36" i="2"/>
  <c r="SV36" i="2" s="1"/>
  <c r="ST35" i="2"/>
  <c r="SS35" i="2"/>
  <c r="SR35" i="2"/>
  <c r="SQ35" i="2"/>
  <c r="SP35" i="2"/>
  <c r="SO35" i="2"/>
  <c r="SN35" i="2"/>
  <c r="SM35" i="2"/>
  <c r="SL35" i="2"/>
  <c r="SK35" i="2"/>
  <c r="SJ35" i="2"/>
  <c r="SI35" i="2"/>
  <c r="SH35" i="2"/>
  <c r="SG35" i="2"/>
  <c r="SF35" i="2"/>
  <c r="SE35" i="2"/>
  <c r="SD35" i="2"/>
  <c r="SC35" i="2"/>
  <c r="SB35" i="2"/>
  <c r="SA35" i="2"/>
  <c r="RZ35" i="2"/>
  <c r="RY35" i="2"/>
  <c r="RX35" i="2"/>
  <c r="RW35" i="2"/>
  <c r="RV35" i="2"/>
  <c r="RU35" i="2"/>
  <c r="RT35" i="2"/>
  <c r="RS35" i="2"/>
  <c r="RR35" i="2"/>
  <c r="RQ35" i="2"/>
  <c r="RP35" i="2"/>
  <c r="RO35" i="2"/>
  <c r="RN35" i="2"/>
  <c r="RM35" i="2"/>
  <c r="RL35" i="2"/>
  <c r="RK35" i="2"/>
  <c r="RJ35" i="2"/>
  <c r="RI35" i="2"/>
  <c r="RH35" i="2"/>
  <c r="RG35" i="2"/>
  <c r="RF35" i="2"/>
  <c r="RE35" i="2"/>
  <c r="RD35" i="2"/>
  <c r="RC35" i="2"/>
  <c r="RB35" i="2"/>
  <c r="RA35" i="2"/>
  <c r="QZ35" i="2"/>
  <c r="QY35" i="2"/>
  <c r="QX35" i="2"/>
  <c r="QW35" i="2"/>
  <c r="QV35" i="2"/>
  <c r="QU35" i="2"/>
  <c r="QT35" i="2"/>
  <c r="QS35" i="2"/>
  <c r="QR35" i="2"/>
  <c r="QQ35" i="2"/>
  <c r="QP35" i="2"/>
  <c r="QO35" i="2"/>
  <c r="QN35" i="2"/>
  <c r="QM35" i="2"/>
  <c r="QL35" i="2"/>
  <c r="QK35" i="2"/>
  <c r="QJ35" i="2"/>
  <c r="QI35" i="2"/>
  <c r="QH35" i="2"/>
  <c r="QG35" i="2"/>
  <c r="QF35" i="2"/>
  <c r="QE35" i="2"/>
  <c r="QD35" i="2"/>
  <c r="QC35" i="2"/>
  <c r="QB35" i="2"/>
  <c r="QA35" i="2"/>
  <c r="PZ35" i="2"/>
  <c r="PY35" i="2"/>
  <c r="PX35" i="2"/>
  <c r="PW35" i="2"/>
  <c r="PV35" i="2"/>
  <c r="PU35" i="2"/>
  <c r="PT35" i="2"/>
  <c r="PS35" i="2"/>
  <c r="PR35" i="2"/>
  <c r="PQ35" i="2"/>
  <c r="PP35" i="2"/>
  <c r="PO35" i="2"/>
  <c r="PN35" i="2"/>
  <c r="PM35" i="2"/>
  <c r="PL35" i="2"/>
  <c r="PK35" i="2"/>
  <c r="PJ35" i="2"/>
  <c r="PI35" i="2"/>
  <c r="PH35" i="2"/>
  <c r="PG35" i="2"/>
  <c r="PF35" i="2"/>
  <c r="PE35" i="2"/>
  <c r="PD35" i="2"/>
  <c r="PC35" i="2"/>
  <c r="PB35" i="2"/>
  <c r="PA35" i="2"/>
  <c r="OZ35" i="2"/>
  <c r="OY35" i="2"/>
  <c r="OX35" i="2"/>
  <c r="OW35" i="2"/>
  <c r="OV35" i="2"/>
  <c r="OU35" i="2"/>
  <c r="OT35" i="2"/>
  <c r="OS35" i="2"/>
  <c r="OR35" i="2"/>
  <c r="OQ35" i="2"/>
  <c r="OP35" i="2"/>
  <c r="OO35" i="2"/>
  <c r="ON35" i="2"/>
  <c r="OM35" i="2"/>
  <c r="OL35" i="2"/>
  <c r="OK35" i="2"/>
  <c r="OJ35" i="2"/>
  <c r="OI35" i="2"/>
  <c r="OH35" i="2"/>
  <c r="OG35" i="2"/>
  <c r="OF35" i="2"/>
  <c r="OE35" i="2"/>
  <c r="SV35" i="2" s="1"/>
  <c r="ST34" i="2"/>
  <c r="SS34" i="2"/>
  <c r="SR34" i="2"/>
  <c r="SQ34" i="2"/>
  <c r="SP34" i="2"/>
  <c r="SO34" i="2"/>
  <c r="SN34" i="2"/>
  <c r="SM34" i="2"/>
  <c r="SL34" i="2"/>
  <c r="SK34" i="2"/>
  <c r="SJ34" i="2"/>
  <c r="SI34" i="2"/>
  <c r="SH34" i="2"/>
  <c r="SG34" i="2"/>
  <c r="SF34" i="2"/>
  <c r="SE34" i="2"/>
  <c r="SD34" i="2"/>
  <c r="SC34" i="2"/>
  <c r="SB34" i="2"/>
  <c r="SA34" i="2"/>
  <c r="RZ34" i="2"/>
  <c r="RY34" i="2"/>
  <c r="RX34" i="2"/>
  <c r="RW34" i="2"/>
  <c r="RV34" i="2"/>
  <c r="RU34" i="2"/>
  <c r="RT34" i="2"/>
  <c r="RS34" i="2"/>
  <c r="RR34" i="2"/>
  <c r="RQ34" i="2"/>
  <c r="RP34" i="2"/>
  <c r="RO34" i="2"/>
  <c r="RN34" i="2"/>
  <c r="RM34" i="2"/>
  <c r="RL34" i="2"/>
  <c r="RK34" i="2"/>
  <c r="RJ34" i="2"/>
  <c r="RI34" i="2"/>
  <c r="RH34" i="2"/>
  <c r="RG34" i="2"/>
  <c r="RF34" i="2"/>
  <c r="RE34" i="2"/>
  <c r="RD34" i="2"/>
  <c r="RC34" i="2"/>
  <c r="RB34" i="2"/>
  <c r="RA34" i="2"/>
  <c r="QZ34" i="2"/>
  <c r="QY34" i="2"/>
  <c r="QX34" i="2"/>
  <c r="QW34" i="2"/>
  <c r="QV34" i="2"/>
  <c r="QU34" i="2"/>
  <c r="QT34" i="2"/>
  <c r="QS34" i="2"/>
  <c r="QR34" i="2"/>
  <c r="QQ34" i="2"/>
  <c r="QP34" i="2"/>
  <c r="QO34" i="2"/>
  <c r="QN34" i="2"/>
  <c r="QM34" i="2"/>
  <c r="QL34" i="2"/>
  <c r="QK34" i="2"/>
  <c r="QJ34" i="2"/>
  <c r="QI34" i="2"/>
  <c r="QH34" i="2"/>
  <c r="QG34" i="2"/>
  <c r="QF34" i="2"/>
  <c r="QE34" i="2"/>
  <c r="QD34" i="2"/>
  <c r="QC34" i="2"/>
  <c r="QB34" i="2"/>
  <c r="QA34" i="2"/>
  <c r="PZ34" i="2"/>
  <c r="PY34" i="2"/>
  <c r="PX34" i="2"/>
  <c r="PW34" i="2"/>
  <c r="PV34" i="2"/>
  <c r="PU34" i="2"/>
  <c r="PT34" i="2"/>
  <c r="PS34" i="2"/>
  <c r="PR34" i="2"/>
  <c r="PQ34" i="2"/>
  <c r="PP34" i="2"/>
  <c r="PO34" i="2"/>
  <c r="PN34" i="2"/>
  <c r="PM34" i="2"/>
  <c r="PL34" i="2"/>
  <c r="PK34" i="2"/>
  <c r="PJ34" i="2"/>
  <c r="PI34" i="2"/>
  <c r="PH34" i="2"/>
  <c r="PG34" i="2"/>
  <c r="PF34" i="2"/>
  <c r="PE34" i="2"/>
  <c r="PD34" i="2"/>
  <c r="PC34" i="2"/>
  <c r="PB34" i="2"/>
  <c r="PA34" i="2"/>
  <c r="OZ34" i="2"/>
  <c r="OY34" i="2"/>
  <c r="OX34" i="2"/>
  <c r="OW34" i="2"/>
  <c r="OV34" i="2"/>
  <c r="OU34" i="2"/>
  <c r="OT34" i="2"/>
  <c r="OS34" i="2"/>
  <c r="OR34" i="2"/>
  <c r="OQ34" i="2"/>
  <c r="OP34" i="2"/>
  <c r="OO34" i="2"/>
  <c r="ON34" i="2"/>
  <c r="OM34" i="2"/>
  <c r="OL34" i="2"/>
  <c r="OK34" i="2"/>
  <c r="OJ34" i="2"/>
  <c r="OI34" i="2"/>
  <c r="OH34" i="2"/>
  <c r="OG34" i="2"/>
  <c r="OF34" i="2"/>
  <c r="OE34" i="2"/>
  <c r="SV34" i="2" s="1"/>
  <c r="ST33" i="2"/>
  <c r="SS33" i="2"/>
  <c r="SR33" i="2"/>
  <c r="SQ33" i="2"/>
  <c r="SP33" i="2"/>
  <c r="SO33" i="2"/>
  <c r="SN33" i="2"/>
  <c r="SM33" i="2"/>
  <c r="SL33" i="2"/>
  <c r="SK33" i="2"/>
  <c r="SJ33" i="2"/>
  <c r="SI33" i="2"/>
  <c r="SH33" i="2"/>
  <c r="SG33" i="2"/>
  <c r="SF33" i="2"/>
  <c r="SE33" i="2"/>
  <c r="SD33" i="2"/>
  <c r="SC33" i="2"/>
  <c r="SB33" i="2"/>
  <c r="SA33" i="2"/>
  <c r="RZ33" i="2"/>
  <c r="RY33" i="2"/>
  <c r="RX33" i="2"/>
  <c r="RW33" i="2"/>
  <c r="RV33" i="2"/>
  <c r="RU33" i="2"/>
  <c r="RT33" i="2"/>
  <c r="RS33" i="2"/>
  <c r="RR33" i="2"/>
  <c r="RQ33" i="2"/>
  <c r="RP33" i="2"/>
  <c r="RO33" i="2"/>
  <c r="RN33" i="2"/>
  <c r="RM33" i="2"/>
  <c r="RL33" i="2"/>
  <c r="RK33" i="2"/>
  <c r="RJ33" i="2"/>
  <c r="RI33" i="2"/>
  <c r="RH33" i="2"/>
  <c r="RG33" i="2"/>
  <c r="RF33" i="2"/>
  <c r="RE33" i="2"/>
  <c r="RD33" i="2"/>
  <c r="RC33" i="2"/>
  <c r="RB33" i="2"/>
  <c r="RA33" i="2"/>
  <c r="QZ33" i="2"/>
  <c r="QY33" i="2"/>
  <c r="QX33" i="2"/>
  <c r="QW33" i="2"/>
  <c r="QV33" i="2"/>
  <c r="QU33" i="2"/>
  <c r="QT33" i="2"/>
  <c r="QS33" i="2"/>
  <c r="QR33" i="2"/>
  <c r="QQ33" i="2"/>
  <c r="QP33" i="2"/>
  <c r="QO33" i="2"/>
  <c r="QN33" i="2"/>
  <c r="QM33" i="2"/>
  <c r="QL33" i="2"/>
  <c r="QK33" i="2"/>
  <c r="QJ33" i="2"/>
  <c r="QI33" i="2"/>
  <c r="QH33" i="2"/>
  <c r="QG33" i="2"/>
  <c r="QF33" i="2"/>
  <c r="QE33" i="2"/>
  <c r="QD33" i="2"/>
  <c r="QC33" i="2"/>
  <c r="QB33" i="2"/>
  <c r="QA33" i="2"/>
  <c r="PZ33" i="2"/>
  <c r="PY33" i="2"/>
  <c r="PX33" i="2"/>
  <c r="PW33" i="2"/>
  <c r="PV33" i="2"/>
  <c r="PU33" i="2"/>
  <c r="PT33" i="2"/>
  <c r="PS33" i="2"/>
  <c r="PR33" i="2"/>
  <c r="PQ33" i="2"/>
  <c r="PP33" i="2"/>
  <c r="PO33" i="2"/>
  <c r="PN33" i="2"/>
  <c r="PM33" i="2"/>
  <c r="PL33" i="2"/>
  <c r="PK33" i="2"/>
  <c r="PJ33" i="2"/>
  <c r="PI33" i="2"/>
  <c r="PH33" i="2"/>
  <c r="PG33" i="2"/>
  <c r="PF33" i="2"/>
  <c r="PE33" i="2"/>
  <c r="PD33" i="2"/>
  <c r="PC33" i="2"/>
  <c r="PB33" i="2"/>
  <c r="PA33" i="2"/>
  <c r="OZ33" i="2"/>
  <c r="OY33" i="2"/>
  <c r="OX33" i="2"/>
  <c r="OW33" i="2"/>
  <c r="OV33" i="2"/>
  <c r="OU33" i="2"/>
  <c r="OT33" i="2"/>
  <c r="OS33" i="2"/>
  <c r="OR33" i="2"/>
  <c r="OQ33" i="2"/>
  <c r="OP33" i="2"/>
  <c r="OO33" i="2"/>
  <c r="ON33" i="2"/>
  <c r="OM33" i="2"/>
  <c r="OL33" i="2"/>
  <c r="OK33" i="2"/>
  <c r="OJ33" i="2"/>
  <c r="OI33" i="2"/>
  <c r="OH33" i="2"/>
  <c r="OG33" i="2"/>
  <c r="OF33" i="2"/>
  <c r="OE33" i="2"/>
  <c r="SV33" i="2" s="1"/>
  <c r="ST32" i="2"/>
  <c r="SS32" i="2"/>
  <c r="SR32" i="2"/>
  <c r="SQ32" i="2"/>
  <c r="SP32" i="2"/>
  <c r="SO32" i="2"/>
  <c r="SN32" i="2"/>
  <c r="SM32" i="2"/>
  <c r="SL32" i="2"/>
  <c r="SK32" i="2"/>
  <c r="SJ32" i="2"/>
  <c r="SI32" i="2"/>
  <c r="SH32" i="2"/>
  <c r="SG32" i="2"/>
  <c r="SF32" i="2"/>
  <c r="SE32" i="2"/>
  <c r="SD32" i="2"/>
  <c r="SC32" i="2"/>
  <c r="SB32" i="2"/>
  <c r="SA32" i="2"/>
  <c r="RZ32" i="2"/>
  <c r="RY32" i="2"/>
  <c r="RX32" i="2"/>
  <c r="RW32" i="2"/>
  <c r="RV32" i="2"/>
  <c r="RU32" i="2"/>
  <c r="RT32" i="2"/>
  <c r="RS32" i="2"/>
  <c r="RR32" i="2"/>
  <c r="RQ32" i="2"/>
  <c r="RP32" i="2"/>
  <c r="RO32" i="2"/>
  <c r="RN32" i="2"/>
  <c r="RM32" i="2"/>
  <c r="RL32" i="2"/>
  <c r="RK32" i="2"/>
  <c r="RJ32" i="2"/>
  <c r="RI32" i="2"/>
  <c r="RH32" i="2"/>
  <c r="RG32" i="2"/>
  <c r="RF32" i="2"/>
  <c r="RE32" i="2"/>
  <c r="RD32" i="2"/>
  <c r="RC32" i="2"/>
  <c r="RB32" i="2"/>
  <c r="RA32" i="2"/>
  <c r="QZ32" i="2"/>
  <c r="QY32" i="2"/>
  <c r="QX32" i="2"/>
  <c r="QW32" i="2"/>
  <c r="QV32" i="2"/>
  <c r="QU32" i="2"/>
  <c r="QT32" i="2"/>
  <c r="QS32" i="2"/>
  <c r="QR32" i="2"/>
  <c r="QQ32" i="2"/>
  <c r="QP32" i="2"/>
  <c r="QO32" i="2"/>
  <c r="QN32" i="2"/>
  <c r="QM32" i="2"/>
  <c r="QL32" i="2"/>
  <c r="QK32" i="2"/>
  <c r="QJ32" i="2"/>
  <c r="QI32" i="2"/>
  <c r="QH32" i="2"/>
  <c r="QG32" i="2"/>
  <c r="QF32" i="2"/>
  <c r="QE32" i="2"/>
  <c r="QD32" i="2"/>
  <c r="QC32" i="2"/>
  <c r="QB32" i="2"/>
  <c r="QA32" i="2"/>
  <c r="PZ32" i="2"/>
  <c r="PY32" i="2"/>
  <c r="PX32" i="2"/>
  <c r="PW32" i="2"/>
  <c r="PV32" i="2"/>
  <c r="PU32" i="2"/>
  <c r="PT32" i="2"/>
  <c r="PS32" i="2"/>
  <c r="PR32" i="2"/>
  <c r="PQ32" i="2"/>
  <c r="PP32" i="2"/>
  <c r="PO32" i="2"/>
  <c r="PN32" i="2"/>
  <c r="PM32" i="2"/>
  <c r="PL32" i="2"/>
  <c r="PK32" i="2"/>
  <c r="PJ32" i="2"/>
  <c r="PI32" i="2"/>
  <c r="PH32" i="2"/>
  <c r="PG32" i="2"/>
  <c r="PF32" i="2"/>
  <c r="PE32" i="2"/>
  <c r="PD32" i="2"/>
  <c r="PC32" i="2"/>
  <c r="PB32" i="2"/>
  <c r="PA32" i="2"/>
  <c r="OZ32" i="2"/>
  <c r="OY32" i="2"/>
  <c r="OX32" i="2"/>
  <c r="OW32" i="2"/>
  <c r="OV32" i="2"/>
  <c r="OU32" i="2"/>
  <c r="OT32" i="2"/>
  <c r="OS32" i="2"/>
  <c r="OR32" i="2"/>
  <c r="OQ32" i="2"/>
  <c r="OP32" i="2"/>
  <c r="OO32" i="2"/>
  <c r="ON32" i="2"/>
  <c r="OM32" i="2"/>
  <c r="OL32" i="2"/>
  <c r="OK32" i="2"/>
  <c r="OJ32" i="2"/>
  <c r="OI32" i="2"/>
  <c r="OH32" i="2"/>
  <c r="OG32" i="2"/>
  <c r="OF32" i="2"/>
  <c r="OE32" i="2"/>
  <c r="SV32" i="2" s="1"/>
  <c r="ST31" i="2"/>
  <c r="SS31" i="2"/>
  <c r="SR31" i="2"/>
  <c r="SQ31" i="2"/>
  <c r="SP31" i="2"/>
  <c r="SO31" i="2"/>
  <c r="SN31" i="2"/>
  <c r="SM31" i="2"/>
  <c r="SL31" i="2"/>
  <c r="SK31" i="2"/>
  <c r="SJ31" i="2"/>
  <c r="SI31" i="2"/>
  <c r="SH31" i="2"/>
  <c r="SG31" i="2"/>
  <c r="SF31" i="2"/>
  <c r="SE31" i="2"/>
  <c r="SD31" i="2"/>
  <c r="SC31" i="2"/>
  <c r="SB31" i="2"/>
  <c r="SA31" i="2"/>
  <c r="RZ31" i="2"/>
  <c r="RY31" i="2"/>
  <c r="RX31" i="2"/>
  <c r="RW31" i="2"/>
  <c r="RV31" i="2"/>
  <c r="RU31" i="2"/>
  <c r="RT31" i="2"/>
  <c r="RS31" i="2"/>
  <c r="RR31" i="2"/>
  <c r="RQ31" i="2"/>
  <c r="RP31" i="2"/>
  <c r="RO31" i="2"/>
  <c r="RN31" i="2"/>
  <c r="RM31" i="2"/>
  <c r="RL31" i="2"/>
  <c r="RK31" i="2"/>
  <c r="RJ31" i="2"/>
  <c r="RI31" i="2"/>
  <c r="RH31" i="2"/>
  <c r="RG31" i="2"/>
  <c r="RF31" i="2"/>
  <c r="RE31" i="2"/>
  <c r="RD31" i="2"/>
  <c r="RC31" i="2"/>
  <c r="RB31" i="2"/>
  <c r="RA31" i="2"/>
  <c r="QZ31" i="2"/>
  <c r="QY31" i="2"/>
  <c r="QX31" i="2"/>
  <c r="QW31" i="2"/>
  <c r="QV31" i="2"/>
  <c r="QU31" i="2"/>
  <c r="QT31" i="2"/>
  <c r="QS31" i="2"/>
  <c r="QR31" i="2"/>
  <c r="QQ31" i="2"/>
  <c r="QP31" i="2"/>
  <c r="QO31" i="2"/>
  <c r="QN31" i="2"/>
  <c r="QM31" i="2"/>
  <c r="QL31" i="2"/>
  <c r="QK31" i="2"/>
  <c r="QJ31" i="2"/>
  <c r="QI31" i="2"/>
  <c r="QH31" i="2"/>
  <c r="QG31" i="2"/>
  <c r="QF31" i="2"/>
  <c r="QE31" i="2"/>
  <c r="QD31" i="2"/>
  <c r="QC31" i="2"/>
  <c r="QB31" i="2"/>
  <c r="QA31" i="2"/>
  <c r="PZ31" i="2"/>
  <c r="PY31" i="2"/>
  <c r="PX31" i="2"/>
  <c r="PW31" i="2"/>
  <c r="PV31" i="2"/>
  <c r="PU31" i="2"/>
  <c r="PT31" i="2"/>
  <c r="PS31" i="2"/>
  <c r="PR31" i="2"/>
  <c r="PQ31" i="2"/>
  <c r="PP31" i="2"/>
  <c r="PO31" i="2"/>
  <c r="PN31" i="2"/>
  <c r="PM31" i="2"/>
  <c r="PL31" i="2"/>
  <c r="PK31" i="2"/>
  <c r="PJ31" i="2"/>
  <c r="PI31" i="2"/>
  <c r="PH31" i="2"/>
  <c r="PG31" i="2"/>
  <c r="PF31" i="2"/>
  <c r="PE31" i="2"/>
  <c r="PD31" i="2"/>
  <c r="PC31" i="2"/>
  <c r="PB31" i="2"/>
  <c r="PA31" i="2"/>
  <c r="OZ31" i="2"/>
  <c r="OY31" i="2"/>
  <c r="OX31" i="2"/>
  <c r="OW31" i="2"/>
  <c r="OV31" i="2"/>
  <c r="OU31" i="2"/>
  <c r="OT31" i="2"/>
  <c r="OS31" i="2"/>
  <c r="OR31" i="2"/>
  <c r="OQ31" i="2"/>
  <c r="OP31" i="2"/>
  <c r="OO31" i="2"/>
  <c r="ON31" i="2"/>
  <c r="OM31" i="2"/>
  <c r="OL31" i="2"/>
  <c r="OK31" i="2"/>
  <c r="OJ31" i="2"/>
  <c r="OI31" i="2"/>
  <c r="OH31" i="2"/>
  <c r="OG31" i="2"/>
  <c r="OF31" i="2"/>
  <c r="OE31" i="2"/>
  <c r="SV31" i="2" s="1"/>
  <c r="ST30" i="2"/>
  <c r="SS30" i="2"/>
  <c r="SR30" i="2"/>
  <c r="SQ30" i="2"/>
  <c r="SP30" i="2"/>
  <c r="SO30" i="2"/>
  <c r="SN30" i="2"/>
  <c r="SM30" i="2"/>
  <c r="SL30" i="2"/>
  <c r="SK30" i="2"/>
  <c r="SJ30" i="2"/>
  <c r="SI30" i="2"/>
  <c r="SH30" i="2"/>
  <c r="SG30" i="2"/>
  <c r="SF30" i="2"/>
  <c r="SE30" i="2"/>
  <c r="SD30" i="2"/>
  <c r="SC30" i="2"/>
  <c r="SB30" i="2"/>
  <c r="SA30" i="2"/>
  <c r="RZ30" i="2"/>
  <c r="RY30" i="2"/>
  <c r="RX30" i="2"/>
  <c r="RW30" i="2"/>
  <c r="RV30" i="2"/>
  <c r="RU30" i="2"/>
  <c r="RT30" i="2"/>
  <c r="RS30" i="2"/>
  <c r="RR30" i="2"/>
  <c r="RQ30" i="2"/>
  <c r="RP30" i="2"/>
  <c r="RO30" i="2"/>
  <c r="RN30" i="2"/>
  <c r="RM30" i="2"/>
  <c r="RL30" i="2"/>
  <c r="RK30" i="2"/>
  <c r="RJ30" i="2"/>
  <c r="RI30" i="2"/>
  <c r="RH30" i="2"/>
  <c r="RG30" i="2"/>
  <c r="RF30" i="2"/>
  <c r="RE30" i="2"/>
  <c r="RD30" i="2"/>
  <c r="RC30" i="2"/>
  <c r="RB30" i="2"/>
  <c r="RA30" i="2"/>
  <c r="QZ30" i="2"/>
  <c r="QY30" i="2"/>
  <c r="QX30" i="2"/>
  <c r="QW30" i="2"/>
  <c r="QV30" i="2"/>
  <c r="QU30" i="2"/>
  <c r="QT30" i="2"/>
  <c r="QS30" i="2"/>
  <c r="QR30" i="2"/>
  <c r="QQ30" i="2"/>
  <c r="QP30" i="2"/>
  <c r="QO30" i="2"/>
  <c r="QN30" i="2"/>
  <c r="QM30" i="2"/>
  <c r="QL30" i="2"/>
  <c r="QK30" i="2"/>
  <c r="QJ30" i="2"/>
  <c r="QI30" i="2"/>
  <c r="QH30" i="2"/>
  <c r="QG30" i="2"/>
  <c r="QF30" i="2"/>
  <c r="QE30" i="2"/>
  <c r="QD30" i="2"/>
  <c r="QC30" i="2"/>
  <c r="QB30" i="2"/>
  <c r="QA30" i="2"/>
  <c r="PZ30" i="2"/>
  <c r="PY30" i="2"/>
  <c r="PX30" i="2"/>
  <c r="PW30" i="2"/>
  <c r="PV30" i="2"/>
  <c r="PU30" i="2"/>
  <c r="PT30" i="2"/>
  <c r="PS30" i="2"/>
  <c r="PR30" i="2"/>
  <c r="PQ30" i="2"/>
  <c r="PP30" i="2"/>
  <c r="PO30" i="2"/>
  <c r="PN30" i="2"/>
  <c r="PM30" i="2"/>
  <c r="PL30" i="2"/>
  <c r="PK30" i="2"/>
  <c r="PJ30" i="2"/>
  <c r="PI30" i="2"/>
  <c r="PH30" i="2"/>
  <c r="PG30" i="2"/>
  <c r="PF30" i="2"/>
  <c r="PE30" i="2"/>
  <c r="PD30" i="2"/>
  <c r="PC30" i="2"/>
  <c r="PB30" i="2"/>
  <c r="PA30" i="2"/>
  <c r="OZ30" i="2"/>
  <c r="OY30" i="2"/>
  <c r="OX30" i="2"/>
  <c r="OW30" i="2"/>
  <c r="OV30" i="2"/>
  <c r="OU30" i="2"/>
  <c r="OT30" i="2"/>
  <c r="OS30" i="2"/>
  <c r="OR30" i="2"/>
  <c r="OQ30" i="2"/>
  <c r="OP30" i="2"/>
  <c r="OO30" i="2"/>
  <c r="ON30" i="2"/>
  <c r="OM30" i="2"/>
  <c r="OL30" i="2"/>
  <c r="OK30" i="2"/>
  <c r="OJ30" i="2"/>
  <c r="OI30" i="2"/>
  <c r="OH30" i="2"/>
  <c r="OG30" i="2"/>
  <c r="OF30" i="2"/>
  <c r="OE30" i="2"/>
  <c r="SV30" i="2" s="1"/>
  <c r="ST29" i="2"/>
  <c r="SS29" i="2"/>
  <c r="SR29" i="2"/>
  <c r="SQ29" i="2"/>
  <c r="SP29" i="2"/>
  <c r="SO29" i="2"/>
  <c r="SN29" i="2"/>
  <c r="SM29" i="2"/>
  <c r="SL29" i="2"/>
  <c r="SK29" i="2"/>
  <c r="SJ29" i="2"/>
  <c r="SI29" i="2"/>
  <c r="SH29" i="2"/>
  <c r="SG29" i="2"/>
  <c r="SF29" i="2"/>
  <c r="SE29" i="2"/>
  <c r="SD29" i="2"/>
  <c r="SC29" i="2"/>
  <c r="SB29" i="2"/>
  <c r="SA29" i="2"/>
  <c r="RZ29" i="2"/>
  <c r="RY29" i="2"/>
  <c r="RX29" i="2"/>
  <c r="RW29" i="2"/>
  <c r="RV29" i="2"/>
  <c r="RU29" i="2"/>
  <c r="RT29" i="2"/>
  <c r="RS29" i="2"/>
  <c r="RR29" i="2"/>
  <c r="RQ29" i="2"/>
  <c r="RP29" i="2"/>
  <c r="RO29" i="2"/>
  <c r="RN29" i="2"/>
  <c r="RM29" i="2"/>
  <c r="RL29" i="2"/>
  <c r="RK29" i="2"/>
  <c r="RJ29" i="2"/>
  <c r="RI29" i="2"/>
  <c r="RH29" i="2"/>
  <c r="RG29" i="2"/>
  <c r="RF29" i="2"/>
  <c r="RE29" i="2"/>
  <c r="RD29" i="2"/>
  <c r="RC29" i="2"/>
  <c r="RB29" i="2"/>
  <c r="RA29" i="2"/>
  <c r="QZ29" i="2"/>
  <c r="QY29" i="2"/>
  <c r="QX29" i="2"/>
  <c r="QW29" i="2"/>
  <c r="QV29" i="2"/>
  <c r="QU29" i="2"/>
  <c r="QT29" i="2"/>
  <c r="QS29" i="2"/>
  <c r="QR29" i="2"/>
  <c r="QQ29" i="2"/>
  <c r="QP29" i="2"/>
  <c r="QO29" i="2"/>
  <c r="QN29" i="2"/>
  <c r="QM29" i="2"/>
  <c r="QL29" i="2"/>
  <c r="QK29" i="2"/>
  <c r="QJ29" i="2"/>
  <c r="QI29" i="2"/>
  <c r="QH29" i="2"/>
  <c r="QG29" i="2"/>
  <c r="QF29" i="2"/>
  <c r="QE29" i="2"/>
  <c r="QD29" i="2"/>
  <c r="QC29" i="2"/>
  <c r="QB29" i="2"/>
  <c r="QA29" i="2"/>
  <c r="PZ29" i="2"/>
  <c r="PY29" i="2"/>
  <c r="PX29" i="2"/>
  <c r="PW29" i="2"/>
  <c r="PV29" i="2"/>
  <c r="PU29" i="2"/>
  <c r="PT29" i="2"/>
  <c r="PS29" i="2"/>
  <c r="PR29" i="2"/>
  <c r="PQ29" i="2"/>
  <c r="PP29" i="2"/>
  <c r="PO29" i="2"/>
  <c r="PN29" i="2"/>
  <c r="PM29" i="2"/>
  <c r="PL29" i="2"/>
  <c r="PK29" i="2"/>
  <c r="PJ29" i="2"/>
  <c r="PI29" i="2"/>
  <c r="PH29" i="2"/>
  <c r="PG29" i="2"/>
  <c r="PF29" i="2"/>
  <c r="PE29" i="2"/>
  <c r="PD29" i="2"/>
  <c r="PC29" i="2"/>
  <c r="PB29" i="2"/>
  <c r="PA29" i="2"/>
  <c r="OZ29" i="2"/>
  <c r="OY29" i="2"/>
  <c r="OX29" i="2"/>
  <c r="OW29" i="2"/>
  <c r="OV29" i="2"/>
  <c r="OU29" i="2"/>
  <c r="OT29" i="2"/>
  <c r="OS29" i="2"/>
  <c r="OR29" i="2"/>
  <c r="OQ29" i="2"/>
  <c r="OP29" i="2"/>
  <c r="OO29" i="2"/>
  <c r="ON29" i="2"/>
  <c r="OM29" i="2"/>
  <c r="OL29" i="2"/>
  <c r="OK29" i="2"/>
  <c r="OJ29" i="2"/>
  <c r="OI29" i="2"/>
  <c r="OH29" i="2"/>
  <c r="OG29" i="2"/>
  <c r="OF29" i="2"/>
  <c r="OE29" i="2"/>
  <c r="SV29" i="2" s="1"/>
  <c r="ST28" i="2"/>
  <c r="SS28" i="2"/>
  <c r="SR28" i="2"/>
  <c r="SQ28" i="2"/>
  <c r="SP28" i="2"/>
  <c r="SO28" i="2"/>
  <c r="SN28" i="2"/>
  <c r="SM28" i="2"/>
  <c r="SL28" i="2"/>
  <c r="SK28" i="2"/>
  <c r="SJ28" i="2"/>
  <c r="SI28" i="2"/>
  <c r="SH28" i="2"/>
  <c r="SG28" i="2"/>
  <c r="SF28" i="2"/>
  <c r="SE28" i="2"/>
  <c r="SD28" i="2"/>
  <c r="SC28" i="2"/>
  <c r="SB28" i="2"/>
  <c r="SA28" i="2"/>
  <c r="RZ28" i="2"/>
  <c r="RY28" i="2"/>
  <c r="RX28" i="2"/>
  <c r="RW28" i="2"/>
  <c r="RV28" i="2"/>
  <c r="RU28" i="2"/>
  <c r="RT28" i="2"/>
  <c r="RS28" i="2"/>
  <c r="RR28" i="2"/>
  <c r="RQ28" i="2"/>
  <c r="RP28" i="2"/>
  <c r="RO28" i="2"/>
  <c r="RN28" i="2"/>
  <c r="RM28" i="2"/>
  <c r="RL28" i="2"/>
  <c r="RK28" i="2"/>
  <c r="RJ28" i="2"/>
  <c r="RI28" i="2"/>
  <c r="RH28" i="2"/>
  <c r="RG28" i="2"/>
  <c r="RF28" i="2"/>
  <c r="RE28" i="2"/>
  <c r="RD28" i="2"/>
  <c r="RC28" i="2"/>
  <c r="RB28" i="2"/>
  <c r="RA28" i="2"/>
  <c r="QZ28" i="2"/>
  <c r="QY28" i="2"/>
  <c r="QX28" i="2"/>
  <c r="QW28" i="2"/>
  <c r="QV28" i="2"/>
  <c r="QU28" i="2"/>
  <c r="QT28" i="2"/>
  <c r="QS28" i="2"/>
  <c r="QR28" i="2"/>
  <c r="QQ28" i="2"/>
  <c r="QP28" i="2"/>
  <c r="QO28" i="2"/>
  <c r="QN28" i="2"/>
  <c r="QM28" i="2"/>
  <c r="QL28" i="2"/>
  <c r="QK28" i="2"/>
  <c r="QJ28" i="2"/>
  <c r="QI28" i="2"/>
  <c r="QH28" i="2"/>
  <c r="QG28" i="2"/>
  <c r="QF28" i="2"/>
  <c r="QE28" i="2"/>
  <c r="QD28" i="2"/>
  <c r="QC28" i="2"/>
  <c r="QB28" i="2"/>
  <c r="QA28" i="2"/>
  <c r="PZ28" i="2"/>
  <c r="PY28" i="2"/>
  <c r="PX28" i="2"/>
  <c r="PW28" i="2"/>
  <c r="PV28" i="2"/>
  <c r="PU28" i="2"/>
  <c r="PT28" i="2"/>
  <c r="PS28" i="2"/>
  <c r="PR28" i="2"/>
  <c r="PQ28" i="2"/>
  <c r="PP28" i="2"/>
  <c r="PO28" i="2"/>
  <c r="PN28" i="2"/>
  <c r="PM28" i="2"/>
  <c r="PL28" i="2"/>
  <c r="PK28" i="2"/>
  <c r="PJ28" i="2"/>
  <c r="PI28" i="2"/>
  <c r="PH28" i="2"/>
  <c r="PG28" i="2"/>
  <c r="PF28" i="2"/>
  <c r="PE28" i="2"/>
  <c r="PD28" i="2"/>
  <c r="PC28" i="2"/>
  <c r="PB28" i="2"/>
  <c r="PA28" i="2"/>
  <c r="OZ28" i="2"/>
  <c r="OY28" i="2"/>
  <c r="OX28" i="2"/>
  <c r="OW28" i="2"/>
  <c r="OV28" i="2"/>
  <c r="OU28" i="2"/>
  <c r="OT28" i="2"/>
  <c r="OS28" i="2"/>
  <c r="OR28" i="2"/>
  <c r="OQ28" i="2"/>
  <c r="OP28" i="2"/>
  <c r="OO28" i="2"/>
  <c r="ON28" i="2"/>
  <c r="OM28" i="2"/>
  <c r="OL28" i="2"/>
  <c r="OK28" i="2"/>
  <c r="OJ28" i="2"/>
  <c r="OI28" i="2"/>
  <c r="OH28" i="2"/>
  <c r="OG28" i="2"/>
  <c r="OF28" i="2"/>
  <c r="OE28" i="2"/>
  <c r="SV28" i="2" s="1"/>
  <c r="ST27" i="2"/>
  <c r="SS27" i="2"/>
  <c r="SR27" i="2"/>
  <c r="SQ27" i="2"/>
  <c r="SP27" i="2"/>
  <c r="SO27" i="2"/>
  <c r="SN27" i="2"/>
  <c r="SM27" i="2"/>
  <c r="SL27" i="2"/>
  <c r="SK27" i="2"/>
  <c r="SJ27" i="2"/>
  <c r="SI27" i="2"/>
  <c r="SH27" i="2"/>
  <c r="SG27" i="2"/>
  <c r="SF27" i="2"/>
  <c r="SE27" i="2"/>
  <c r="SD27" i="2"/>
  <c r="SC27" i="2"/>
  <c r="SB27" i="2"/>
  <c r="SA27" i="2"/>
  <c r="RZ27" i="2"/>
  <c r="RY27" i="2"/>
  <c r="RX27" i="2"/>
  <c r="RW27" i="2"/>
  <c r="RV27" i="2"/>
  <c r="RU27" i="2"/>
  <c r="RT27" i="2"/>
  <c r="RS27" i="2"/>
  <c r="RR27" i="2"/>
  <c r="RQ27" i="2"/>
  <c r="RP27" i="2"/>
  <c r="RO27" i="2"/>
  <c r="RN27" i="2"/>
  <c r="RM27" i="2"/>
  <c r="RL27" i="2"/>
  <c r="RK27" i="2"/>
  <c r="RJ27" i="2"/>
  <c r="RI27" i="2"/>
  <c r="RH27" i="2"/>
  <c r="RG27" i="2"/>
  <c r="RF27" i="2"/>
  <c r="RE27" i="2"/>
  <c r="RD27" i="2"/>
  <c r="RC27" i="2"/>
  <c r="RB27" i="2"/>
  <c r="RA27" i="2"/>
  <c r="QZ27" i="2"/>
  <c r="QY27" i="2"/>
  <c r="QX27" i="2"/>
  <c r="QW27" i="2"/>
  <c r="QV27" i="2"/>
  <c r="QU27" i="2"/>
  <c r="QT27" i="2"/>
  <c r="QS27" i="2"/>
  <c r="QR27" i="2"/>
  <c r="QQ27" i="2"/>
  <c r="QP27" i="2"/>
  <c r="QO27" i="2"/>
  <c r="QN27" i="2"/>
  <c r="QM27" i="2"/>
  <c r="QL27" i="2"/>
  <c r="QK27" i="2"/>
  <c r="QJ27" i="2"/>
  <c r="QI27" i="2"/>
  <c r="QH27" i="2"/>
  <c r="QG27" i="2"/>
  <c r="QF27" i="2"/>
  <c r="QE27" i="2"/>
  <c r="QD27" i="2"/>
  <c r="QC27" i="2"/>
  <c r="QB27" i="2"/>
  <c r="QA27" i="2"/>
  <c r="PZ27" i="2"/>
  <c r="PY27" i="2"/>
  <c r="PX27" i="2"/>
  <c r="PW27" i="2"/>
  <c r="PV27" i="2"/>
  <c r="PU27" i="2"/>
  <c r="PT27" i="2"/>
  <c r="PS27" i="2"/>
  <c r="PR27" i="2"/>
  <c r="PQ27" i="2"/>
  <c r="PP27" i="2"/>
  <c r="PO27" i="2"/>
  <c r="PN27" i="2"/>
  <c r="PM27" i="2"/>
  <c r="PL27" i="2"/>
  <c r="PK27" i="2"/>
  <c r="PJ27" i="2"/>
  <c r="PI27" i="2"/>
  <c r="PH27" i="2"/>
  <c r="PG27" i="2"/>
  <c r="PF27" i="2"/>
  <c r="PE27" i="2"/>
  <c r="PD27" i="2"/>
  <c r="PC27" i="2"/>
  <c r="PB27" i="2"/>
  <c r="PA27" i="2"/>
  <c r="OZ27" i="2"/>
  <c r="OY27" i="2"/>
  <c r="OX27" i="2"/>
  <c r="OW27" i="2"/>
  <c r="OV27" i="2"/>
  <c r="OU27" i="2"/>
  <c r="OT27" i="2"/>
  <c r="OS27" i="2"/>
  <c r="OR27" i="2"/>
  <c r="OQ27" i="2"/>
  <c r="OP27" i="2"/>
  <c r="OO27" i="2"/>
  <c r="ON27" i="2"/>
  <c r="OM27" i="2"/>
  <c r="OL27" i="2"/>
  <c r="OK27" i="2"/>
  <c r="OJ27" i="2"/>
  <c r="OI27" i="2"/>
  <c r="OH27" i="2"/>
  <c r="OG27" i="2"/>
  <c r="OF27" i="2"/>
  <c r="OE27" i="2"/>
  <c r="SV27" i="2" s="1"/>
  <c r="ST26" i="2"/>
  <c r="SS26" i="2"/>
  <c r="SR26" i="2"/>
  <c r="SQ26" i="2"/>
  <c r="SP26" i="2"/>
  <c r="SO26" i="2"/>
  <c r="SN26" i="2"/>
  <c r="SM26" i="2"/>
  <c r="SL26" i="2"/>
  <c r="SK26" i="2"/>
  <c r="SJ26" i="2"/>
  <c r="SI26" i="2"/>
  <c r="SH26" i="2"/>
  <c r="SG26" i="2"/>
  <c r="SF26" i="2"/>
  <c r="SE26" i="2"/>
  <c r="SD26" i="2"/>
  <c r="SC26" i="2"/>
  <c r="SB26" i="2"/>
  <c r="SA26" i="2"/>
  <c r="RZ26" i="2"/>
  <c r="RY26" i="2"/>
  <c r="RX26" i="2"/>
  <c r="RW26" i="2"/>
  <c r="RV26" i="2"/>
  <c r="RU26" i="2"/>
  <c r="RT26" i="2"/>
  <c r="RS26" i="2"/>
  <c r="RR26" i="2"/>
  <c r="RQ26" i="2"/>
  <c r="RP26" i="2"/>
  <c r="RO26" i="2"/>
  <c r="RN26" i="2"/>
  <c r="RM26" i="2"/>
  <c r="RL26" i="2"/>
  <c r="RK26" i="2"/>
  <c r="RJ26" i="2"/>
  <c r="RI26" i="2"/>
  <c r="RH26" i="2"/>
  <c r="RG26" i="2"/>
  <c r="RF26" i="2"/>
  <c r="RE26" i="2"/>
  <c r="RD26" i="2"/>
  <c r="RC26" i="2"/>
  <c r="RB26" i="2"/>
  <c r="RA26" i="2"/>
  <c r="QZ26" i="2"/>
  <c r="QY26" i="2"/>
  <c r="QX26" i="2"/>
  <c r="QW26" i="2"/>
  <c r="QV26" i="2"/>
  <c r="QU26" i="2"/>
  <c r="QT26" i="2"/>
  <c r="QS26" i="2"/>
  <c r="QR26" i="2"/>
  <c r="QQ26" i="2"/>
  <c r="QP26" i="2"/>
  <c r="QO26" i="2"/>
  <c r="QN26" i="2"/>
  <c r="QM26" i="2"/>
  <c r="QL26" i="2"/>
  <c r="QK26" i="2"/>
  <c r="QJ26" i="2"/>
  <c r="QI26" i="2"/>
  <c r="QH26" i="2"/>
  <c r="QG26" i="2"/>
  <c r="QF26" i="2"/>
  <c r="QE26" i="2"/>
  <c r="QD26" i="2"/>
  <c r="QC26" i="2"/>
  <c r="QB26" i="2"/>
  <c r="QA26" i="2"/>
  <c r="PZ26" i="2"/>
  <c r="PY26" i="2"/>
  <c r="PX26" i="2"/>
  <c r="PW26" i="2"/>
  <c r="PV26" i="2"/>
  <c r="PU26" i="2"/>
  <c r="PT26" i="2"/>
  <c r="PS26" i="2"/>
  <c r="PR26" i="2"/>
  <c r="PQ26" i="2"/>
  <c r="PP26" i="2"/>
  <c r="PO26" i="2"/>
  <c r="PN26" i="2"/>
  <c r="PM26" i="2"/>
  <c r="PL26" i="2"/>
  <c r="PK26" i="2"/>
  <c r="PJ26" i="2"/>
  <c r="PI26" i="2"/>
  <c r="PH26" i="2"/>
  <c r="PG26" i="2"/>
  <c r="PF26" i="2"/>
  <c r="PE26" i="2"/>
  <c r="PD26" i="2"/>
  <c r="PC26" i="2"/>
  <c r="PB26" i="2"/>
  <c r="PA26" i="2"/>
  <c r="OZ26" i="2"/>
  <c r="OY26" i="2"/>
  <c r="OX26" i="2"/>
  <c r="OW26" i="2"/>
  <c r="OV26" i="2"/>
  <c r="OU26" i="2"/>
  <c r="OT26" i="2"/>
  <c r="OS26" i="2"/>
  <c r="OR26" i="2"/>
  <c r="OQ26" i="2"/>
  <c r="OP26" i="2"/>
  <c r="OO26" i="2"/>
  <c r="ON26" i="2"/>
  <c r="OM26" i="2"/>
  <c r="OL26" i="2"/>
  <c r="OK26" i="2"/>
  <c r="OJ26" i="2"/>
  <c r="OI26" i="2"/>
  <c r="OH26" i="2"/>
  <c r="OG26" i="2"/>
  <c r="OF26" i="2"/>
  <c r="OE26" i="2"/>
  <c r="SV26" i="2" s="1"/>
  <c r="ST25" i="2"/>
  <c r="SS25" i="2"/>
  <c r="SR25" i="2"/>
  <c r="SQ25" i="2"/>
  <c r="SP25" i="2"/>
  <c r="SO25" i="2"/>
  <c r="SN25" i="2"/>
  <c r="SM25" i="2"/>
  <c r="SL25" i="2"/>
  <c r="SK25" i="2"/>
  <c r="SJ25" i="2"/>
  <c r="SI25" i="2"/>
  <c r="SH25" i="2"/>
  <c r="SG25" i="2"/>
  <c r="SF25" i="2"/>
  <c r="SE25" i="2"/>
  <c r="SD25" i="2"/>
  <c r="SC25" i="2"/>
  <c r="SB25" i="2"/>
  <c r="SA25" i="2"/>
  <c r="RZ25" i="2"/>
  <c r="RY25" i="2"/>
  <c r="RX25" i="2"/>
  <c r="RW25" i="2"/>
  <c r="RV25" i="2"/>
  <c r="RU25" i="2"/>
  <c r="RT25" i="2"/>
  <c r="RS25" i="2"/>
  <c r="RR25" i="2"/>
  <c r="RQ25" i="2"/>
  <c r="RP25" i="2"/>
  <c r="RO25" i="2"/>
  <c r="RN25" i="2"/>
  <c r="RM25" i="2"/>
  <c r="RL25" i="2"/>
  <c r="RK25" i="2"/>
  <c r="RJ25" i="2"/>
  <c r="RI25" i="2"/>
  <c r="RH25" i="2"/>
  <c r="RG25" i="2"/>
  <c r="RF25" i="2"/>
  <c r="RE25" i="2"/>
  <c r="RD25" i="2"/>
  <c r="RC25" i="2"/>
  <c r="RB25" i="2"/>
  <c r="RA25" i="2"/>
  <c r="QZ25" i="2"/>
  <c r="QY25" i="2"/>
  <c r="QX25" i="2"/>
  <c r="QW25" i="2"/>
  <c r="QV25" i="2"/>
  <c r="QU25" i="2"/>
  <c r="QT25" i="2"/>
  <c r="QS25" i="2"/>
  <c r="QR25" i="2"/>
  <c r="QQ25" i="2"/>
  <c r="QP25" i="2"/>
  <c r="QO25" i="2"/>
  <c r="QN25" i="2"/>
  <c r="QM25" i="2"/>
  <c r="QL25" i="2"/>
  <c r="QK25" i="2"/>
  <c r="QJ25" i="2"/>
  <c r="QI25" i="2"/>
  <c r="QH25" i="2"/>
  <c r="QG25" i="2"/>
  <c r="QF25" i="2"/>
  <c r="QE25" i="2"/>
  <c r="QD25" i="2"/>
  <c r="QC25" i="2"/>
  <c r="QB25" i="2"/>
  <c r="QA25" i="2"/>
  <c r="PZ25" i="2"/>
  <c r="PY25" i="2"/>
  <c r="PX25" i="2"/>
  <c r="PW25" i="2"/>
  <c r="PV25" i="2"/>
  <c r="PU25" i="2"/>
  <c r="PT25" i="2"/>
  <c r="PS25" i="2"/>
  <c r="PR25" i="2"/>
  <c r="PQ25" i="2"/>
  <c r="PP25" i="2"/>
  <c r="PO25" i="2"/>
  <c r="PN25" i="2"/>
  <c r="PM25" i="2"/>
  <c r="PL25" i="2"/>
  <c r="PK25" i="2"/>
  <c r="PJ25" i="2"/>
  <c r="PI25" i="2"/>
  <c r="PH25" i="2"/>
  <c r="PG25" i="2"/>
  <c r="PF25" i="2"/>
  <c r="PE25" i="2"/>
  <c r="PD25" i="2"/>
  <c r="PC25" i="2"/>
  <c r="PB25" i="2"/>
  <c r="PA25" i="2"/>
  <c r="OZ25" i="2"/>
  <c r="OY25" i="2"/>
  <c r="OX25" i="2"/>
  <c r="OW25" i="2"/>
  <c r="OV25" i="2"/>
  <c r="OU25" i="2"/>
  <c r="OT25" i="2"/>
  <c r="OS25" i="2"/>
  <c r="OR25" i="2"/>
  <c r="OQ25" i="2"/>
  <c r="OP25" i="2"/>
  <c r="OO25" i="2"/>
  <c r="ON25" i="2"/>
  <c r="OM25" i="2"/>
  <c r="OL25" i="2"/>
  <c r="OK25" i="2"/>
  <c r="OJ25" i="2"/>
  <c r="OI25" i="2"/>
  <c r="OH25" i="2"/>
  <c r="OG25" i="2"/>
  <c r="OF25" i="2"/>
  <c r="OE25" i="2"/>
  <c r="SV25" i="2" s="1"/>
  <c r="ST24" i="2"/>
  <c r="SS24" i="2"/>
  <c r="SR24" i="2"/>
  <c r="SQ24" i="2"/>
  <c r="SP24" i="2"/>
  <c r="SO24" i="2"/>
  <c r="SN24" i="2"/>
  <c r="SM24" i="2"/>
  <c r="SL24" i="2"/>
  <c r="SK24" i="2"/>
  <c r="SJ24" i="2"/>
  <c r="SI24" i="2"/>
  <c r="SH24" i="2"/>
  <c r="SG24" i="2"/>
  <c r="SF24" i="2"/>
  <c r="SE24" i="2"/>
  <c r="SD24" i="2"/>
  <c r="SC24" i="2"/>
  <c r="SB24" i="2"/>
  <c r="SA24" i="2"/>
  <c r="RZ24" i="2"/>
  <c r="RY24" i="2"/>
  <c r="RX24" i="2"/>
  <c r="RW24" i="2"/>
  <c r="RV24" i="2"/>
  <c r="RU24" i="2"/>
  <c r="RT24" i="2"/>
  <c r="RS24" i="2"/>
  <c r="RR24" i="2"/>
  <c r="RQ24" i="2"/>
  <c r="RP24" i="2"/>
  <c r="RO24" i="2"/>
  <c r="RN24" i="2"/>
  <c r="RM24" i="2"/>
  <c r="RL24" i="2"/>
  <c r="RK24" i="2"/>
  <c r="RJ24" i="2"/>
  <c r="RI24" i="2"/>
  <c r="RH24" i="2"/>
  <c r="RG24" i="2"/>
  <c r="RF24" i="2"/>
  <c r="RE24" i="2"/>
  <c r="RD24" i="2"/>
  <c r="RC24" i="2"/>
  <c r="RB24" i="2"/>
  <c r="RA24" i="2"/>
  <c r="QZ24" i="2"/>
  <c r="QY24" i="2"/>
  <c r="QX24" i="2"/>
  <c r="QW24" i="2"/>
  <c r="QV24" i="2"/>
  <c r="QU24" i="2"/>
  <c r="QT24" i="2"/>
  <c r="QS24" i="2"/>
  <c r="QR24" i="2"/>
  <c r="QQ24" i="2"/>
  <c r="QP24" i="2"/>
  <c r="QO24" i="2"/>
  <c r="QN24" i="2"/>
  <c r="QM24" i="2"/>
  <c r="QL24" i="2"/>
  <c r="QK24" i="2"/>
  <c r="QJ24" i="2"/>
  <c r="QI24" i="2"/>
  <c r="QH24" i="2"/>
  <c r="QG24" i="2"/>
  <c r="QF24" i="2"/>
  <c r="QE24" i="2"/>
  <c r="QD24" i="2"/>
  <c r="QC24" i="2"/>
  <c r="QB24" i="2"/>
  <c r="QA24" i="2"/>
  <c r="PZ24" i="2"/>
  <c r="PY24" i="2"/>
  <c r="PX24" i="2"/>
  <c r="PW24" i="2"/>
  <c r="PV24" i="2"/>
  <c r="PU24" i="2"/>
  <c r="PT24" i="2"/>
  <c r="PS24" i="2"/>
  <c r="PR24" i="2"/>
  <c r="PQ24" i="2"/>
  <c r="PP24" i="2"/>
  <c r="PO24" i="2"/>
  <c r="PN24" i="2"/>
  <c r="PM24" i="2"/>
  <c r="PL24" i="2"/>
  <c r="PK24" i="2"/>
  <c r="PJ24" i="2"/>
  <c r="PI24" i="2"/>
  <c r="PH24" i="2"/>
  <c r="PG24" i="2"/>
  <c r="PF24" i="2"/>
  <c r="PE24" i="2"/>
  <c r="PD24" i="2"/>
  <c r="PC24" i="2"/>
  <c r="PB24" i="2"/>
  <c r="PA24" i="2"/>
  <c r="OZ24" i="2"/>
  <c r="OY24" i="2"/>
  <c r="OX24" i="2"/>
  <c r="OW24" i="2"/>
  <c r="OV24" i="2"/>
  <c r="OU24" i="2"/>
  <c r="OT24" i="2"/>
  <c r="OS24" i="2"/>
  <c r="OR24" i="2"/>
  <c r="OQ24" i="2"/>
  <c r="OP24" i="2"/>
  <c r="OO24" i="2"/>
  <c r="ON24" i="2"/>
  <c r="OM24" i="2"/>
  <c r="OL24" i="2"/>
  <c r="OK24" i="2"/>
  <c r="OJ24" i="2"/>
  <c r="OI24" i="2"/>
  <c r="OH24" i="2"/>
  <c r="OG24" i="2"/>
  <c r="OF24" i="2"/>
  <c r="OE24" i="2"/>
  <c r="SV24" i="2" s="1"/>
  <c r="ST23" i="2"/>
  <c r="SS23" i="2"/>
  <c r="SR23" i="2"/>
  <c r="SQ23" i="2"/>
  <c r="SP23" i="2"/>
  <c r="SO23" i="2"/>
  <c r="SN23" i="2"/>
  <c r="SM23" i="2"/>
  <c r="SL23" i="2"/>
  <c r="SK23" i="2"/>
  <c r="SJ23" i="2"/>
  <c r="SI23" i="2"/>
  <c r="SH23" i="2"/>
  <c r="SG23" i="2"/>
  <c r="SF23" i="2"/>
  <c r="SE23" i="2"/>
  <c r="SD23" i="2"/>
  <c r="SC23" i="2"/>
  <c r="SB23" i="2"/>
  <c r="SA23" i="2"/>
  <c r="RZ23" i="2"/>
  <c r="RY23" i="2"/>
  <c r="RX23" i="2"/>
  <c r="RW23" i="2"/>
  <c r="RV23" i="2"/>
  <c r="RU23" i="2"/>
  <c r="RT23" i="2"/>
  <c r="RS23" i="2"/>
  <c r="RR23" i="2"/>
  <c r="RQ23" i="2"/>
  <c r="RP23" i="2"/>
  <c r="RO23" i="2"/>
  <c r="RN23" i="2"/>
  <c r="RM23" i="2"/>
  <c r="RL23" i="2"/>
  <c r="RK23" i="2"/>
  <c r="RJ23" i="2"/>
  <c r="RI23" i="2"/>
  <c r="RH23" i="2"/>
  <c r="RG23" i="2"/>
  <c r="RF23" i="2"/>
  <c r="RE23" i="2"/>
  <c r="RD23" i="2"/>
  <c r="RC23" i="2"/>
  <c r="RB23" i="2"/>
  <c r="RA23" i="2"/>
  <c r="QZ23" i="2"/>
  <c r="QY23" i="2"/>
  <c r="QX23" i="2"/>
  <c r="QW23" i="2"/>
  <c r="QV23" i="2"/>
  <c r="QU23" i="2"/>
  <c r="QT23" i="2"/>
  <c r="QS23" i="2"/>
  <c r="QR23" i="2"/>
  <c r="QQ23" i="2"/>
  <c r="QP23" i="2"/>
  <c r="QO23" i="2"/>
  <c r="QN23" i="2"/>
  <c r="QM23" i="2"/>
  <c r="QL23" i="2"/>
  <c r="QK23" i="2"/>
  <c r="QJ23" i="2"/>
  <c r="QI23" i="2"/>
  <c r="QH23" i="2"/>
  <c r="QG23" i="2"/>
  <c r="QF23" i="2"/>
  <c r="QE23" i="2"/>
  <c r="QD23" i="2"/>
  <c r="QC23" i="2"/>
  <c r="QB23" i="2"/>
  <c r="QA23" i="2"/>
  <c r="PZ23" i="2"/>
  <c r="PY23" i="2"/>
  <c r="PX23" i="2"/>
  <c r="PW23" i="2"/>
  <c r="PV23" i="2"/>
  <c r="PU23" i="2"/>
  <c r="PT23" i="2"/>
  <c r="PS23" i="2"/>
  <c r="PR23" i="2"/>
  <c r="PQ23" i="2"/>
  <c r="PP23" i="2"/>
  <c r="PO23" i="2"/>
  <c r="PN23" i="2"/>
  <c r="PM23" i="2"/>
  <c r="PL23" i="2"/>
  <c r="PK23" i="2"/>
  <c r="PJ23" i="2"/>
  <c r="PI23" i="2"/>
  <c r="PH23" i="2"/>
  <c r="PG23" i="2"/>
  <c r="PF23" i="2"/>
  <c r="PE23" i="2"/>
  <c r="PD23" i="2"/>
  <c r="PC23" i="2"/>
  <c r="PB23" i="2"/>
  <c r="PA23" i="2"/>
  <c r="OZ23" i="2"/>
  <c r="OY23" i="2"/>
  <c r="OX23" i="2"/>
  <c r="OW23" i="2"/>
  <c r="OV23" i="2"/>
  <c r="OU23" i="2"/>
  <c r="OT23" i="2"/>
  <c r="OS23" i="2"/>
  <c r="OR23" i="2"/>
  <c r="OQ23" i="2"/>
  <c r="OP23" i="2"/>
  <c r="OO23" i="2"/>
  <c r="ON23" i="2"/>
  <c r="OM23" i="2"/>
  <c r="OL23" i="2"/>
  <c r="OK23" i="2"/>
  <c r="OJ23" i="2"/>
  <c r="OI23" i="2"/>
  <c r="OH23" i="2"/>
  <c r="OG23" i="2"/>
  <c r="OF23" i="2"/>
  <c r="OE23" i="2"/>
  <c r="SV23" i="2" s="1"/>
  <c r="ST22" i="2"/>
  <c r="SS22" i="2"/>
  <c r="SR22" i="2"/>
  <c r="SQ22" i="2"/>
  <c r="SP22" i="2"/>
  <c r="SO22" i="2"/>
  <c r="SN22" i="2"/>
  <c r="SM22" i="2"/>
  <c r="SL22" i="2"/>
  <c r="SK22" i="2"/>
  <c r="SJ22" i="2"/>
  <c r="SI22" i="2"/>
  <c r="SH22" i="2"/>
  <c r="SG22" i="2"/>
  <c r="SF22" i="2"/>
  <c r="SE22" i="2"/>
  <c r="SD22" i="2"/>
  <c r="SC22" i="2"/>
  <c r="SB22" i="2"/>
  <c r="SA22" i="2"/>
  <c r="RZ22" i="2"/>
  <c r="RY22" i="2"/>
  <c r="RX22" i="2"/>
  <c r="RW22" i="2"/>
  <c r="RV22" i="2"/>
  <c r="RU22" i="2"/>
  <c r="RT22" i="2"/>
  <c r="RS22" i="2"/>
  <c r="RR22" i="2"/>
  <c r="RQ22" i="2"/>
  <c r="RP22" i="2"/>
  <c r="RO22" i="2"/>
  <c r="RN22" i="2"/>
  <c r="RM22" i="2"/>
  <c r="RL22" i="2"/>
  <c r="RK22" i="2"/>
  <c r="RJ22" i="2"/>
  <c r="RI22" i="2"/>
  <c r="RH22" i="2"/>
  <c r="RG22" i="2"/>
  <c r="RF22" i="2"/>
  <c r="RE22" i="2"/>
  <c r="RD22" i="2"/>
  <c r="RC22" i="2"/>
  <c r="RB22" i="2"/>
  <c r="RA22" i="2"/>
  <c r="QZ22" i="2"/>
  <c r="QY22" i="2"/>
  <c r="QX22" i="2"/>
  <c r="QW22" i="2"/>
  <c r="QV22" i="2"/>
  <c r="QU22" i="2"/>
  <c r="QT22" i="2"/>
  <c r="QS22" i="2"/>
  <c r="QR22" i="2"/>
  <c r="QQ22" i="2"/>
  <c r="QP22" i="2"/>
  <c r="QO22" i="2"/>
  <c r="QN22" i="2"/>
  <c r="QM22" i="2"/>
  <c r="QL22" i="2"/>
  <c r="QK22" i="2"/>
  <c r="QJ22" i="2"/>
  <c r="QI22" i="2"/>
  <c r="QH22" i="2"/>
  <c r="QG22" i="2"/>
  <c r="QF22" i="2"/>
  <c r="QE22" i="2"/>
  <c r="QD22" i="2"/>
  <c r="QC22" i="2"/>
  <c r="QB22" i="2"/>
  <c r="QA22" i="2"/>
  <c r="PZ22" i="2"/>
  <c r="PY22" i="2"/>
  <c r="PX22" i="2"/>
  <c r="PW22" i="2"/>
  <c r="PV22" i="2"/>
  <c r="PU22" i="2"/>
  <c r="PT22" i="2"/>
  <c r="PS22" i="2"/>
  <c r="PR22" i="2"/>
  <c r="PQ22" i="2"/>
  <c r="PP22" i="2"/>
  <c r="PO22" i="2"/>
  <c r="PN22" i="2"/>
  <c r="PM22" i="2"/>
  <c r="PL22" i="2"/>
  <c r="PK22" i="2"/>
  <c r="PJ22" i="2"/>
  <c r="PI22" i="2"/>
  <c r="PH22" i="2"/>
  <c r="PG22" i="2"/>
  <c r="PF22" i="2"/>
  <c r="PE22" i="2"/>
  <c r="PD22" i="2"/>
  <c r="PC22" i="2"/>
  <c r="PB22" i="2"/>
  <c r="PA22" i="2"/>
  <c r="OZ22" i="2"/>
  <c r="OY22" i="2"/>
  <c r="OX22" i="2"/>
  <c r="OW22" i="2"/>
  <c r="OV22" i="2"/>
  <c r="OU22" i="2"/>
  <c r="OT22" i="2"/>
  <c r="OS22" i="2"/>
  <c r="OR22" i="2"/>
  <c r="OQ22" i="2"/>
  <c r="OP22" i="2"/>
  <c r="OO22" i="2"/>
  <c r="ON22" i="2"/>
  <c r="OM22" i="2"/>
  <c r="OL22" i="2"/>
  <c r="OK22" i="2"/>
  <c r="OJ22" i="2"/>
  <c r="OI22" i="2"/>
  <c r="OH22" i="2"/>
  <c r="OG22" i="2"/>
  <c r="OF22" i="2"/>
  <c r="OE22" i="2"/>
  <c r="SV22" i="2" s="1"/>
  <c r="ST21" i="2"/>
  <c r="SS21" i="2"/>
  <c r="SR21" i="2"/>
  <c r="SQ21" i="2"/>
  <c r="SP21" i="2"/>
  <c r="SO21" i="2"/>
  <c r="SN21" i="2"/>
  <c r="SM21" i="2"/>
  <c r="SL21" i="2"/>
  <c r="SK21" i="2"/>
  <c r="SJ21" i="2"/>
  <c r="SI21" i="2"/>
  <c r="SH21" i="2"/>
  <c r="SG21" i="2"/>
  <c r="SF21" i="2"/>
  <c r="SE21" i="2"/>
  <c r="SD21" i="2"/>
  <c r="SC21" i="2"/>
  <c r="SB21" i="2"/>
  <c r="SA21" i="2"/>
  <c r="RZ21" i="2"/>
  <c r="RY21" i="2"/>
  <c r="RX21" i="2"/>
  <c r="RW21" i="2"/>
  <c r="RV21" i="2"/>
  <c r="RU21" i="2"/>
  <c r="RT21" i="2"/>
  <c r="RS21" i="2"/>
  <c r="RR21" i="2"/>
  <c r="RQ21" i="2"/>
  <c r="RP21" i="2"/>
  <c r="RO21" i="2"/>
  <c r="RN21" i="2"/>
  <c r="RM21" i="2"/>
  <c r="RL21" i="2"/>
  <c r="RK21" i="2"/>
  <c r="RJ21" i="2"/>
  <c r="RI21" i="2"/>
  <c r="RH21" i="2"/>
  <c r="RG21" i="2"/>
  <c r="RF21" i="2"/>
  <c r="RE21" i="2"/>
  <c r="RD21" i="2"/>
  <c r="RC21" i="2"/>
  <c r="RB21" i="2"/>
  <c r="RA21" i="2"/>
  <c r="QZ21" i="2"/>
  <c r="QY21" i="2"/>
  <c r="QX21" i="2"/>
  <c r="QW21" i="2"/>
  <c r="QV21" i="2"/>
  <c r="QU21" i="2"/>
  <c r="QT21" i="2"/>
  <c r="QS21" i="2"/>
  <c r="QR21" i="2"/>
  <c r="QQ21" i="2"/>
  <c r="QP21" i="2"/>
  <c r="QO21" i="2"/>
  <c r="QN21" i="2"/>
  <c r="QM21" i="2"/>
  <c r="QL21" i="2"/>
  <c r="QK21" i="2"/>
  <c r="QJ21" i="2"/>
  <c r="QI21" i="2"/>
  <c r="QH21" i="2"/>
  <c r="QG21" i="2"/>
  <c r="QF21" i="2"/>
  <c r="QE21" i="2"/>
  <c r="QD21" i="2"/>
  <c r="QC21" i="2"/>
  <c r="QB21" i="2"/>
  <c r="QA21" i="2"/>
  <c r="PZ21" i="2"/>
  <c r="PY21" i="2"/>
  <c r="PX21" i="2"/>
  <c r="PW21" i="2"/>
  <c r="PV21" i="2"/>
  <c r="PU21" i="2"/>
  <c r="PT21" i="2"/>
  <c r="PS21" i="2"/>
  <c r="PR21" i="2"/>
  <c r="PQ21" i="2"/>
  <c r="PP21" i="2"/>
  <c r="PO21" i="2"/>
  <c r="PN21" i="2"/>
  <c r="PM21" i="2"/>
  <c r="PL21" i="2"/>
  <c r="PK21" i="2"/>
  <c r="PJ21" i="2"/>
  <c r="PI21" i="2"/>
  <c r="PH21" i="2"/>
  <c r="PG21" i="2"/>
  <c r="PF21" i="2"/>
  <c r="PE21" i="2"/>
  <c r="PD21" i="2"/>
  <c r="PC21" i="2"/>
  <c r="PB21" i="2"/>
  <c r="PA21" i="2"/>
  <c r="OZ21" i="2"/>
  <c r="OY21" i="2"/>
  <c r="OX21" i="2"/>
  <c r="OW21" i="2"/>
  <c r="OV21" i="2"/>
  <c r="OU21" i="2"/>
  <c r="OT21" i="2"/>
  <c r="OS21" i="2"/>
  <c r="OR21" i="2"/>
  <c r="OQ21" i="2"/>
  <c r="OP21" i="2"/>
  <c r="OO21" i="2"/>
  <c r="ON21" i="2"/>
  <c r="OM21" i="2"/>
  <c r="OL21" i="2"/>
  <c r="OK21" i="2"/>
  <c r="OJ21" i="2"/>
  <c r="OI21" i="2"/>
  <c r="OH21" i="2"/>
  <c r="OG21" i="2"/>
  <c r="OF21" i="2"/>
  <c r="OE21" i="2"/>
  <c r="SV21" i="2" s="1"/>
  <c r="ST20" i="2"/>
  <c r="SS20" i="2"/>
  <c r="SR20" i="2"/>
  <c r="SQ20" i="2"/>
  <c r="SP20" i="2"/>
  <c r="SO20" i="2"/>
  <c r="SN20" i="2"/>
  <c r="SM20" i="2"/>
  <c r="SL20" i="2"/>
  <c r="SK20" i="2"/>
  <c r="SJ20" i="2"/>
  <c r="SI20" i="2"/>
  <c r="SH20" i="2"/>
  <c r="SG20" i="2"/>
  <c r="SF20" i="2"/>
  <c r="SE20" i="2"/>
  <c r="SD20" i="2"/>
  <c r="SC20" i="2"/>
  <c r="SB20" i="2"/>
  <c r="SA20" i="2"/>
  <c r="RZ20" i="2"/>
  <c r="RY20" i="2"/>
  <c r="RX20" i="2"/>
  <c r="RW20" i="2"/>
  <c r="RV20" i="2"/>
  <c r="RU20" i="2"/>
  <c r="RT20" i="2"/>
  <c r="RS20" i="2"/>
  <c r="RR20" i="2"/>
  <c r="RQ20" i="2"/>
  <c r="RP20" i="2"/>
  <c r="RO20" i="2"/>
  <c r="RN20" i="2"/>
  <c r="RM20" i="2"/>
  <c r="RL20" i="2"/>
  <c r="RK20" i="2"/>
  <c r="RJ20" i="2"/>
  <c r="RI20" i="2"/>
  <c r="RH20" i="2"/>
  <c r="RG20" i="2"/>
  <c r="RF20" i="2"/>
  <c r="RE20" i="2"/>
  <c r="RD20" i="2"/>
  <c r="RC20" i="2"/>
  <c r="RB20" i="2"/>
  <c r="RA20" i="2"/>
  <c r="QZ20" i="2"/>
  <c r="QY20" i="2"/>
  <c r="QX20" i="2"/>
  <c r="QW20" i="2"/>
  <c r="QV20" i="2"/>
  <c r="QU20" i="2"/>
  <c r="QT20" i="2"/>
  <c r="QS20" i="2"/>
  <c r="QR20" i="2"/>
  <c r="QQ20" i="2"/>
  <c r="QP20" i="2"/>
  <c r="QO20" i="2"/>
  <c r="QN20" i="2"/>
  <c r="QM20" i="2"/>
  <c r="QL20" i="2"/>
  <c r="QK20" i="2"/>
  <c r="QJ20" i="2"/>
  <c r="QI20" i="2"/>
  <c r="QH20" i="2"/>
  <c r="QG20" i="2"/>
  <c r="QF20" i="2"/>
  <c r="QE20" i="2"/>
  <c r="QD20" i="2"/>
  <c r="QC20" i="2"/>
  <c r="QB20" i="2"/>
  <c r="QA20" i="2"/>
  <c r="PZ20" i="2"/>
  <c r="PY20" i="2"/>
  <c r="PX20" i="2"/>
  <c r="PW20" i="2"/>
  <c r="PV20" i="2"/>
  <c r="PU20" i="2"/>
  <c r="PT20" i="2"/>
  <c r="PS20" i="2"/>
  <c r="PR20" i="2"/>
  <c r="PQ20" i="2"/>
  <c r="PP20" i="2"/>
  <c r="PO20" i="2"/>
  <c r="PN20" i="2"/>
  <c r="PM20" i="2"/>
  <c r="PL20" i="2"/>
  <c r="PK20" i="2"/>
  <c r="PJ20" i="2"/>
  <c r="PI20" i="2"/>
  <c r="PH20" i="2"/>
  <c r="PG20" i="2"/>
  <c r="PF20" i="2"/>
  <c r="PE20" i="2"/>
  <c r="PD20" i="2"/>
  <c r="PC20" i="2"/>
  <c r="PB20" i="2"/>
  <c r="PA20" i="2"/>
  <c r="OZ20" i="2"/>
  <c r="OY20" i="2"/>
  <c r="OX20" i="2"/>
  <c r="OW20" i="2"/>
  <c r="OV20" i="2"/>
  <c r="OU20" i="2"/>
  <c r="OT20" i="2"/>
  <c r="OS20" i="2"/>
  <c r="OR20" i="2"/>
  <c r="OQ20" i="2"/>
  <c r="OP20" i="2"/>
  <c r="OO20" i="2"/>
  <c r="ON20" i="2"/>
  <c r="OM20" i="2"/>
  <c r="OL20" i="2"/>
  <c r="OK20" i="2"/>
  <c r="OJ20" i="2"/>
  <c r="OI20" i="2"/>
  <c r="OH20" i="2"/>
  <c r="OG20" i="2"/>
  <c r="OF20" i="2"/>
  <c r="OE20" i="2"/>
  <c r="SV20" i="2" s="1"/>
  <c r="ST19" i="2"/>
  <c r="SS19" i="2"/>
  <c r="SR19" i="2"/>
  <c r="SQ19" i="2"/>
  <c r="SP19" i="2"/>
  <c r="SO19" i="2"/>
  <c r="SN19" i="2"/>
  <c r="SM19" i="2"/>
  <c r="SL19" i="2"/>
  <c r="SK19" i="2"/>
  <c r="SJ19" i="2"/>
  <c r="SI19" i="2"/>
  <c r="SH19" i="2"/>
  <c r="SG19" i="2"/>
  <c r="SF19" i="2"/>
  <c r="SE19" i="2"/>
  <c r="SD19" i="2"/>
  <c r="SC19" i="2"/>
  <c r="SB19" i="2"/>
  <c r="SA19" i="2"/>
  <c r="RZ19" i="2"/>
  <c r="RY19" i="2"/>
  <c r="RX19" i="2"/>
  <c r="RW19" i="2"/>
  <c r="RV19" i="2"/>
  <c r="RU19" i="2"/>
  <c r="RT19" i="2"/>
  <c r="RS19" i="2"/>
  <c r="RR19" i="2"/>
  <c r="RQ19" i="2"/>
  <c r="RP19" i="2"/>
  <c r="RO19" i="2"/>
  <c r="RN19" i="2"/>
  <c r="RM19" i="2"/>
  <c r="RL19" i="2"/>
  <c r="RK19" i="2"/>
  <c r="RJ19" i="2"/>
  <c r="RI19" i="2"/>
  <c r="RH19" i="2"/>
  <c r="RG19" i="2"/>
  <c r="RF19" i="2"/>
  <c r="RE19" i="2"/>
  <c r="RD19" i="2"/>
  <c r="RC19" i="2"/>
  <c r="RB19" i="2"/>
  <c r="RA19" i="2"/>
  <c r="QZ19" i="2"/>
  <c r="QY19" i="2"/>
  <c r="QX19" i="2"/>
  <c r="QW19" i="2"/>
  <c r="QV19" i="2"/>
  <c r="QU19" i="2"/>
  <c r="QT19" i="2"/>
  <c r="QS19" i="2"/>
  <c r="QR19" i="2"/>
  <c r="QQ19" i="2"/>
  <c r="QP19" i="2"/>
  <c r="QO19" i="2"/>
  <c r="QN19" i="2"/>
  <c r="QM19" i="2"/>
  <c r="QL19" i="2"/>
  <c r="QK19" i="2"/>
  <c r="QJ19" i="2"/>
  <c r="QI19" i="2"/>
  <c r="QH19" i="2"/>
  <c r="QG19" i="2"/>
  <c r="QF19" i="2"/>
  <c r="QE19" i="2"/>
  <c r="QD19" i="2"/>
  <c r="QC19" i="2"/>
  <c r="QB19" i="2"/>
  <c r="QA19" i="2"/>
  <c r="PZ19" i="2"/>
  <c r="PY19" i="2"/>
  <c r="PX19" i="2"/>
  <c r="PW19" i="2"/>
  <c r="PV19" i="2"/>
  <c r="PU19" i="2"/>
  <c r="PT19" i="2"/>
  <c r="PS19" i="2"/>
  <c r="PR19" i="2"/>
  <c r="PQ19" i="2"/>
  <c r="PP19" i="2"/>
  <c r="PO19" i="2"/>
  <c r="PN19" i="2"/>
  <c r="PM19" i="2"/>
  <c r="PL19" i="2"/>
  <c r="PK19" i="2"/>
  <c r="PJ19" i="2"/>
  <c r="PI19" i="2"/>
  <c r="PH19" i="2"/>
  <c r="PG19" i="2"/>
  <c r="PF19" i="2"/>
  <c r="PE19" i="2"/>
  <c r="PD19" i="2"/>
  <c r="PC19" i="2"/>
  <c r="PB19" i="2"/>
  <c r="PA19" i="2"/>
  <c r="OZ19" i="2"/>
  <c r="OY19" i="2"/>
  <c r="OX19" i="2"/>
  <c r="OW19" i="2"/>
  <c r="OV19" i="2"/>
  <c r="OU19" i="2"/>
  <c r="OT19" i="2"/>
  <c r="OS19" i="2"/>
  <c r="OR19" i="2"/>
  <c r="OQ19" i="2"/>
  <c r="OP19" i="2"/>
  <c r="OO19" i="2"/>
  <c r="ON19" i="2"/>
  <c r="OM19" i="2"/>
  <c r="OL19" i="2"/>
  <c r="OK19" i="2"/>
  <c r="OJ19" i="2"/>
  <c r="OI19" i="2"/>
  <c r="OH19" i="2"/>
  <c r="OG19" i="2"/>
  <c r="OF19" i="2"/>
  <c r="OE19" i="2"/>
  <c r="SV19" i="2" s="1"/>
  <c r="ST18" i="2"/>
  <c r="SS18" i="2"/>
  <c r="SR18" i="2"/>
  <c r="SQ18" i="2"/>
  <c r="SP18" i="2"/>
  <c r="SO18" i="2"/>
  <c r="SN18" i="2"/>
  <c r="SM18" i="2"/>
  <c r="SL18" i="2"/>
  <c r="SK18" i="2"/>
  <c r="SJ18" i="2"/>
  <c r="SI18" i="2"/>
  <c r="SH18" i="2"/>
  <c r="SG18" i="2"/>
  <c r="SF18" i="2"/>
  <c r="SE18" i="2"/>
  <c r="SD18" i="2"/>
  <c r="SC18" i="2"/>
  <c r="SB18" i="2"/>
  <c r="SA18" i="2"/>
  <c r="RZ18" i="2"/>
  <c r="RY18" i="2"/>
  <c r="RX18" i="2"/>
  <c r="RW18" i="2"/>
  <c r="RV18" i="2"/>
  <c r="RU18" i="2"/>
  <c r="RT18" i="2"/>
  <c r="RS18" i="2"/>
  <c r="RR18" i="2"/>
  <c r="RQ18" i="2"/>
  <c r="RP18" i="2"/>
  <c r="RO18" i="2"/>
  <c r="RN18" i="2"/>
  <c r="RM18" i="2"/>
  <c r="RL18" i="2"/>
  <c r="RK18" i="2"/>
  <c r="RJ18" i="2"/>
  <c r="RI18" i="2"/>
  <c r="RH18" i="2"/>
  <c r="RG18" i="2"/>
  <c r="RF18" i="2"/>
  <c r="RE18" i="2"/>
  <c r="RD18" i="2"/>
  <c r="RC18" i="2"/>
  <c r="RB18" i="2"/>
  <c r="RA18" i="2"/>
  <c r="QZ18" i="2"/>
  <c r="QY18" i="2"/>
  <c r="QX18" i="2"/>
  <c r="QW18" i="2"/>
  <c r="QV18" i="2"/>
  <c r="QU18" i="2"/>
  <c r="QT18" i="2"/>
  <c r="QS18" i="2"/>
  <c r="QR18" i="2"/>
  <c r="QQ18" i="2"/>
  <c r="QP18" i="2"/>
  <c r="QO18" i="2"/>
  <c r="QN18" i="2"/>
  <c r="QM18" i="2"/>
  <c r="QL18" i="2"/>
  <c r="QK18" i="2"/>
  <c r="QJ18" i="2"/>
  <c r="QI18" i="2"/>
  <c r="QH18" i="2"/>
  <c r="QG18" i="2"/>
  <c r="QF18" i="2"/>
  <c r="QE18" i="2"/>
  <c r="QD18" i="2"/>
  <c r="QC18" i="2"/>
  <c r="QB18" i="2"/>
  <c r="QA18" i="2"/>
  <c r="PZ18" i="2"/>
  <c r="PY18" i="2"/>
  <c r="PX18" i="2"/>
  <c r="PW18" i="2"/>
  <c r="PV18" i="2"/>
  <c r="PU18" i="2"/>
  <c r="PT18" i="2"/>
  <c r="PS18" i="2"/>
  <c r="PR18" i="2"/>
  <c r="PQ18" i="2"/>
  <c r="PP18" i="2"/>
  <c r="PO18" i="2"/>
  <c r="PN18" i="2"/>
  <c r="PM18" i="2"/>
  <c r="PL18" i="2"/>
  <c r="PK18" i="2"/>
  <c r="PJ18" i="2"/>
  <c r="PI18" i="2"/>
  <c r="PH18" i="2"/>
  <c r="PG18" i="2"/>
  <c r="PF18" i="2"/>
  <c r="PE18" i="2"/>
  <c r="PD18" i="2"/>
  <c r="PC18" i="2"/>
  <c r="PB18" i="2"/>
  <c r="PA18" i="2"/>
  <c r="OZ18" i="2"/>
  <c r="OY18" i="2"/>
  <c r="OX18" i="2"/>
  <c r="OW18" i="2"/>
  <c r="OV18" i="2"/>
  <c r="OU18" i="2"/>
  <c r="OT18" i="2"/>
  <c r="OS18" i="2"/>
  <c r="OR18" i="2"/>
  <c r="OQ18" i="2"/>
  <c r="OP18" i="2"/>
  <c r="OO18" i="2"/>
  <c r="ON18" i="2"/>
  <c r="OM18" i="2"/>
  <c r="OL18" i="2"/>
  <c r="OK18" i="2"/>
  <c r="OJ18" i="2"/>
  <c r="OI18" i="2"/>
  <c r="OH18" i="2"/>
  <c r="OG18" i="2"/>
  <c r="OF18" i="2"/>
  <c r="OE18" i="2"/>
  <c r="SV18" i="2" s="1"/>
  <c r="ST17" i="2"/>
  <c r="SS17" i="2"/>
  <c r="SR17" i="2"/>
  <c r="SQ17" i="2"/>
  <c r="SP17" i="2"/>
  <c r="SO17" i="2"/>
  <c r="SN17" i="2"/>
  <c r="SM17" i="2"/>
  <c r="SL17" i="2"/>
  <c r="SK17" i="2"/>
  <c r="SJ17" i="2"/>
  <c r="SI17" i="2"/>
  <c r="SH17" i="2"/>
  <c r="SG17" i="2"/>
  <c r="SF17" i="2"/>
  <c r="SE17" i="2"/>
  <c r="SD17" i="2"/>
  <c r="SC17" i="2"/>
  <c r="SB17" i="2"/>
  <c r="SA17" i="2"/>
  <c r="RZ17" i="2"/>
  <c r="RY17" i="2"/>
  <c r="RX17" i="2"/>
  <c r="RW17" i="2"/>
  <c r="RV17" i="2"/>
  <c r="RU17" i="2"/>
  <c r="RT17" i="2"/>
  <c r="RS17" i="2"/>
  <c r="RR17" i="2"/>
  <c r="RQ17" i="2"/>
  <c r="RP17" i="2"/>
  <c r="RO17" i="2"/>
  <c r="RN17" i="2"/>
  <c r="RM17" i="2"/>
  <c r="RL17" i="2"/>
  <c r="RK17" i="2"/>
  <c r="RJ17" i="2"/>
  <c r="RI17" i="2"/>
  <c r="RH17" i="2"/>
  <c r="RG17" i="2"/>
  <c r="RF17" i="2"/>
  <c r="RE17" i="2"/>
  <c r="RD17" i="2"/>
  <c r="RC17" i="2"/>
  <c r="RB17" i="2"/>
  <c r="RA17" i="2"/>
  <c r="QZ17" i="2"/>
  <c r="QY17" i="2"/>
  <c r="QX17" i="2"/>
  <c r="QW17" i="2"/>
  <c r="QV17" i="2"/>
  <c r="QU17" i="2"/>
  <c r="QT17" i="2"/>
  <c r="QS17" i="2"/>
  <c r="QR17" i="2"/>
  <c r="QQ17" i="2"/>
  <c r="QP17" i="2"/>
  <c r="QO17" i="2"/>
  <c r="QN17" i="2"/>
  <c r="QM17" i="2"/>
  <c r="QL17" i="2"/>
  <c r="QK17" i="2"/>
  <c r="QJ17" i="2"/>
  <c r="QI17" i="2"/>
  <c r="QH17" i="2"/>
  <c r="QG17" i="2"/>
  <c r="QF17" i="2"/>
  <c r="QE17" i="2"/>
  <c r="QD17" i="2"/>
  <c r="QC17" i="2"/>
  <c r="QB17" i="2"/>
  <c r="QA17" i="2"/>
  <c r="PZ17" i="2"/>
  <c r="PY17" i="2"/>
  <c r="PX17" i="2"/>
  <c r="PW17" i="2"/>
  <c r="PV17" i="2"/>
  <c r="PU17" i="2"/>
  <c r="PT17" i="2"/>
  <c r="PS17" i="2"/>
  <c r="PR17" i="2"/>
  <c r="PQ17" i="2"/>
  <c r="PP17" i="2"/>
  <c r="PO17" i="2"/>
  <c r="PN17" i="2"/>
  <c r="PM17" i="2"/>
  <c r="PL17" i="2"/>
  <c r="PK17" i="2"/>
  <c r="PJ17" i="2"/>
  <c r="PI17" i="2"/>
  <c r="PH17" i="2"/>
  <c r="PG17" i="2"/>
  <c r="PF17" i="2"/>
  <c r="PE17" i="2"/>
  <c r="PD17" i="2"/>
  <c r="PC17" i="2"/>
  <c r="PB17" i="2"/>
  <c r="PA17" i="2"/>
  <c r="OZ17" i="2"/>
  <c r="OY17" i="2"/>
  <c r="OX17" i="2"/>
  <c r="OW17" i="2"/>
  <c r="OV17" i="2"/>
  <c r="OU17" i="2"/>
  <c r="OT17" i="2"/>
  <c r="OS17" i="2"/>
  <c r="OR17" i="2"/>
  <c r="OQ17" i="2"/>
  <c r="OP17" i="2"/>
  <c r="OO17" i="2"/>
  <c r="ON17" i="2"/>
  <c r="OM17" i="2"/>
  <c r="OL17" i="2"/>
  <c r="OK17" i="2"/>
  <c r="OJ17" i="2"/>
  <c r="OI17" i="2"/>
  <c r="OH17" i="2"/>
  <c r="OG17" i="2"/>
  <c r="OF17" i="2"/>
  <c r="OE17" i="2"/>
  <c r="SV17" i="2" s="1"/>
  <c r="ST16" i="2"/>
  <c r="SS16" i="2"/>
  <c r="SR16" i="2"/>
  <c r="SQ16" i="2"/>
  <c r="SP16" i="2"/>
  <c r="SO16" i="2"/>
  <c r="SN16" i="2"/>
  <c r="SM16" i="2"/>
  <c r="SL16" i="2"/>
  <c r="SK16" i="2"/>
  <c r="SJ16" i="2"/>
  <c r="SI16" i="2"/>
  <c r="SH16" i="2"/>
  <c r="SG16" i="2"/>
  <c r="SF16" i="2"/>
  <c r="SE16" i="2"/>
  <c r="SD16" i="2"/>
  <c r="SC16" i="2"/>
  <c r="SB16" i="2"/>
  <c r="SA16" i="2"/>
  <c r="RZ16" i="2"/>
  <c r="RY16" i="2"/>
  <c r="RX16" i="2"/>
  <c r="RW16" i="2"/>
  <c r="RV16" i="2"/>
  <c r="RU16" i="2"/>
  <c r="RT16" i="2"/>
  <c r="RS16" i="2"/>
  <c r="RR16" i="2"/>
  <c r="RQ16" i="2"/>
  <c r="RP16" i="2"/>
  <c r="RO16" i="2"/>
  <c r="RN16" i="2"/>
  <c r="RM16" i="2"/>
  <c r="RL16" i="2"/>
  <c r="RK16" i="2"/>
  <c r="RJ16" i="2"/>
  <c r="RI16" i="2"/>
  <c r="RH16" i="2"/>
  <c r="RG16" i="2"/>
  <c r="RF16" i="2"/>
  <c r="RE16" i="2"/>
  <c r="RD16" i="2"/>
  <c r="RC16" i="2"/>
  <c r="RB16" i="2"/>
  <c r="RA16" i="2"/>
  <c r="QZ16" i="2"/>
  <c r="QY16" i="2"/>
  <c r="QX16" i="2"/>
  <c r="QW16" i="2"/>
  <c r="QV16" i="2"/>
  <c r="QU16" i="2"/>
  <c r="QT16" i="2"/>
  <c r="QS16" i="2"/>
  <c r="QR16" i="2"/>
  <c r="QQ16" i="2"/>
  <c r="QP16" i="2"/>
  <c r="QO16" i="2"/>
  <c r="QN16" i="2"/>
  <c r="QM16" i="2"/>
  <c r="QL16" i="2"/>
  <c r="QK16" i="2"/>
  <c r="QJ16" i="2"/>
  <c r="QI16" i="2"/>
  <c r="QH16" i="2"/>
  <c r="QG16" i="2"/>
  <c r="QF16" i="2"/>
  <c r="QE16" i="2"/>
  <c r="QD16" i="2"/>
  <c r="QC16" i="2"/>
  <c r="QB16" i="2"/>
  <c r="QA16" i="2"/>
  <c r="PZ16" i="2"/>
  <c r="PY16" i="2"/>
  <c r="PX16" i="2"/>
  <c r="PW16" i="2"/>
  <c r="PV16" i="2"/>
  <c r="PU16" i="2"/>
  <c r="PT16" i="2"/>
  <c r="PS16" i="2"/>
  <c r="PR16" i="2"/>
  <c r="PQ16" i="2"/>
  <c r="PP16" i="2"/>
  <c r="PO16" i="2"/>
  <c r="PN16" i="2"/>
  <c r="PM16" i="2"/>
  <c r="PL16" i="2"/>
  <c r="PK16" i="2"/>
  <c r="PJ16" i="2"/>
  <c r="PI16" i="2"/>
  <c r="PH16" i="2"/>
  <c r="PG16" i="2"/>
  <c r="PF16" i="2"/>
  <c r="PE16" i="2"/>
  <c r="PD16" i="2"/>
  <c r="PC16" i="2"/>
  <c r="PB16" i="2"/>
  <c r="PA16" i="2"/>
  <c r="OZ16" i="2"/>
  <c r="OY16" i="2"/>
  <c r="OX16" i="2"/>
  <c r="OW16" i="2"/>
  <c r="OV16" i="2"/>
  <c r="OU16" i="2"/>
  <c r="OT16" i="2"/>
  <c r="OS16" i="2"/>
  <c r="OR16" i="2"/>
  <c r="OQ16" i="2"/>
  <c r="OP16" i="2"/>
  <c r="OO16" i="2"/>
  <c r="ON16" i="2"/>
  <c r="OM16" i="2"/>
  <c r="OL16" i="2"/>
  <c r="OK16" i="2"/>
  <c r="OJ16" i="2"/>
  <c r="OI16" i="2"/>
  <c r="OH16" i="2"/>
  <c r="OG16" i="2"/>
  <c r="OF16" i="2"/>
  <c r="OE16" i="2"/>
  <c r="SV16" i="2" s="1"/>
  <c r="ST15" i="2"/>
  <c r="SS15" i="2"/>
  <c r="SR15" i="2"/>
  <c r="SQ15" i="2"/>
  <c r="SP15" i="2"/>
  <c r="SO15" i="2"/>
  <c r="SN15" i="2"/>
  <c r="SM15" i="2"/>
  <c r="SL15" i="2"/>
  <c r="SK15" i="2"/>
  <c r="SJ15" i="2"/>
  <c r="SI15" i="2"/>
  <c r="SH15" i="2"/>
  <c r="SG15" i="2"/>
  <c r="SF15" i="2"/>
  <c r="SE15" i="2"/>
  <c r="SD15" i="2"/>
  <c r="SC15" i="2"/>
  <c r="SB15" i="2"/>
  <c r="SA15" i="2"/>
  <c r="RZ15" i="2"/>
  <c r="RY15" i="2"/>
  <c r="RX15" i="2"/>
  <c r="RW15" i="2"/>
  <c r="RV15" i="2"/>
  <c r="RU15" i="2"/>
  <c r="RT15" i="2"/>
  <c r="RS15" i="2"/>
  <c r="RR15" i="2"/>
  <c r="RQ15" i="2"/>
  <c r="RP15" i="2"/>
  <c r="RO15" i="2"/>
  <c r="RN15" i="2"/>
  <c r="RM15" i="2"/>
  <c r="RL15" i="2"/>
  <c r="RK15" i="2"/>
  <c r="RJ15" i="2"/>
  <c r="RI15" i="2"/>
  <c r="RH15" i="2"/>
  <c r="RG15" i="2"/>
  <c r="RF15" i="2"/>
  <c r="RE15" i="2"/>
  <c r="RD15" i="2"/>
  <c r="RC15" i="2"/>
  <c r="RB15" i="2"/>
  <c r="RA15" i="2"/>
  <c r="QZ15" i="2"/>
  <c r="QY15" i="2"/>
  <c r="QX15" i="2"/>
  <c r="QW15" i="2"/>
  <c r="QV15" i="2"/>
  <c r="QU15" i="2"/>
  <c r="QT15" i="2"/>
  <c r="QS15" i="2"/>
  <c r="QR15" i="2"/>
  <c r="QQ15" i="2"/>
  <c r="QP15" i="2"/>
  <c r="QO15" i="2"/>
  <c r="QN15" i="2"/>
  <c r="QM15" i="2"/>
  <c r="QL15" i="2"/>
  <c r="QK15" i="2"/>
  <c r="QJ15" i="2"/>
  <c r="QI15" i="2"/>
  <c r="QH15" i="2"/>
  <c r="QG15" i="2"/>
  <c r="QF15" i="2"/>
  <c r="QE15" i="2"/>
  <c r="QD15" i="2"/>
  <c r="QC15" i="2"/>
  <c r="QB15" i="2"/>
  <c r="QA15" i="2"/>
  <c r="PZ15" i="2"/>
  <c r="PY15" i="2"/>
  <c r="PX15" i="2"/>
  <c r="PW15" i="2"/>
  <c r="PV15" i="2"/>
  <c r="PU15" i="2"/>
  <c r="PT15" i="2"/>
  <c r="PS15" i="2"/>
  <c r="PR15" i="2"/>
  <c r="PQ15" i="2"/>
  <c r="PP15" i="2"/>
  <c r="PO15" i="2"/>
  <c r="PN15" i="2"/>
  <c r="PM15" i="2"/>
  <c r="PL15" i="2"/>
  <c r="PK15" i="2"/>
  <c r="PJ15" i="2"/>
  <c r="PI15" i="2"/>
  <c r="PH15" i="2"/>
  <c r="PG15" i="2"/>
  <c r="PF15" i="2"/>
  <c r="PE15" i="2"/>
  <c r="PD15" i="2"/>
  <c r="PC15" i="2"/>
  <c r="PB15" i="2"/>
  <c r="PA15" i="2"/>
  <c r="OZ15" i="2"/>
  <c r="OY15" i="2"/>
  <c r="OX15" i="2"/>
  <c r="OW15" i="2"/>
  <c r="OV15" i="2"/>
  <c r="OU15" i="2"/>
  <c r="OT15" i="2"/>
  <c r="OS15" i="2"/>
  <c r="OR15" i="2"/>
  <c r="OQ15" i="2"/>
  <c r="OP15" i="2"/>
  <c r="OO15" i="2"/>
  <c r="ON15" i="2"/>
  <c r="OM15" i="2"/>
  <c r="OL15" i="2"/>
  <c r="OK15" i="2"/>
  <c r="OJ15" i="2"/>
  <c r="OI15" i="2"/>
  <c r="OH15" i="2"/>
  <c r="OG15" i="2"/>
  <c r="OF15" i="2"/>
  <c r="OE15" i="2"/>
  <c r="SV15" i="2" s="1"/>
  <c r="ST14" i="2"/>
  <c r="SS14" i="2"/>
  <c r="SR14" i="2"/>
  <c r="SQ14" i="2"/>
  <c r="SP14" i="2"/>
  <c r="SO14" i="2"/>
  <c r="SN14" i="2"/>
  <c r="SM14" i="2"/>
  <c r="SL14" i="2"/>
  <c r="SK14" i="2"/>
  <c r="SJ14" i="2"/>
  <c r="SI14" i="2"/>
  <c r="SH14" i="2"/>
  <c r="SG14" i="2"/>
  <c r="SF14" i="2"/>
  <c r="SE14" i="2"/>
  <c r="SD14" i="2"/>
  <c r="SC14" i="2"/>
  <c r="SB14" i="2"/>
  <c r="SA14" i="2"/>
  <c r="RZ14" i="2"/>
  <c r="RY14" i="2"/>
  <c r="RX14" i="2"/>
  <c r="RW14" i="2"/>
  <c r="RV14" i="2"/>
  <c r="RU14" i="2"/>
  <c r="RT14" i="2"/>
  <c r="RS14" i="2"/>
  <c r="RR14" i="2"/>
  <c r="RQ14" i="2"/>
  <c r="RP14" i="2"/>
  <c r="RO14" i="2"/>
  <c r="RN14" i="2"/>
  <c r="RM14" i="2"/>
  <c r="RL14" i="2"/>
  <c r="RK14" i="2"/>
  <c r="RJ14" i="2"/>
  <c r="RI14" i="2"/>
  <c r="RH14" i="2"/>
  <c r="RG14" i="2"/>
  <c r="RF14" i="2"/>
  <c r="RE14" i="2"/>
  <c r="RD14" i="2"/>
  <c r="RC14" i="2"/>
  <c r="RB14" i="2"/>
  <c r="RA14" i="2"/>
  <c r="QZ14" i="2"/>
  <c r="QY14" i="2"/>
  <c r="QX14" i="2"/>
  <c r="QW14" i="2"/>
  <c r="QV14" i="2"/>
  <c r="QU14" i="2"/>
  <c r="QT14" i="2"/>
  <c r="QS14" i="2"/>
  <c r="QR14" i="2"/>
  <c r="QQ14" i="2"/>
  <c r="QP14" i="2"/>
  <c r="QO14" i="2"/>
  <c r="QN14" i="2"/>
  <c r="QM14" i="2"/>
  <c r="QL14" i="2"/>
  <c r="QK14" i="2"/>
  <c r="QJ14" i="2"/>
  <c r="QI14" i="2"/>
  <c r="QH14" i="2"/>
  <c r="QG14" i="2"/>
  <c r="QF14" i="2"/>
  <c r="QE14" i="2"/>
  <c r="QD14" i="2"/>
  <c r="QC14" i="2"/>
  <c r="QB14" i="2"/>
  <c r="QA14" i="2"/>
  <c r="PZ14" i="2"/>
  <c r="PY14" i="2"/>
  <c r="PX14" i="2"/>
  <c r="PW14" i="2"/>
  <c r="PV14" i="2"/>
  <c r="PU14" i="2"/>
  <c r="PT14" i="2"/>
  <c r="PS14" i="2"/>
  <c r="PR14" i="2"/>
  <c r="PQ14" i="2"/>
  <c r="PP14" i="2"/>
  <c r="PO14" i="2"/>
  <c r="PN14" i="2"/>
  <c r="PM14" i="2"/>
  <c r="PL14" i="2"/>
  <c r="PK14" i="2"/>
  <c r="PJ14" i="2"/>
  <c r="PI14" i="2"/>
  <c r="PH14" i="2"/>
  <c r="PG14" i="2"/>
  <c r="PF14" i="2"/>
  <c r="PE14" i="2"/>
  <c r="PD14" i="2"/>
  <c r="PC14" i="2"/>
  <c r="PB14" i="2"/>
  <c r="PA14" i="2"/>
  <c r="OZ14" i="2"/>
  <c r="OY14" i="2"/>
  <c r="OX14" i="2"/>
  <c r="OW14" i="2"/>
  <c r="OV14" i="2"/>
  <c r="OU14" i="2"/>
  <c r="OT14" i="2"/>
  <c r="OS14" i="2"/>
  <c r="OR14" i="2"/>
  <c r="OQ14" i="2"/>
  <c r="OP14" i="2"/>
  <c r="OO14" i="2"/>
  <c r="ON14" i="2"/>
  <c r="OM14" i="2"/>
  <c r="OL14" i="2"/>
  <c r="OK14" i="2"/>
  <c r="OJ14" i="2"/>
  <c r="OI14" i="2"/>
  <c r="OH14" i="2"/>
  <c r="OG14" i="2"/>
  <c r="OF14" i="2"/>
  <c r="OE14" i="2"/>
  <c r="SV14" i="2" s="1"/>
  <c r="ST13" i="2"/>
  <c r="SS13" i="2"/>
  <c r="SR13" i="2"/>
  <c r="SQ13" i="2"/>
  <c r="SP13" i="2"/>
  <c r="SO13" i="2"/>
  <c r="SN13" i="2"/>
  <c r="SM13" i="2"/>
  <c r="SL13" i="2"/>
  <c r="SK13" i="2"/>
  <c r="SJ13" i="2"/>
  <c r="SI13" i="2"/>
  <c r="SH13" i="2"/>
  <c r="SG13" i="2"/>
  <c r="SF13" i="2"/>
  <c r="SE13" i="2"/>
  <c r="SD13" i="2"/>
  <c r="SC13" i="2"/>
  <c r="SB13" i="2"/>
  <c r="SA13" i="2"/>
  <c r="RZ13" i="2"/>
  <c r="RY13" i="2"/>
  <c r="RX13" i="2"/>
  <c r="RW13" i="2"/>
  <c r="RV13" i="2"/>
  <c r="RU13" i="2"/>
  <c r="RT13" i="2"/>
  <c r="RS13" i="2"/>
  <c r="RR13" i="2"/>
  <c r="RQ13" i="2"/>
  <c r="RP13" i="2"/>
  <c r="RO13" i="2"/>
  <c r="RN13" i="2"/>
  <c r="RM13" i="2"/>
  <c r="RL13" i="2"/>
  <c r="RK13" i="2"/>
  <c r="RJ13" i="2"/>
  <c r="RI13" i="2"/>
  <c r="RH13" i="2"/>
  <c r="RG13" i="2"/>
  <c r="RF13" i="2"/>
  <c r="RE13" i="2"/>
  <c r="RD13" i="2"/>
  <c r="RC13" i="2"/>
  <c r="RB13" i="2"/>
  <c r="RA13" i="2"/>
  <c r="QZ13" i="2"/>
  <c r="QY13" i="2"/>
  <c r="QX13" i="2"/>
  <c r="QW13" i="2"/>
  <c r="QV13" i="2"/>
  <c r="QU13" i="2"/>
  <c r="QT13" i="2"/>
  <c r="QS13" i="2"/>
  <c r="QR13" i="2"/>
  <c r="QQ13" i="2"/>
  <c r="QP13" i="2"/>
  <c r="QO13" i="2"/>
  <c r="QN13" i="2"/>
  <c r="QM13" i="2"/>
  <c r="QL13" i="2"/>
  <c r="QK13" i="2"/>
  <c r="QJ13" i="2"/>
  <c r="QI13" i="2"/>
  <c r="QH13" i="2"/>
  <c r="QG13" i="2"/>
  <c r="QF13" i="2"/>
  <c r="QE13" i="2"/>
  <c r="QD13" i="2"/>
  <c r="QC13" i="2"/>
  <c r="QB13" i="2"/>
  <c r="QA13" i="2"/>
  <c r="PZ13" i="2"/>
  <c r="PY13" i="2"/>
  <c r="PX13" i="2"/>
  <c r="PW13" i="2"/>
  <c r="PV13" i="2"/>
  <c r="PU13" i="2"/>
  <c r="PT13" i="2"/>
  <c r="PS13" i="2"/>
  <c r="PR13" i="2"/>
  <c r="PQ13" i="2"/>
  <c r="PP13" i="2"/>
  <c r="PO13" i="2"/>
  <c r="PN13" i="2"/>
  <c r="PM13" i="2"/>
  <c r="PL13" i="2"/>
  <c r="PK13" i="2"/>
  <c r="PJ13" i="2"/>
  <c r="PI13" i="2"/>
  <c r="PH13" i="2"/>
  <c r="PG13" i="2"/>
  <c r="PF13" i="2"/>
  <c r="PE13" i="2"/>
  <c r="PD13" i="2"/>
  <c r="PC13" i="2"/>
  <c r="PB13" i="2"/>
  <c r="PA13" i="2"/>
  <c r="OZ13" i="2"/>
  <c r="OY13" i="2"/>
  <c r="OX13" i="2"/>
  <c r="OW13" i="2"/>
  <c r="OV13" i="2"/>
  <c r="OU13" i="2"/>
  <c r="OT13" i="2"/>
  <c r="OS13" i="2"/>
  <c r="OR13" i="2"/>
  <c r="OQ13" i="2"/>
  <c r="OP13" i="2"/>
  <c r="OO13" i="2"/>
  <c r="ON13" i="2"/>
  <c r="OM13" i="2"/>
  <c r="OL13" i="2"/>
  <c r="OK13" i="2"/>
  <c r="OJ13" i="2"/>
  <c r="OI13" i="2"/>
  <c r="OH13" i="2"/>
  <c r="OG13" i="2"/>
  <c r="OF13" i="2"/>
  <c r="OE13" i="2"/>
  <c r="SV13" i="2" s="1"/>
  <c r="ST12" i="2"/>
  <c r="SS12" i="2"/>
  <c r="SR12" i="2"/>
  <c r="SQ12" i="2"/>
  <c r="SP12" i="2"/>
  <c r="SO12" i="2"/>
  <c r="SN12" i="2"/>
  <c r="SM12" i="2"/>
  <c r="SL12" i="2"/>
  <c r="SK12" i="2"/>
  <c r="SJ12" i="2"/>
  <c r="SI12" i="2"/>
  <c r="SH12" i="2"/>
  <c r="SG12" i="2"/>
  <c r="SF12" i="2"/>
  <c r="SE12" i="2"/>
  <c r="SD12" i="2"/>
  <c r="SC12" i="2"/>
  <c r="SB12" i="2"/>
  <c r="SA12" i="2"/>
  <c r="RZ12" i="2"/>
  <c r="RY12" i="2"/>
  <c r="RX12" i="2"/>
  <c r="RW12" i="2"/>
  <c r="RV12" i="2"/>
  <c r="RU12" i="2"/>
  <c r="RT12" i="2"/>
  <c r="RS12" i="2"/>
  <c r="RR12" i="2"/>
  <c r="RQ12" i="2"/>
  <c r="RP12" i="2"/>
  <c r="RO12" i="2"/>
  <c r="RN12" i="2"/>
  <c r="RM12" i="2"/>
  <c r="RL12" i="2"/>
  <c r="RK12" i="2"/>
  <c r="RJ12" i="2"/>
  <c r="RI12" i="2"/>
  <c r="RH12" i="2"/>
  <c r="RG12" i="2"/>
  <c r="RF12" i="2"/>
  <c r="RE12" i="2"/>
  <c r="RD12" i="2"/>
  <c r="RC12" i="2"/>
  <c r="RB12" i="2"/>
  <c r="RA12" i="2"/>
  <c r="QZ12" i="2"/>
  <c r="QY12" i="2"/>
  <c r="QX12" i="2"/>
  <c r="QW12" i="2"/>
  <c r="QV12" i="2"/>
  <c r="QU12" i="2"/>
  <c r="QT12" i="2"/>
  <c r="QS12" i="2"/>
  <c r="QR12" i="2"/>
  <c r="QQ12" i="2"/>
  <c r="QP12" i="2"/>
  <c r="QO12" i="2"/>
  <c r="QN12" i="2"/>
  <c r="QM12" i="2"/>
  <c r="QL12" i="2"/>
  <c r="QK12" i="2"/>
  <c r="QJ12" i="2"/>
  <c r="QI12" i="2"/>
  <c r="QH12" i="2"/>
  <c r="QG12" i="2"/>
  <c r="QF12" i="2"/>
  <c r="QE12" i="2"/>
  <c r="QD12" i="2"/>
  <c r="QC12" i="2"/>
  <c r="QB12" i="2"/>
  <c r="QA12" i="2"/>
  <c r="PZ12" i="2"/>
  <c r="PY12" i="2"/>
  <c r="PX12" i="2"/>
  <c r="PW12" i="2"/>
  <c r="PV12" i="2"/>
  <c r="PU12" i="2"/>
  <c r="PT12" i="2"/>
  <c r="PS12" i="2"/>
  <c r="PR12" i="2"/>
  <c r="PQ12" i="2"/>
  <c r="PP12" i="2"/>
  <c r="PO12" i="2"/>
  <c r="PN12" i="2"/>
  <c r="PM12" i="2"/>
  <c r="PL12" i="2"/>
  <c r="PK12" i="2"/>
  <c r="PJ12" i="2"/>
  <c r="PI12" i="2"/>
  <c r="PH12" i="2"/>
  <c r="PG12" i="2"/>
  <c r="PF12" i="2"/>
  <c r="PE12" i="2"/>
  <c r="PD12" i="2"/>
  <c r="PC12" i="2"/>
  <c r="PB12" i="2"/>
  <c r="PA12" i="2"/>
  <c r="OZ12" i="2"/>
  <c r="OY12" i="2"/>
  <c r="OX12" i="2"/>
  <c r="OW12" i="2"/>
  <c r="OV12" i="2"/>
  <c r="OU12" i="2"/>
  <c r="OT12" i="2"/>
  <c r="OS12" i="2"/>
  <c r="OR12" i="2"/>
  <c r="OQ12" i="2"/>
  <c r="OP12" i="2"/>
  <c r="OO12" i="2"/>
  <c r="ON12" i="2"/>
  <c r="OM12" i="2"/>
  <c r="OL12" i="2"/>
  <c r="OK12" i="2"/>
  <c r="OJ12" i="2"/>
  <c r="OI12" i="2"/>
  <c r="OH12" i="2"/>
  <c r="OG12" i="2"/>
  <c r="OF12" i="2"/>
  <c r="OE12" i="2"/>
  <c r="ST11" i="2"/>
  <c r="SS11" i="2"/>
  <c r="SR11" i="2"/>
  <c r="SQ11" i="2"/>
  <c r="SP11" i="2"/>
  <c r="SO11" i="2"/>
  <c r="SN11" i="2"/>
  <c r="SM11" i="2"/>
  <c r="SL11" i="2"/>
  <c r="SK11" i="2"/>
  <c r="SJ11" i="2"/>
  <c r="SI11" i="2"/>
  <c r="SH11" i="2"/>
  <c r="SG11" i="2"/>
  <c r="SF11" i="2"/>
  <c r="SE11" i="2"/>
  <c r="SD11" i="2"/>
  <c r="SC11" i="2"/>
  <c r="SB11" i="2"/>
  <c r="SA11" i="2"/>
  <c r="RZ11" i="2"/>
  <c r="RY11" i="2"/>
  <c r="RX11" i="2"/>
  <c r="RW11" i="2"/>
  <c r="RV11" i="2"/>
  <c r="RU11" i="2"/>
  <c r="RT11" i="2"/>
  <c r="RS11" i="2"/>
  <c r="RR11" i="2"/>
  <c r="RQ11" i="2"/>
  <c r="RP11" i="2"/>
  <c r="RO11" i="2"/>
  <c r="RN11" i="2"/>
  <c r="RM11" i="2"/>
  <c r="RL11" i="2"/>
  <c r="RK11" i="2"/>
  <c r="RJ11" i="2"/>
  <c r="RI11" i="2"/>
  <c r="RH11" i="2"/>
  <c r="RG11" i="2"/>
  <c r="RF11" i="2"/>
  <c r="RE11" i="2"/>
  <c r="RD11" i="2"/>
  <c r="RC11" i="2"/>
  <c r="RB11" i="2"/>
  <c r="RA11" i="2"/>
  <c r="QZ11" i="2"/>
  <c r="QY11" i="2"/>
  <c r="QX11" i="2"/>
  <c r="QW11" i="2"/>
  <c r="QV11" i="2"/>
  <c r="QU11" i="2"/>
  <c r="QT11" i="2"/>
  <c r="QS11" i="2"/>
  <c r="QR11" i="2"/>
  <c r="QQ11" i="2"/>
  <c r="QP11" i="2"/>
  <c r="QO11" i="2"/>
  <c r="QN11" i="2"/>
  <c r="QM11" i="2"/>
  <c r="QL11" i="2"/>
  <c r="QK11" i="2"/>
  <c r="QJ11" i="2"/>
  <c r="QI11" i="2"/>
  <c r="QH11" i="2"/>
  <c r="QG11" i="2"/>
  <c r="QF11" i="2"/>
  <c r="QE11" i="2"/>
  <c r="QD11" i="2"/>
  <c r="QC11" i="2"/>
  <c r="QB11" i="2"/>
  <c r="QA11" i="2"/>
  <c r="PZ11" i="2"/>
  <c r="PY11" i="2"/>
  <c r="PX11" i="2"/>
  <c r="PW11" i="2"/>
  <c r="PV11" i="2"/>
  <c r="PU11" i="2"/>
  <c r="PT11" i="2"/>
  <c r="PS11" i="2"/>
  <c r="PR11" i="2"/>
  <c r="PQ11" i="2"/>
  <c r="PP11" i="2"/>
  <c r="PO11" i="2"/>
  <c r="PN11" i="2"/>
  <c r="PM11" i="2"/>
  <c r="PL11" i="2"/>
  <c r="PK11" i="2"/>
  <c r="PJ11" i="2"/>
  <c r="PI11" i="2"/>
  <c r="PH11" i="2"/>
  <c r="PG11" i="2"/>
  <c r="PF11" i="2"/>
  <c r="PE11" i="2"/>
  <c r="PD11" i="2"/>
  <c r="PC11" i="2"/>
  <c r="PB11" i="2"/>
  <c r="PA11" i="2"/>
  <c r="OZ11" i="2"/>
  <c r="OY11" i="2"/>
  <c r="OX11" i="2"/>
  <c r="OW11" i="2"/>
  <c r="OV11" i="2"/>
  <c r="OU11" i="2"/>
  <c r="OT11" i="2"/>
  <c r="OS11" i="2"/>
  <c r="OR11" i="2"/>
  <c r="OQ11" i="2"/>
  <c r="OP11" i="2"/>
  <c r="OO11" i="2"/>
  <c r="ON11" i="2"/>
  <c r="OM11" i="2"/>
  <c r="OL11" i="2"/>
  <c r="OK11" i="2"/>
  <c r="OJ11" i="2"/>
  <c r="OI11" i="2"/>
  <c r="OH11" i="2"/>
  <c r="OG11" i="2"/>
  <c r="OF11" i="2"/>
  <c r="OE11" i="2"/>
  <c r="SV11" i="2" s="1"/>
  <c r="ST10" i="2"/>
  <c r="SS10" i="2"/>
  <c r="SR10" i="2"/>
  <c r="SQ10" i="2"/>
  <c r="SP10" i="2"/>
  <c r="SO10" i="2"/>
  <c r="SN10" i="2"/>
  <c r="SM10" i="2"/>
  <c r="SL10" i="2"/>
  <c r="SK10" i="2"/>
  <c r="SJ10" i="2"/>
  <c r="SI10" i="2"/>
  <c r="SH10" i="2"/>
  <c r="SG10" i="2"/>
  <c r="SF10" i="2"/>
  <c r="SE10" i="2"/>
  <c r="SD10" i="2"/>
  <c r="SC10" i="2"/>
  <c r="SB10" i="2"/>
  <c r="SA10" i="2"/>
  <c r="RZ10" i="2"/>
  <c r="RY10" i="2"/>
  <c r="RX10" i="2"/>
  <c r="RW10" i="2"/>
  <c r="RV10" i="2"/>
  <c r="RU10" i="2"/>
  <c r="RT10" i="2"/>
  <c r="RS10" i="2"/>
  <c r="RR10" i="2"/>
  <c r="RQ10" i="2"/>
  <c r="RP10" i="2"/>
  <c r="RO10" i="2"/>
  <c r="RN10" i="2"/>
  <c r="RM10" i="2"/>
  <c r="RL10" i="2"/>
  <c r="RK10" i="2"/>
  <c r="RJ10" i="2"/>
  <c r="RI10" i="2"/>
  <c r="RH10" i="2"/>
  <c r="RG10" i="2"/>
  <c r="RF10" i="2"/>
  <c r="RE10" i="2"/>
  <c r="RD10" i="2"/>
  <c r="RC10" i="2"/>
  <c r="RB10" i="2"/>
  <c r="RA10" i="2"/>
  <c r="QZ10" i="2"/>
  <c r="QY10" i="2"/>
  <c r="QX10" i="2"/>
  <c r="QW10" i="2"/>
  <c r="QV10" i="2"/>
  <c r="QU10" i="2"/>
  <c r="QT10" i="2"/>
  <c r="QS10" i="2"/>
  <c r="QR10" i="2"/>
  <c r="QQ10" i="2"/>
  <c r="QP10" i="2"/>
  <c r="QO10" i="2"/>
  <c r="QN10" i="2"/>
  <c r="QM10" i="2"/>
  <c r="QL10" i="2"/>
  <c r="QK10" i="2"/>
  <c r="QJ10" i="2"/>
  <c r="QI10" i="2"/>
  <c r="QH10" i="2"/>
  <c r="QG10" i="2"/>
  <c r="QF10" i="2"/>
  <c r="QE10" i="2"/>
  <c r="QD10" i="2"/>
  <c r="QC10" i="2"/>
  <c r="QB10" i="2"/>
  <c r="QA10" i="2"/>
  <c r="PZ10" i="2"/>
  <c r="PY10" i="2"/>
  <c r="PX10" i="2"/>
  <c r="PW10" i="2"/>
  <c r="PV10" i="2"/>
  <c r="PU10" i="2"/>
  <c r="PT10" i="2"/>
  <c r="PS10" i="2"/>
  <c r="PR10" i="2"/>
  <c r="PQ10" i="2"/>
  <c r="PP10" i="2"/>
  <c r="PO10" i="2"/>
  <c r="PN10" i="2"/>
  <c r="PM10" i="2"/>
  <c r="PL10" i="2"/>
  <c r="PK10" i="2"/>
  <c r="PJ10" i="2"/>
  <c r="PI10" i="2"/>
  <c r="PH10" i="2"/>
  <c r="PG10" i="2"/>
  <c r="PF10" i="2"/>
  <c r="PE10" i="2"/>
  <c r="PD10" i="2"/>
  <c r="PC10" i="2"/>
  <c r="PB10" i="2"/>
  <c r="PA10" i="2"/>
  <c r="OZ10" i="2"/>
  <c r="OY10" i="2"/>
  <c r="OX10" i="2"/>
  <c r="OW10" i="2"/>
  <c r="OV10" i="2"/>
  <c r="OU10" i="2"/>
  <c r="OT10" i="2"/>
  <c r="OS10" i="2"/>
  <c r="OR10" i="2"/>
  <c r="OQ10" i="2"/>
  <c r="OP10" i="2"/>
  <c r="OO10" i="2"/>
  <c r="ON10" i="2"/>
  <c r="OM10" i="2"/>
  <c r="OL10" i="2"/>
  <c r="OK10" i="2"/>
  <c r="OJ10" i="2"/>
  <c r="OI10" i="2"/>
  <c r="OH10" i="2"/>
  <c r="OG10" i="2"/>
  <c r="OF10" i="2"/>
  <c r="OE10" i="2"/>
  <c r="SV10" i="2" s="1"/>
  <c r="ST9" i="2"/>
  <c r="SS9" i="2"/>
  <c r="SR9" i="2"/>
  <c r="SQ9" i="2"/>
  <c r="SP9" i="2"/>
  <c r="SO9" i="2"/>
  <c r="SN9" i="2"/>
  <c r="SM9" i="2"/>
  <c r="SL9" i="2"/>
  <c r="SK9" i="2"/>
  <c r="SJ9" i="2"/>
  <c r="SI9" i="2"/>
  <c r="SH9" i="2"/>
  <c r="SG9" i="2"/>
  <c r="SF9" i="2"/>
  <c r="SE9" i="2"/>
  <c r="SD9" i="2"/>
  <c r="SC9" i="2"/>
  <c r="SB9" i="2"/>
  <c r="SA9" i="2"/>
  <c r="RZ9" i="2"/>
  <c r="RY9" i="2"/>
  <c r="RX9" i="2"/>
  <c r="RW9" i="2"/>
  <c r="RV9" i="2"/>
  <c r="RU9" i="2"/>
  <c r="RT9" i="2"/>
  <c r="RS9" i="2"/>
  <c r="RR9" i="2"/>
  <c r="RQ9" i="2"/>
  <c r="RP9" i="2"/>
  <c r="RO9" i="2"/>
  <c r="RN9" i="2"/>
  <c r="RM9" i="2"/>
  <c r="RL9" i="2"/>
  <c r="RK9" i="2"/>
  <c r="RJ9" i="2"/>
  <c r="RI9" i="2"/>
  <c r="RH9" i="2"/>
  <c r="RG9" i="2"/>
  <c r="RF9" i="2"/>
  <c r="RE9" i="2"/>
  <c r="RD9" i="2"/>
  <c r="RC9" i="2"/>
  <c r="RB9" i="2"/>
  <c r="RA9" i="2"/>
  <c r="QZ9" i="2"/>
  <c r="QY9" i="2"/>
  <c r="QX9" i="2"/>
  <c r="QW9" i="2"/>
  <c r="QV9" i="2"/>
  <c r="QU9" i="2"/>
  <c r="QT9" i="2"/>
  <c r="QS9" i="2"/>
  <c r="QR9" i="2"/>
  <c r="QQ9" i="2"/>
  <c r="QP9" i="2"/>
  <c r="QO9" i="2"/>
  <c r="QN9" i="2"/>
  <c r="QM9" i="2"/>
  <c r="QL9" i="2"/>
  <c r="QK9" i="2"/>
  <c r="QJ9" i="2"/>
  <c r="QI9" i="2"/>
  <c r="QH9" i="2"/>
  <c r="QG9" i="2"/>
  <c r="QF9" i="2"/>
  <c r="QE9" i="2"/>
  <c r="QD9" i="2"/>
  <c r="QC9" i="2"/>
  <c r="QB9" i="2"/>
  <c r="QA9" i="2"/>
  <c r="PZ9" i="2"/>
  <c r="PY9" i="2"/>
  <c r="PX9" i="2"/>
  <c r="PW9" i="2"/>
  <c r="PV9" i="2"/>
  <c r="PU9" i="2"/>
  <c r="PT9" i="2"/>
  <c r="PS9" i="2"/>
  <c r="PR9" i="2"/>
  <c r="PQ9" i="2"/>
  <c r="PP9" i="2"/>
  <c r="PO9" i="2"/>
  <c r="PN9" i="2"/>
  <c r="PM9" i="2"/>
  <c r="PL9" i="2"/>
  <c r="PK9" i="2"/>
  <c r="PJ9" i="2"/>
  <c r="PI9" i="2"/>
  <c r="PH9" i="2"/>
  <c r="PG9" i="2"/>
  <c r="PF9" i="2"/>
  <c r="PE9" i="2"/>
  <c r="PD9" i="2"/>
  <c r="PC9" i="2"/>
  <c r="PB9" i="2"/>
  <c r="PA9" i="2"/>
  <c r="OZ9" i="2"/>
  <c r="OY9" i="2"/>
  <c r="OX9" i="2"/>
  <c r="OW9" i="2"/>
  <c r="OV9" i="2"/>
  <c r="OU9" i="2"/>
  <c r="OT9" i="2"/>
  <c r="OS9" i="2"/>
  <c r="OR9" i="2"/>
  <c r="OQ9" i="2"/>
  <c r="OP9" i="2"/>
  <c r="OO9" i="2"/>
  <c r="ON9" i="2"/>
  <c r="OM9" i="2"/>
  <c r="OL9" i="2"/>
  <c r="OK9" i="2"/>
  <c r="OJ9" i="2"/>
  <c r="OI9" i="2"/>
  <c r="OH9" i="2"/>
  <c r="OG9" i="2"/>
  <c r="OF9" i="2"/>
  <c r="OE9" i="2"/>
  <c r="SV9" i="2" s="1"/>
  <c r="ST8" i="2"/>
  <c r="SS8" i="2"/>
  <c r="SR8" i="2"/>
  <c r="SQ8" i="2"/>
  <c r="SP8" i="2"/>
  <c r="SO8" i="2"/>
  <c r="SN8" i="2"/>
  <c r="SM8" i="2"/>
  <c r="SL8" i="2"/>
  <c r="SK8" i="2"/>
  <c r="SJ8" i="2"/>
  <c r="SI8" i="2"/>
  <c r="SH8" i="2"/>
  <c r="SG8" i="2"/>
  <c r="SF8" i="2"/>
  <c r="SE8" i="2"/>
  <c r="SD8" i="2"/>
  <c r="SC8" i="2"/>
  <c r="SB8" i="2"/>
  <c r="SA8" i="2"/>
  <c r="RZ8" i="2"/>
  <c r="RY8" i="2"/>
  <c r="RX8" i="2"/>
  <c r="RW8" i="2"/>
  <c r="RV8" i="2"/>
  <c r="RU8" i="2"/>
  <c r="RT8" i="2"/>
  <c r="RS8" i="2"/>
  <c r="RR8" i="2"/>
  <c r="RQ8" i="2"/>
  <c r="RP8" i="2"/>
  <c r="RO8" i="2"/>
  <c r="RN8" i="2"/>
  <c r="RM8" i="2"/>
  <c r="RL8" i="2"/>
  <c r="RK8" i="2"/>
  <c r="RJ8" i="2"/>
  <c r="RI8" i="2"/>
  <c r="RH8" i="2"/>
  <c r="RG8" i="2"/>
  <c r="RF8" i="2"/>
  <c r="RE8" i="2"/>
  <c r="RD8" i="2"/>
  <c r="RC8" i="2"/>
  <c r="RB8" i="2"/>
  <c r="RA8" i="2"/>
  <c r="QZ8" i="2"/>
  <c r="QY8" i="2"/>
  <c r="QX8" i="2"/>
  <c r="QW8" i="2"/>
  <c r="QV8" i="2"/>
  <c r="QU8" i="2"/>
  <c r="QT8" i="2"/>
  <c r="QS8" i="2"/>
  <c r="QR8" i="2"/>
  <c r="QQ8" i="2"/>
  <c r="QP8" i="2"/>
  <c r="QO8" i="2"/>
  <c r="QN8" i="2"/>
  <c r="QM8" i="2"/>
  <c r="QL8" i="2"/>
  <c r="QK8" i="2"/>
  <c r="QJ8" i="2"/>
  <c r="QI8" i="2"/>
  <c r="QH8" i="2"/>
  <c r="QG8" i="2"/>
  <c r="QF8" i="2"/>
  <c r="QE8" i="2"/>
  <c r="QD8" i="2"/>
  <c r="QC8" i="2"/>
  <c r="QB8" i="2"/>
  <c r="QA8" i="2"/>
  <c r="PZ8" i="2"/>
  <c r="PY8" i="2"/>
  <c r="PX8" i="2"/>
  <c r="PW8" i="2"/>
  <c r="PV8" i="2"/>
  <c r="PU8" i="2"/>
  <c r="PT8" i="2"/>
  <c r="PS8" i="2"/>
  <c r="PR8" i="2"/>
  <c r="PQ8" i="2"/>
  <c r="PP8" i="2"/>
  <c r="PO8" i="2"/>
  <c r="PN8" i="2"/>
  <c r="PM8" i="2"/>
  <c r="PL8" i="2"/>
  <c r="PK8" i="2"/>
  <c r="PJ8" i="2"/>
  <c r="PI8" i="2"/>
  <c r="PH8" i="2"/>
  <c r="PG8" i="2"/>
  <c r="PF8" i="2"/>
  <c r="PE8" i="2"/>
  <c r="PD8" i="2"/>
  <c r="PC8" i="2"/>
  <c r="PB8" i="2"/>
  <c r="PA8" i="2"/>
  <c r="OZ8" i="2"/>
  <c r="OY8" i="2"/>
  <c r="OX8" i="2"/>
  <c r="OW8" i="2"/>
  <c r="OV8" i="2"/>
  <c r="OU8" i="2"/>
  <c r="OT8" i="2"/>
  <c r="OS8" i="2"/>
  <c r="OR8" i="2"/>
  <c r="OQ8" i="2"/>
  <c r="OP8" i="2"/>
  <c r="OO8" i="2"/>
  <c r="ON8" i="2"/>
  <c r="OM8" i="2"/>
  <c r="OL8" i="2"/>
  <c r="OK8" i="2"/>
  <c r="OJ8" i="2"/>
  <c r="OI8" i="2"/>
  <c r="OH8" i="2"/>
  <c r="OG8" i="2"/>
  <c r="OF8" i="2"/>
  <c r="OE8" i="2"/>
  <c r="SV8" i="2" s="1"/>
  <c r="ST7" i="2"/>
  <c r="SS7" i="2"/>
  <c r="SR7" i="2"/>
  <c r="SQ7" i="2"/>
  <c r="SP7" i="2"/>
  <c r="SO7" i="2"/>
  <c r="SN7" i="2"/>
  <c r="SM7" i="2"/>
  <c r="SL7" i="2"/>
  <c r="SK7" i="2"/>
  <c r="SJ7" i="2"/>
  <c r="SI7" i="2"/>
  <c r="SH7" i="2"/>
  <c r="SG7" i="2"/>
  <c r="SF7" i="2"/>
  <c r="SE7" i="2"/>
  <c r="SD7" i="2"/>
  <c r="SC7" i="2"/>
  <c r="SB7" i="2"/>
  <c r="SA7" i="2"/>
  <c r="RZ7" i="2"/>
  <c r="RY7" i="2"/>
  <c r="RX7" i="2"/>
  <c r="RW7" i="2"/>
  <c r="RV7" i="2"/>
  <c r="RU7" i="2"/>
  <c r="RT7" i="2"/>
  <c r="RS7" i="2"/>
  <c r="RR7" i="2"/>
  <c r="RQ7" i="2"/>
  <c r="RP7" i="2"/>
  <c r="RO7" i="2"/>
  <c r="RN7" i="2"/>
  <c r="RM7" i="2"/>
  <c r="RL7" i="2"/>
  <c r="RK7" i="2"/>
  <c r="RJ7" i="2"/>
  <c r="RI7" i="2"/>
  <c r="RH7" i="2"/>
  <c r="RG7" i="2"/>
  <c r="RF7" i="2"/>
  <c r="RE7" i="2"/>
  <c r="RD7" i="2"/>
  <c r="RC7" i="2"/>
  <c r="RB7" i="2"/>
  <c r="RA7" i="2"/>
  <c r="QZ7" i="2"/>
  <c r="QY7" i="2"/>
  <c r="QX7" i="2"/>
  <c r="QW7" i="2"/>
  <c r="QV7" i="2"/>
  <c r="QU7" i="2"/>
  <c r="QT7" i="2"/>
  <c r="QS7" i="2"/>
  <c r="QR7" i="2"/>
  <c r="QQ7" i="2"/>
  <c r="QP7" i="2"/>
  <c r="QO7" i="2"/>
  <c r="QN7" i="2"/>
  <c r="QM7" i="2"/>
  <c r="QL7" i="2"/>
  <c r="QK7" i="2"/>
  <c r="QJ7" i="2"/>
  <c r="QI7" i="2"/>
  <c r="QH7" i="2"/>
  <c r="QG7" i="2"/>
  <c r="QF7" i="2"/>
  <c r="QE7" i="2"/>
  <c r="QD7" i="2"/>
  <c r="QC7" i="2"/>
  <c r="QB7" i="2"/>
  <c r="QA7" i="2"/>
  <c r="PZ7" i="2"/>
  <c r="PY7" i="2"/>
  <c r="PX7" i="2"/>
  <c r="PW7" i="2"/>
  <c r="PV7" i="2"/>
  <c r="PU7" i="2"/>
  <c r="PT7" i="2"/>
  <c r="PS7" i="2"/>
  <c r="PR7" i="2"/>
  <c r="PQ7" i="2"/>
  <c r="PP7" i="2"/>
  <c r="PO7" i="2"/>
  <c r="PN7" i="2"/>
  <c r="PM7" i="2"/>
  <c r="PL7" i="2"/>
  <c r="PK7" i="2"/>
  <c r="PJ7" i="2"/>
  <c r="PI7" i="2"/>
  <c r="PH7" i="2"/>
  <c r="PG7" i="2"/>
  <c r="PF7" i="2"/>
  <c r="PE7" i="2"/>
  <c r="PD7" i="2"/>
  <c r="PC7" i="2"/>
  <c r="PB7" i="2"/>
  <c r="PA7" i="2"/>
  <c r="OZ7" i="2"/>
  <c r="OY7" i="2"/>
  <c r="OX7" i="2"/>
  <c r="OW7" i="2"/>
  <c r="OV7" i="2"/>
  <c r="OU7" i="2"/>
  <c r="OT7" i="2"/>
  <c r="OS7" i="2"/>
  <c r="OR7" i="2"/>
  <c r="OQ7" i="2"/>
  <c r="OP7" i="2"/>
  <c r="OO7" i="2"/>
  <c r="ON7" i="2"/>
  <c r="OM7" i="2"/>
  <c r="OL7" i="2"/>
  <c r="OK7" i="2"/>
  <c r="OJ7" i="2"/>
  <c r="OI7" i="2"/>
  <c r="OH7" i="2"/>
  <c r="OG7" i="2"/>
  <c r="OF7" i="2"/>
  <c r="OE7" i="2"/>
  <c r="SV7" i="2" s="1"/>
  <c r="ST6" i="2"/>
  <c r="SS6" i="2"/>
  <c r="SR6" i="2"/>
  <c r="SQ6" i="2"/>
  <c r="SP6" i="2"/>
  <c r="SO6" i="2"/>
  <c r="SN6" i="2"/>
  <c r="SM6" i="2"/>
  <c r="SL6" i="2"/>
  <c r="SK6" i="2"/>
  <c r="SJ6" i="2"/>
  <c r="SI6" i="2"/>
  <c r="SH6" i="2"/>
  <c r="SG6" i="2"/>
  <c r="SF6" i="2"/>
  <c r="SE6" i="2"/>
  <c r="SD6" i="2"/>
  <c r="SC6" i="2"/>
  <c r="SB6" i="2"/>
  <c r="SA6" i="2"/>
  <c r="RZ6" i="2"/>
  <c r="RY6" i="2"/>
  <c r="RX6" i="2"/>
  <c r="RW6" i="2"/>
  <c r="RV6" i="2"/>
  <c r="RU6" i="2"/>
  <c r="RT6" i="2"/>
  <c r="RS6" i="2"/>
  <c r="RR6" i="2"/>
  <c r="RQ6" i="2"/>
  <c r="RP6" i="2"/>
  <c r="RO6" i="2"/>
  <c r="RN6" i="2"/>
  <c r="RM6" i="2"/>
  <c r="RL6" i="2"/>
  <c r="RK6" i="2"/>
  <c r="RJ6" i="2"/>
  <c r="RI6" i="2"/>
  <c r="RH6" i="2"/>
  <c r="RG6" i="2"/>
  <c r="RF6" i="2"/>
  <c r="RE6" i="2"/>
  <c r="RD6" i="2"/>
  <c r="RC6" i="2"/>
  <c r="RB6" i="2"/>
  <c r="RA6" i="2"/>
  <c r="QZ6" i="2"/>
  <c r="QY6" i="2"/>
  <c r="QX6" i="2"/>
  <c r="QW6" i="2"/>
  <c r="QV6" i="2"/>
  <c r="QU6" i="2"/>
  <c r="QT6" i="2"/>
  <c r="QS6" i="2"/>
  <c r="QR6" i="2"/>
  <c r="QQ6" i="2"/>
  <c r="QP6" i="2"/>
  <c r="QO6" i="2"/>
  <c r="QN6" i="2"/>
  <c r="QM6" i="2"/>
  <c r="QL6" i="2"/>
  <c r="QK6" i="2"/>
  <c r="QJ6" i="2"/>
  <c r="QI6" i="2"/>
  <c r="QH6" i="2"/>
  <c r="QG6" i="2"/>
  <c r="QF6" i="2"/>
  <c r="QE6" i="2"/>
  <c r="QD6" i="2"/>
  <c r="QC6" i="2"/>
  <c r="QB6" i="2"/>
  <c r="QA6" i="2"/>
  <c r="PZ6" i="2"/>
  <c r="PY6" i="2"/>
  <c r="PX6" i="2"/>
  <c r="PW6" i="2"/>
  <c r="PV6" i="2"/>
  <c r="PU6" i="2"/>
  <c r="PT6" i="2"/>
  <c r="PS6" i="2"/>
  <c r="PR6" i="2"/>
  <c r="PQ6" i="2"/>
  <c r="PP6" i="2"/>
  <c r="PO6" i="2"/>
  <c r="PN6" i="2"/>
  <c r="PM6" i="2"/>
  <c r="PL6" i="2"/>
  <c r="PK6" i="2"/>
  <c r="PJ6" i="2"/>
  <c r="PI6" i="2"/>
  <c r="PH6" i="2"/>
  <c r="PG6" i="2"/>
  <c r="PF6" i="2"/>
  <c r="PE6" i="2"/>
  <c r="PD6" i="2"/>
  <c r="PC6" i="2"/>
  <c r="PB6" i="2"/>
  <c r="PA6" i="2"/>
  <c r="OZ6" i="2"/>
  <c r="OY6" i="2"/>
  <c r="OX6" i="2"/>
  <c r="OW6" i="2"/>
  <c r="OV6" i="2"/>
  <c r="OU6" i="2"/>
  <c r="OT6" i="2"/>
  <c r="OS6" i="2"/>
  <c r="OR6" i="2"/>
  <c r="OQ6" i="2"/>
  <c r="OP6" i="2"/>
  <c r="OO6" i="2"/>
  <c r="ON6" i="2"/>
  <c r="OM6" i="2"/>
  <c r="OL6" i="2"/>
  <c r="OK6" i="2"/>
  <c r="OJ6" i="2"/>
  <c r="OI6" i="2"/>
  <c r="OH6" i="2"/>
  <c r="OG6" i="2"/>
  <c r="OF6" i="2"/>
  <c r="OE6" i="2"/>
  <c r="SV6" i="2" s="1"/>
  <c r="ST5" i="2"/>
  <c r="SS5" i="2"/>
  <c r="SR5" i="2"/>
  <c r="SQ5" i="2"/>
  <c r="SP5" i="2"/>
  <c r="SO5" i="2"/>
  <c r="SN5" i="2"/>
  <c r="SM5" i="2"/>
  <c r="SL5" i="2"/>
  <c r="SK5" i="2"/>
  <c r="SJ5" i="2"/>
  <c r="SI5" i="2"/>
  <c r="SH5" i="2"/>
  <c r="SG5" i="2"/>
  <c r="SF5" i="2"/>
  <c r="SE5" i="2"/>
  <c r="SD5" i="2"/>
  <c r="SC5" i="2"/>
  <c r="SB5" i="2"/>
  <c r="SA5" i="2"/>
  <c r="RZ5" i="2"/>
  <c r="RY5" i="2"/>
  <c r="RX5" i="2"/>
  <c r="RW5" i="2"/>
  <c r="RV5" i="2"/>
  <c r="RU5" i="2"/>
  <c r="RT5" i="2"/>
  <c r="RS5" i="2"/>
  <c r="RR5" i="2"/>
  <c r="RQ5" i="2"/>
  <c r="RP5" i="2"/>
  <c r="RO5" i="2"/>
  <c r="RN5" i="2"/>
  <c r="RM5" i="2"/>
  <c r="RL5" i="2"/>
  <c r="RK5" i="2"/>
  <c r="RJ5" i="2"/>
  <c r="RI5" i="2"/>
  <c r="RH5" i="2"/>
  <c r="RG5" i="2"/>
  <c r="RF5" i="2"/>
  <c r="RE5" i="2"/>
  <c r="RD5" i="2"/>
  <c r="RC5" i="2"/>
  <c r="RB5" i="2"/>
  <c r="RA5" i="2"/>
  <c r="QZ5" i="2"/>
  <c r="QY5" i="2"/>
  <c r="QX5" i="2"/>
  <c r="QW5" i="2"/>
  <c r="QV5" i="2"/>
  <c r="QU5" i="2"/>
  <c r="QT5" i="2"/>
  <c r="QS5" i="2"/>
  <c r="QR5" i="2"/>
  <c r="QQ5" i="2"/>
  <c r="QP5" i="2"/>
  <c r="QO5" i="2"/>
  <c r="QN5" i="2"/>
  <c r="QM5" i="2"/>
  <c r="QL5" i="2"/>
  <c r="QK5" i="2"/>
  <c r="QJ5" i="2"/>
  <c r="QI5" i="2"/>
  <c r="QH5" i="2"/>
  <c r="QG5" i="2"/>
  <c r="QF5" i="2"/>
  <c r="QE5" i="2"/>
  <c r="QD5" i="2"/>
  <c r="QC5" i="2"/>
  <c r="QB5" i="2"/>
  <c r="QA5" i="2"/>
  <c r="PZ5" i="2"/>
  <c r="PY5" i="2"/>
  <c r="PX5" i="2"/>
  <c r="PW5" i="2"/>
  <c r="PV5" i="2"/>
  <c r="PU5" i="2"/>
  <c r="PT5" i="2"/>
  <c r="PS5" i="2"/>
  <c r="PR5" i="2"/>
  <c r="PQ5" i="2"/>
  <c r="PP5" i="2"/>
  <c r="PO5" i="2"/>
  <c r="PN5" i="2"/>
  <c r="PM5" i="2"/>
  <c r="PL5" i="2"/>
  <c r="PK5" i="2"/>
  <c r="PJ5" i="2"/>
  <c r="PI5" i="2"/>
  <c r="PH5" i="2"/>
  <c r="PG5" i="2"/>
  <c r="PF5" i="2"/>
  <c r="PE5" i="2"/>
  <c r="PD5" i="2"/>
  <c r="PC5" i="2"/>
  <c r="PB5" i="2"/>
  <c r="PA5" i="2"/>
  <c r="OZ5" i="2"/>
  <c r="OY5" i="2"/>
  <c r="OX5" i="2"/>
  <c r="OW5" i="2"/>
  <c r="OV5" i="2"/>
  <c r="OU5" i="2"/>
  <c r="OT5" i="2"/>
  <c r="OS5" i="2"/>
  <c r="OR5" i="2"/>
  <c r="OQ5" i="2"/>
  <c r="OP5" i="2"/>
  <c r="OO5" i="2"/>
  <c r="OO48" i="2" s="1"/>
  <c r="ON5" i="2"/>
  <c r="OM5" i="2"/>
  <c r="OL5" i="2"/>
  <c r="OK5" i="2"/>
  <c r="OJ5" i="2"/>
  <c r="OI5" i="2"/>
  <c r="OH5" i="2"/>
  <c r="OG5" i="2"/>
  <c r="OF5" i="2"/>
  <c r="OE5" i="2"/>
  <c r="SV5" i="2" s="1"/>
  <c r="ST4" i="2"/>
  <c r="SS4" i="2"/>
  <c r="SR4" i="2"/>
  <c r="SQ4" i="2"/>
  <c r="SP4" i="2"/>
  <c r="SO4" i="2"/>
  <c r="SN4" i="2"/>
  <c r="SM4" i="2"/>
  <c r="SL4" i="2"/>
  <c r="SK4" i="2"/>
  <c r="SJ4" i="2"/>
  <c r="SI4" i="2"/>
  <c r="SH4" i="2"/>
  <c r="SG4" i="2"/>
  <c r="SF4" i="2"/>
  <c r="SE4" i="2"/>
  <c r="SD4" i="2"/>
  <c r="SC4" i="2"/>
  <c r="SB4" i="2"/>
  <c r="SA4" i="2"/>
  <c r="RZ4" i="2"/>
  <c r="RY4" i="2"/>
  <c r="RX4" i="2"/>
  <c r="RW4" i="2"/>
  <c r="RV4" i="2"/>
  <c r="RU4" i="2"/>
  <c r="RT4" i="2"/>
  <c r="RS4" i="2"/>
  <c r="RR4" i="2"/>
  <c r="RQ4" i="2"/>
  <c r="RP4" i="2"/>
  <c r="RO4" i="2"/>
  <c r="RN4" i="2"/>
  <c r="RM4" i="2"/>
  <c r="RL4" i="2"/>
  <c r="RK4" i="2"/>
  <c r="RJ4" i="2"/>
  <c r="RI4" i="2"/>
  <c r="RH4" i="2"/>
  <c r="RG4" i="2"/>
  <c r="RF4" i="2"/>
  <c r="RE4" i="2"/>
  <c r="RD4" i="2"/>
  <c r="RC4" i="2"/>
  <c r="RB4" i="2"/>
  <c r="RA4" i="2"/>
  <c r="QZ4" i="2"/>
  <c r="QY4" i="2"/>
  <c r="QX4" i="2"/>
  <c r="QW4" i="2"/>
  <c r="QV4" i="2"/>
  <c r="QU4" i="2"/>
  <c r="QT4" i="2"/>
  <c r="QS4" i="2"/>
  <c r="QR4" i="2"/>
  <c r="QQ4" i="2"/>
  <c r="QP4" i="2"/>
  <c r="QO4" i="2"/>
  <c r="QN4" i="2"/>
  <c r="QM4" i="2"/>
  <c r="QL4" i="2"/>
  <c r="QK4" i="2"/>
  <c r="QJ4" i="2"/>
  <c r="QI4" i="2"/>
  <c r="QH4" i="2"/>
  <c r="QG4" i="2"/>
  <c r="QF4" i="2"/>
  <c r="QE4" i="2"/>
  <c r="QD4" i="2"/>
  <c r="QC4" i="2"/>
  <c r="QB4" i="2"/>
  <c r="QA4" i="2"/>
  <c r="PZ4" i="2"/>
  <c r="PY4" i="2"/>
  <c r="PX4" i="2"/>
  <c r="PW4" i="2"/>
  <c r="PV4" i="2"/>
  <c r="PU4" i="2"/>
  <c r="PT4" i="2"/>
  <c r="PS4" i="2"/>
  <c r="PR4" i="2"/>
  <c r="PQ4" i="2"/>
  <c r="PP4" i="2"/>
  <c r="PO4" i="2"/>
  <c r="PN4" i="2"/>
  <c r="PM4" i="2"/>
  <c r="PL4" i="2"/>
  <c r="PK4" i="2"/>
  <c r="PJ4" i="2"/>
  <c r="PI4" i="2"/>
  <c r="PH4" i="2"/>
  <c r="PG4" i="2"/>
  <c r="PF4" i="2"/>
  <c r="PE4" i="2"/>
  <c r="PD4" i="2"/>
  <c r="PC4" i="2"/>
  <c r="PB4" i="2"/>
  <c r="PA4" i="2"/>
  <c r="OZ4" i="2"/>
  <c r="OY4" i="2"/>
  <c r="OX4" i="2"/>
  <c r="OW4" i="2"/>
  <c r="OV4" i="2"/>
  <c r="OU4" i="2"/>
  <c r="OT4" i="2"/>
  <c r="OS4" i="2"/>
  <c r="OR4" i="2"/>
  <c r="OQ4" i="2"/>
  <c r="OP4" i="2"/>
  <c r="OO4" i="2"/>
  <c r="ON4" i="2"/>
  <c r="OM4" i="2"/>
  <c r="OL4" i="2"/>
  <c r="OK4" i="2"/>
  <c r="OJ4" i="2"/>
  <c r="OI4" i="2"/>
  <c r="OH4" i="2"/>
  <c r="OG4" i="2"/>
  <c r="OF4" i="2"/>
  <c r="OE4" i="2"/>
  <c r="SV4" i="2" s="1"/>
  <c r="ST3" i="2"/>
  <c r="SS3" i="2"/>
  <c r="SR3" i="2"/>
  <c r="SQ3" i="2"/>
  <c r="SP3" i="2"/>
  <c r="SO3" i="2"/>
  <c r="SO48" i="2" s="1"/>
  <c r="SN3" i="2"/>
  <c r="SM3" i="2"/>
  <c r="SL3" i="2"/>
  <c r="SK3" i="2"/>
  <c r="SJ3" i="2"/>
  <c r="SI3" i="2"/>
  <c r="SH3" i="2"/>
  <c r="SG3" i="2"/>
  <c r="SG48" i="2" s="1"/>
  <c r="SF3" i="2"/>
  <c r="SE3" i="2"/>
  <c r="SD3" i="2"/>
  <c r="SC3" i="2"/>
  <c r="SB3" i="2"/>
  <c r="SA3" i="2"/>
  <c r="RZ3" i="2"/>
  <c r="RY3" i="2"/>
  <c r="RY48" i="2" s="1"/>
  <c r="RX3" i="2"/>
  <c r="RW3" i="2"/>
  <c r="RV3" i="2"/>
  <c r="RU3" i="2"/>
  <c r="RT3" i="2"/>
  <c r="RS3" i="2"/>
  <c r="RR3" i="2"/>
  <c r="RQ3" i="2"/>
  <c r="RQ48" i="2" s="1"/>
  <c r="RP3" i="2"/>
  <c r="RO3" i="2"/>
  <c r="RN3" i="2"/>
  <c r="RM3" i="2"/>
  <c r="RL3" i="2"/>
  <c r="RK3" i="2"/>
  <c r="RJ3" i="2"/>
  <c r="RI3" i="2"/>
  <c r="RI48" i="2" s="1"/>
  <c r="RH3" i="2"/>
  <c r="RG3" i="2"/>
  <c r="RF3" i="2"/>
  <c r="RE3" i="2"/>
  <c r="RD3" i="2"/>
  <c r="RC3" i="2"/>
  <c r="RB3" i="2"/>
  <c r="RA3" i="2"/>
  <c r="RA48" i="2" s="1"/>
  <c r="QZ3" i="2"/>
  <c r="QY3" i="2"/>
  <c r="QX3" i="2"/>
  <c r="QW3" i="2"/>
  <c r="QV3" i="2"/>
  <c r="QU3" i="2"/>
  <c r="QT3" i="2"/>
  <c r="QS3" i="2"/>
  <c r="QS48" i="2" s="1"/>
  <c r="QR3" i="2"/>
  <c r="QQ3" i="2"/>
  <c r="QP3" i="2"/>
  <c r="QO3" i="2"/>
  <c r="QN3" i="2"/>
  <c r="QM3" i="2"/>
  <c r="QL3" i="2"/>
  <c r="QK3" i="2"/>
  <c r="QK48" i="2" s="1"/>
  <c r="QJ3" i="2"/>
  <c r="QI3" i="2"/>
  <c r="QI48" i="2" s="1"/>
  <c r="QH3" i="2"/>
  <c r="QG3" i="2"/>
  <c r="QF3" i="2"/>
  <c r="QE3" i="2"/>
  <c r="QD3" i="2"/>
  <c r="QC3" i="2"/>
  <c r="QB3" i="2"/>
  <c r="QA3" i="2"/>
  <c r="PZ3" i="2"/>
  <c r="PY3" i="2"/>
  <c r="PX3" i="2"/>
  <c r="PW3" i="2"/>
  <c r="PV3" i="2"/>
  <c r="PU3" i="2"/>
  <c r="PT3" i="2"/>
  <c r="PS3" i="2"/>
  <c r="PR3" i="2"/>
  <c r="PQ3" i="2"/>
  <c r="PP3" i="2"/>
  <c r="PO3" i="2"/>
  <c r="PN3" i="2"/>
  <c r="PM3" i="2"/>
  <c r="PM48" i="2" s="1"/>
  <c r="PL3" i="2"/>
  <c r="PK3" i="2"/>
  <c r="PJ3" i="2"/>
  <c r="PI3" i="2"/>
  <c r="PH3" i="2"/>
  <c r="PG3" i="2"/>
  <c r="PF3" i="2"/>
  <c r="PE3" i="2"/>
  <c r="PE48" i="2" s="1"/>
  <c r="PD3" i="2"/>
  <c r="PC3" i="2"/>
  <c r="PB3" i="2"/>
  <c r="PA3" i="2"/>
  <c r="OZ3" i="2"/>
  <c r="OY3" i="2"/>
  <c r="OX3" i="2"/>
  <c r="OW3" i="2"/>
  <c r="OV3" i="2"/>
  <c r="OU3" i="2"/>
  <c r="OT3" i="2"/>
  <c r="OS3" i="2"/>
  <c r="OR3" i="2"/>
  <c r="OQ3" i="2"/>
  <c r="OP3" i="2"/>
  <c r="OO3" i="2"/>
  <c r="ON3" i="2"/>
  <c r="OM3" i="2"/>
  <c r="OL3" i="2"/>
  <c r="OK3" i="2"/>
  <c r="OJ3" i="2"/>
  <c r="OI3" i="2"/>
  <c r="OH3" i="2"/>
  <c r="OG3" i="2"/>
  <c r="OG48" i="2" s="1"/>
  <c r="OF3" i="2"/>
  <c r="OE3" i="2"/>
  <c r="SV3" i="2" s="1"/>
  <c r="ST2" i="2"/>
  <c r="SS2" i="2"/>
  <c r="SR2" i="2"/>
  <c r="SQ2" i="2"/>
  <c r="SP2" i="2"/>
  <c r="SO2" i="2"/>
  <c r="SN2" i="2"/>
  <c r="SM2" i="2"/>
  <c r="SM48" i="2" s="1"/>
  <c r="SL2" i="2"/>
  <c r="SK2" i="2"/>
  <c r="SJ2" i="2"/>
  <c r="SI2" i="2"/>
  <c r="SH2" i="2"/>
  <c r="SG2" i="2"/>
  <c r="SF2" i="2"/>
  <c r="SE2" i="2"/>
  <c r="SE48" i="2" s="1"/>
  <c r="SD2" i="2"/>
  <c r="SC2" i="2"/>
  <c r="SB2" i="2"/>
  <c r="SA2" i="2"/>
  <c r="RZ2" i="2"/>
  <c r="RY2" i="2"/>
  <c r="RX2" i="2"/>
  <c r="RW2" i="2"/>
  <c r="RW48" i="2" s="1"/>
  <c r="RV2" i="2"/>
  <c r="RU2" i="2"/>
  <c r="RT2" i="2"/>
  <c r="RS2" i="2"/>
  <c r="RR2" i="2"/>
  <c r="RQ2" i="2"/>
  <c r="RP2" i="2"/>
  <c r="RO2" i="2"/>
  <c r="RO48" i="2" s="1"/>
  <c r="RN2" i="2"/>
  <c r="RM2" i="2"/>
  <c r="RL2" i="2"/>
  <c r="RK2" i="2"/>
  <c r="RJ2" i="2"/>
  <c r="RI2" i="2"/>
  <c r="RH2" i="2"/>
  <c r="RG2" i="2"/>
  <c r="RG48" i="2" s="1"/>
  <c r="RF2" i="2"/>
  <c r="RE2" i="2"/>
  <c r="RD2" i="2"/>
  <c r="RC2" i="2"/>
  <c r="RB2" i="2"/>
  <c r="RA2" i="2"/>
  <c r="QZ2" i="2"/>
  <c r="QY2" i="2"/>
  <c r="QY48" i="2" s="1"/>
  <c r="QX2" i="2"/>
  <c r="QW2" i="2"/>
  <c r="QV2" i="2"/>
  <c r="QU2" i="2"/>
  <c r="QT2" i="2"/>
  <c r="QS2" i="2"/>
  <c r="QR2" i="2"/>
  <c r="QQ2" i="2"/>
  <c r="QQ48" i="2" s="1"/>
  <c r="QP2" i="2"/>
  <c r="QO2" i="2"/>
  <c r="QN2" i="2"/>
  <c r="QM2" i="2"/>
  <c r="QL2" i="2"/>
  <c r="QK2" i="2"/>
  <c r="QJ2" i="2"/>
  <c r="QI2" i="2"/>
  <c r="QH2" i="2"/>
  <c r="QG2" i="2"/>
  <c r="QF2" i="2"/>
  <c r="QE2" i="2"/>
  <c r="QD2" i="2"/>
  <c r="QC2" i="2"/>
  <c r="QB2" i="2"/>
  <c r="QA2" i="2"/>
  <c r="QA48" i="2" s="1"/>
  <c r="PZ2" i="2"/>
  <c r="PY2" i="2"/>
  <c r="PX2" i="2"/>
  <c r="PW2" i="2"/>
  <c r="PV2" i="2"/>
  <c r="PU2" i="2"/>
  <c r="PT2" i="2"/>
  <c r="PS2" i="2"/>
  <c r="PS48" i="2" s="1"/>
  <c r="PR2" i="2"/>
  <c r="PQ2" i="2"/>
  <c r="PP2" i="2"/>
  <c r="PO2" i="2"/>
  <c r="PN2" i="2"/>
  <c r="PM2" i="2"/>
  <c r="PL2" i="2"/>
  <c r="PK2" i="2"/>
  <c r="PK48" i="2" s="1"/>
  <c r="PJ2" i="2"/>
  <c r="PI2" i="2"/>
  <c r="PH2" i="2"/>
  <c r="PG2" i="2"/>
  <c r="PF2" i="2"/>
  <c r="PE2" i="2"/>
  <c r="PD2" i="2"/>
  <c r="PC2" i="2"/>
  <c r="PC48" i="2" s="1"/>
  <c r="PB2" i="2"/>
  <c r="PA2" i="2"/>
  <c r="OZ2" i="2"/>
  <c r="OY2" i="2"/>
  <c r="OX2" i="2"/>
  <c r="OW2" i="2"/>
  <c r="OV2" i="2"/>
  <c r="OU2" i="2"/>
  <c r="OU48" i="2" s="1"/>
  <c r="OT2" i="2"/>
  <c r="OS2" i="2"/>
  <c r="OR2" i="2"/>
  <c r="OQ2" i="2"/>
  <c r="OP2" i="2"/>
  <c r="OO2" i="2"/>
  <c r="ON2" i="2"/>
  <c r="OM2" i="2"/>
  <c r="OM48" i="2" s="1"/>
  <c r="OL2" i="2"/>
  <c r="OK2" i="2"/>
  <c r="OJ2" i="2"/>
  <c r="OI2" i="2"/>
  <c r="OH2" i="2"/>
  <c r="OG2" i="2"/>
  <c r="OF2" i="2"/>
  <c r="OE2" i="2"/>
  <c r="ST1" i="2"/>
  <c r="SS1" i="2"/>
  <c r="SR1" i="2"/>
  <c r="SQ1" i="2"/>
  <c r="SP1" i="2"/>
  <c r="SO1" i="2"/>
  <c r="SN1" i="2"/>
  <c r="SM1" i="2"/>
  <c r="SL1" i="2"/>
  <c r="SK1" i="2"/>
  <c r="SJ1" i="2"/>
  <c r="SI1" i="2"/>
  <c r="SH1" i="2"/>
  <c r="SG1" i="2"/>
  <c r="SF1" i="2"/>
  <c r="SE1" i="2"/>
  <c r="SD1" i="2"/>
  <c r="SC1" i="2"/>
  <c r="SB1" i="2"/>
  <c r="SA1" i="2"/>
  <c r="RZ1" i="2"/>
  <c r="RY1" i="2"/>
  <c r="RX1" i="2"/>
  <c r="RW1" i="2"/>
  <c r="RV1" i="2"/>
  <c r="RU1" i="2"/>
  <c r="RT1" i="2"/>
  <c r="RS1" i="2"/>
  <c r="RR1" i="2"/>
  <c r="RQ1" i="2"/>
  <c r="RP1" i="2"/>
  <c r="RO1" i="2"/>
  <c r="RN1" i="2"/>
  <c r="RM1" i="2"/>
  <c r="RL1" i="2"/>
  <c r="RK1" i="2"/>
  <c r="RJ1" i="2"/>
  <c r="RI1" i="2"/>
  <c r="RH1" i="2"/>
  <c r="RG1" i="2"/>
  <c r="RF1" i="2"/>
  <c r="RE1" i="2"/>
  <c r="RD1" i="2"/>
  <c r="RC1" i="2"/>
  <c r="RB1" i="2"/>
  <c r="RA1" i="2"/>
  <c r="QZ1" i="2"/>
  <c r="QY1" i="2"/>
  <c r="QX1" i="2"/>
  <c r="QW1" i="2"/>
  <c r="QV1" i="2"/>
  <c r="QU1" i="2"/>
  <c r="QT1" i="2"/>
  <c r="QS1" i="2"/>
  <c r="QR1" i="2"/>
  <c r="QQ1" i="2"/>
  <c r="QP1" i="2"/>
  <c r="QO1" i="2"/>
  <c r="QN1" i="2"/>
  <c r="QM1" i="2"/>
  <c r="QL1" i="2"/>
  <c r="QK1" i="2"/>
  <c r="QJ1" i="2"/>
  <c r="QI1" i="2"/>
  <c r="QH1" i="2"/>
  <c r="QG1" i="2"/>
  <c r="QF1" i="2"/>
  <c r="QE1" i="2"/>
  <c r="QD1" i="2"/>
  <c r="QC1" i="2"/>
  <c r="QB1" i="2"/>
  <c r="QA1" i="2"/>
  <c r="PZ1" i="2"/>
  <c r="PY1" i="2"/>
  <c r="PX1" i="2"/>
  <c r="PW1" i="2"/>
  <c r="PV1" i="2"/>
  <c r="PU1" i="2"/>
  <c r="PT1" i="2"/>
  <c r="PS1" i="2"/>
  <c r="PR1" i="2"/>
  <c r="PQ1" i="2"/>
  <c r="PP1" i="2"/>
  <c r="PO1" i="2"/>
  <c r="PN1" i="2"/>
  <c r="PM1" i="2"/>
  <c r="PL1" i="2"/>
  <c r="PK1" i="2"/>
  <c r="PJ1" i="2"/>
  <c r="PI1" i="2"/>
  <c r="PH1" i="2"/>
  <c r="PG1" i="2"/>
  <c r="PF1" i="2"/>
  <c r="PE1" i="2"/>
  <c r="PD1" i="2"/>
  <c r="PC1" i="2"/>
  <c r="PB1" i="2"/>
  <c r="PA1" i="2"/>
  <c r="OZ1" i="2"/>
  <c r="OY1" i="2"/>
  <c r="OX1" i="2"/>
  <c r="OW1" i="2"/>
  <c r="OV1" i="2"/>
  <c r="OU1" i="2"/>
  <c r="OT1" i="2"/>
  <c r="OS1" i="2"/>
  <c r="OR1" i="2"/>
  <c r="OQ1" i="2"/>
  <c r="OP1" i="2"/>
  <c r="OO1" i="2"/>
  <c r="ON1" i="2"/>
  <c r="OM1" i="2"/>
  <c r="OL1" i="2"/>
  <c r="OK1" i="2"/>
  <c r="OJ1" i="2"/>
  <c r="OI1" i="2"/>
  <c r="OH1" i="2"/>
  <c r="OG1" i="2"/>
  <c r="OF1" i="2"/>
  <c r="OE1" i="2"/>
  <c r="SX48" i="2"/>
  <c r="TA46" i="2"/>
  <c r="TA45" i="2"/>
  <c r="TA44" i="2"/>
  <c r="TA43" i="2"/>
  <c r="TA42" i="2"/>
  <c r="TA41" i="2"/>
  <c r="TA40" i="2"/>
  <c r="TA39" i="2"/>
  <c r="TA38" i="2"/>
  <c r="TA37" i="2"/>
  <c r="TA36" i="2"/>
  <c r="TA35" i="2"/>
  <c r="TA34" i="2"/>
  <c r="TA33" i="2"/>
  <c r="TA32" i="2"/>
  <c r="TA31" i="2"/>
  <c r="TA30" i="2"/>
  <c r="TA29" i="2"/>
  <c r="TA28" i="2"/>
  <c r="TA27" i="2"/>
  <c r="TA26" i="2"/>
  <c r="TA25" i="2"/>
  <c r="TA24" i="2"/>
  <c r="TA23" i="2"/>
  <c r="TA22" i="2"/>
  <c r="TA21" i="2"/>
  <c r="TA20" i="2"/>
  <c r="TA19" i="2"/>
  <c r="TA18" i="2"/>
  <c r="TA17" i="2"/>
  <c r="TA16" i="2"/>
  <c r="TA15" i="2"/>
  <c r="TA14" i="2"/>
  <c r="TA13" i="2"/>
  <c r="ST48" i="2"/>
  <c r="SL48" i="2"/>
  <c r="SD48" i="2"/>
  <c r="RV48" i="2"/>
  <c r="RN48" i="2"/>
  <c r="RF48" i="2"/>
  <c r="QX48" i="2"/>
  <c r="QP48" i="2"/>
  <c r="QH48" i="2"/>
  <c r="PZ48" i="2"/>
  <c r="PR48" i="2"/>
  <c r="PJ48" i="2"/>
  <c r="PB48" i="2"/>
  <c r="OT48" i="2"/>
  <c r="OL48" i="2"/>
  <c r="TB12" i="2"/>
  <c r="TA12" i="2"/>
  <c r="SZ12" i="2"/>
  <c r="TA11" i="2"/>
  <c r="TA10" i="2"/>
  <c r="TA9" i="2"/>
  <c r="TA8" i="2"/>
  <c r="TA7" i="2"/>
  <c r="TA6" i="2"/>
  <c r="TA5" i="2"/>
  <c r="TA4" i="2"/>
  <c r="TA3" i="2"/>
  <c r="TA2" i="2"/>
  <c r="SS48" i="2"/>
  <c r="SR48" i="2"/>
  <c r="SQ48" i="2"/>
  <c r="SP48" i="2"/>
  <c r="SN48" i="2"/>
  <c r="SK48" i="2"/>
  <c r="SJ48" i="2"/>
  <c r="SI48" i="2"/>
  <c r="SH48" i="2"/>
  <c r="SF48" i="2"/>
  <c r="SC48" i="2"/>
  <c r="SB48" i="2"/>
  <c r="SA48" i="2"/>
  <c r="RZ48" i="2"/>
  <c r="RX48" i="2"/>
  <c r="RU48" i="2"/>
  <c r="RT48" i="2"/>
  <c r="RS48" i="2"/>
  <c r="RR48" i="2"/>
  <c r="RP48" i="2"/>
  <c r="RM48" i="2"/>
  <c r="RL48" i="2"/>
  <c r="RK48" i="2"/>
  <c r="RJ48" i="2"/>
  <c r="RH48" i="2"/>
  <c r="RE48" i="2"/>
  <c r="RD48" i="2"/>
  <c r="RC48" i="2"/>
  <c r="RB48" i="2"/>
  <c r="QZ48" i="2"/>
  <c r="QW48" i="2"/>
  <c r="QV48" i="2"/>
  <c r="QU48" i="2"/>
  <c r="QT48" i="2"/>
  <c r="QR48" i="2"/>
  <c r="QO48" i="2"/>
  <c r="QN48" i="2"/>
  <c r="QM48" i="2"/>
  <c r="QL48" i="2"/>
  <c r="QJ48" i="2"/>
  <c r="QG48" i="2"/>
  <c r="QF48" i="2"/>
  <c r="QE48" i="2"/>
  <c r="QD48" i="2"/>
  <c r="QC48" i="2"/>
  <c r="QB48" i="2"/>
  <c r="PY48" i="2"/>
  <c r="PX48" i="2"/>
  <c r="PW48" i="2"/>
  <c r="PV48" i="2"/>
  <c r="PU48" i="2"/>
  <c r="PT48" i="2"/>
  <c r="PQ48" i="2"/>
  <c r="PP48" i="2"/>
  <c r="PO48" i="2"/>
  <c r="PN48" i="2"/>
  <c r="PL48" i="2"/>
  <c r="PI48" i="2"/>
  <c r="PH48" i="2"/>
  <c r="PG48" i="2"/>
  <c r="PF48" i="2"/>
  <c r="PD48" i="2"/>
  <c r="PA48" i="2"/>
  <c r="OZ48" i="2"/>
  <c r="OY48" i="2"/>
  <c r="OX48" i="2"/>
  <c r="OW48" i="2"/>
  <c r="OV48" i="2"/>
  <c r="OS48" i="2"/>
  <c r="OR48" i="2"/>
  <c r="OQ48" i="2"/>
  <c r="OP48" i="2"/>
  <c r="ON48" i="2"/>
  <c r="OK48" i="2"/>
  <c r="OJ48" i="2"/>
  <c r="OI48" i="2"/>
  <c r="OH48" i="2"/>
  <c r="OF48" i="2"/>
  <c r="OC46" i="2"/>
  <c r="OC45" i="2"/>
  <c r="OC44" i="2"/>
  <c r="OC43" i="2"/>
  <c r="OC42" i="2"/>
  <c r="OC41" i="2"/>
  <c r="OC40" i="2"/>
  <c r="OC39" i="2"/>
  <c r="OC38" i="2"/>
  <c r="OC37" i="2"/>
  <c r="OC36" i="2"/>
  <c r="OC35" i="2"/>
  <c r="OC34" i="2"/>
  <c r="OC33" i="2"/>
  <c r="OC32" i="2"/>
  <c r="OC31" i="2"/>
  <c r="OC30" i="2"/>
  <c r="OC29" i="2"/>
  <c r="OC28" i="2"/>
  <c r="OC27" i="2"/>
  <c r="OC26" i="2"/>
  <c r="OC25" i="2"/>
  <c r="OC24" i="2"/>
  <c r="OC23" i="2"/>
  <c r="OC22" i="2"/>
  <c r="OC21" i="2"/>
  <c r="OC20" i="2"/>
  <c r="OC19" i="2"/>
  <c r="OC18" i="2"/>
  <c r="OC17" i="2"/>
  <c r="OC16" i="2"/>
  <c r="OC15" i="2"/>
  <c r="OC14" i="2"/>
  <c r="OC13" i="2"/>
  <c r="OC12" i="2"/>
  <c r="OC11" i="2"/>
  <c r="OC10" i="2"/>
  <c r="OC9" i="2"/>
  <c r="OC8" i="2"/>
  <c r="OC7" i="2"/>
  <c r="OC6" i="2"/>
  <c r="OC5" i="2"/>
  <c r="OC4" i="2"/>
  <c r="OC3" i="2"/>
  <c r="OC2" i="2"/>
  <c r="EB2" i="2"/>
  <c r="OL2" i="5" l="1"/>
  <c r="OT2" i="5"/>
  <c r="PB2" i="5"/>
  <c r="PJ2" i="5"/>
  <c r="PR2" i="5"/>
  <c r="PZ2" i="5"/>
  <c r="QH2" i="5"/>
  <c r="QH48" i="5" s="1"/>
  <c r="QP2" i="5"/>
  <c r="QX2" i="5"/>
  <c r="RF2" i="5"/>
  <c r="RN2" i="5"/>
  <c r="RV2" i="5"/>
  <c r="SD2" i="5"/>
  <c r="SL2" i="5"/>
  <c r="ST2" i="5"/>
  <c r="OG3" i="5"/>
  <c r="OO3" i="5"/>
  <c r="OW3" i="5"/>
  <c r="PE3" i="5"/>
  <c r="PM3" i="5"/>
  <c r="PU3" i="5"/>
  <c r="QC3" i="5"/>
  <c r="QK3" i="5"/>
  <c r="QS3" i="5"/>
  <c r="RA3" i="5"/>
  <c r="RI3" i="5"/>
  <c r="RQ3" i="5"/>
  <c r="RY3" i="5"/>
  <c r="SG3" i="5"/>
  <c r="SO3" i="5"/>
  <c r="ON4" i="5"/>
  <c r="ON48" i="5" s="1"/>
  <c r="OX4" i="5"/>
  <c r="PH4" i="5"/>
  <c r="PT4" i="5"/>
  <c r="QD4" i="5"/>
  <c r="QN4" i="5"/>
  <c r="QZ4" i="5"/>
  <c r="RJ4" i="5"/>
  <c r="RT4" i="5"/>
  <c r="SF4" i="5"/>
  <c r="OE5" i="5"/>
  <c r="OR5" i="5"/>
  <c r="PE5" i="5"/>
  <c r="PQ5" i="5"/>
  <c r="QE5" i="5"/>
  <c r="QP5" i="5"/>
  <c r="RD5" i="5"/>
  <c r="RQ5" i="5"/>
  <c r="SC5" i="5"/>
  <c r="SQ5" i="5"/>
  <c r="OG6" i="5"/>
  <c r="OU6" i="5"/>
  <c r="PH6" i="5"/>
  <c r="PT6" i="5"/>
  <c r="QH6" i="5"/>
  <c r="QS6" i="5"/>
  <c r="RG6" i="5"/>
  <c r="RT6" i="5"/>
  <c r="SF6" i="5"/>
  <c r="ST6" i="5"/>
  <c r="OP8" i="5"/>
  <c r="PB8" i="5"/>
  <c r="PP8" i="5"/>
  <c r="QA8" i="5"/>
  <c r="QO8" i="5"/>
  <c r="RB8" i="5"/>
  <c r="RN8" i="5"/>
  <c r="SB8" i="5"/>
  <c r="OP12" i="5"/>
  <c r="PF12" i="5"/>
  <c r="PV12" i="5"/>
  <c r="QL12" i="5"/>
  <c r="RC12" i="5"/>
  <c r="RZ12" i="5"/>
  <c r="ST12" i="5"/>
  <c r="OH3" i="5"/>
  <c r="OP3" i="5"/>
  <c r="OX3" i="5"/>
  <c r="PF3" i="5"/>
  <c r="PN3" i="5"/>
  <c r="PV3" i="5"/>
  <c r="QD3" i="5"/>
  <c r="QL3" i="5"/>
  <c r="QT3" i="5"/>
  <c r="RB3" i="5"/>
  <c r="RJ3" i="5"/>
  <c r="RR3" i="5"/>
  <c r="RZ3" i="5"/>
  <c r="SH3" i="5"/>
  <c r="SP3" i="5"/>
  <c r="SM4" i="5"/>
  <c r="SE4" i="5"/>
  <c r="RW4" i="5"/>
  <c r="RO4" i="5"/>
  <c r="RG4" i="5"/>
  <c r="QY4" i="5"/>
  <c r="QQ4" i="5"/>
  <c r="QI4" i="5"/>
  <c r="QA4" i="5"/>
  <c r="PS4" i="5"/>
  <c r="PK4" i="5"/>
  <c r="PC4" i="5"/>
  <c r="OU4" i="5"/>
  <c r="OM4" i="5"/>
  <c r="OE4" i="5"/>
  <c r="SS4" i="5"/>
  <c r="SK4" i="5"/>
  <c r="SC4" i="5"/>
  <c r="SC48" i="5" s="1"/>
  <c r="RU4" i="5"/>
  <c r="RM4" i="5"/>
  <c r="RE4" i="5"/>
  <c r="QW4" i="5"/>
  <c r="QO4" i="5"/>
  <c r="QG4" i="5"/>
  <c r="PY4" i="5"/>
  <c r="PQ4" i="5"/>
  <c r="PQ48" i="5" s="1"/>
  <c r="PI4" i="5"/>
  <c r="PA4" i="5"/>
  <c r="OS4" i="5"/>
  <c r="OK4" i="5"/>
  <c r="OO4" i="5"/>
  <c r="OY4" i="5"/>
  <c r="PJ4" i="5"/>
  <c r="PU4" i="5"/>
  <c r="QE4" i="5"/>
  <c r="QP4" i="5"/>
  <c r="RA4" i="5"/>
  <c r="RK4" i="5"/>
  <c r="RV4" i="5"/>
  <c r="SG4" i="5"/>
  <c r="SQ4" i="5"/>
  <c r="OG5" i="5"/>
  <c r="OS5" i="5"/>
  <c r="PG5" i="5"/>
  <c r="PR5" i="5"/>
  <c r="QF5" i="5"/>
  <c r="QS5" i="5"/>
  <c r="RE5" i="5"/>
  <c r="RS5" i="5"/>
  <c r="SD5" i="5"/>
  <c r="SR5" i="5"/>
  <c r="OJ6" i="5"/>
  <c r="OV6" i="5"/>
  <c r="PJ6" i="5"/>
  <c r="PU6" i="5"/>
  <c r="QI6" i="5"/>
  <c r="QV6" i="5"/>
  <c r="RH6" i="5"/>
  <c r="RV6" i="5"/>
  <c r="SG6" i="5"/>
  <c r="SQ8" i="5"/>
  <c r="SI8" i="5"/>
  <c r="SA8" i="5"/>
  <c r="RS8" i="5"/>
  <c r="RK8" i="5"/>
  <c r="RC8" i="5"/>
  <c r="QU8" i="5"/>
  <c r="QM8" i="5"/>
  <c r="QE8" i="5"/>
  <c r="PW8" i="5"/>
  <c r="PO8" i="5"/>
  <c r="PG8" i="5"/>
  <c r="OY8" i="5"/>
  <c r="OQ8" i="5"/>
  <c r="OI8" i="5"/>
  <c r="SO8" i="5"/>
  <c r="SG8" i="5"/>
  <c r="RY8" i="5"/>
  <c r="RQ8" i="5"/>
  <c r="RI8" i="5"/>
  <c r="RA8" i="5"/>
  <c r="QS8" i="5"/>
  <c r="QK8" i="5"/>
  <c r="QC8" i="5"/>
  <c r="PU8" i="5"/>
  <c r="PM8" i="5"/>
  <c r="PE8" i="5"/>
  <c r="OW8" i="5"/>
  <c r="OO8" i="5"/>
  <c r="OG8" i="5"/>
  <c r="SN8" i="5"/>
  <c r="SF8" i="5"/>
  <c r="RX8" i="5"/>
  <c r="RP8" i="5"/>
  <c r="RH8" i="5"/>
  <c r="QZ8" i="5"/>
  <c r="QR8" i="5"/>
  <c r="QJ8" i="5"/>
  <c r="QJ48" i="5" s="1"/>
  <c r="QB8" i="5"/>
  <c r="PT8" i="5"/>
  <c r="PL8" i="5"/>
  <c r="PD8" i="5"/>
  <c r="OV8" i="5"/>
  <c r="ON8" i="5"/>
  <c r="OF8" i="5"/>
  <c r="SV8" i="5" s="1"/>
  <c r="OR8" i="5"/>
  <c r="PC8" i="5"/>
  <c r="PQ8" i="5"/>
  <c r="QD8" i="5"/>
  <c r="QP8" i="5"/>
  <c r="RD8" i="5"/>
  <c r="RO8" i="5"/>
  <c r="SC8" i="5"/>
  <c r="SP8" i="5"/>
  <c r="OQ12" i="5"/>
  <c r="PG12" i="5"/>
  <c r="PW12" i="5"/>
  <c r="QM12" i="5"/>
  <c r="RF12" i="5"/>
  <c r="SO12" i="5"/>
  <c r="SG12" i="5"/>
  <c r="RY12" i="5"/>
  <c r="RQ12" i="5"/>
  <c r="RI12" i="5"/>
  <c r="RA12" i="5"/>
  <c r="QS12" i="5"/>
  <c r="QK12" i="5"/>
  <c r="QC12" i="5"/>
  <c r="PU12" i="5"/>
  <c r="PM12" i="5"/>
  <c r="PE12" i="5"/>
  <c r="OW12" i="5"/>
  <c r="OO12" i="5"/>
  <c r="OG12" i="5"/>
  <c r="SN12" i="5"/>
  <c r="SF12" i="5"/>
  <c r="RX12" i="5"/>
  <c r="RP12" i="5"/>
  <c r="RH12" i="5"/>
  <c r="QZ12" i="5"/>
  <c r="SM12" i="5"/>
  <c r="SE12" i="5"/>
  <c r="RW12" i="5"/>
  <c r="RO12" i="5"/>
  <c r="RG12" i="5"/>
  <c r="QY12" i="5"/>
  <c r="QQ12" i="5"/>
  <c r="QI12" i="5"/>
  <c r="QA12" i="5"/>
  <c r="PS12" i="5"/>
  <c r="PK12" i="5"/>
  <c r="PC12" i="5"/>
  <c r="OU12" i="5"/>
  <c r="OM12" i="5"/>
  <c r="OE12" i="5"/>
  <c r="SS12" i="5"/>
  <c r="SK12" i="5"/>
  <c r="SC12" i="5"/>
  <c r="RU12" i="5"/>
  <c r="RM12" i="5"/>
  <c r="RE12" i="5"/>
  <c r="QW12" i="5"/>
  <c r="QO12" i="5"/>
  <c r="QG12" i="5"/>
  <c r="PY12" i="5"/>
  <c r="PQ12" i="5"/>
  <c r="PI12" i="5"/>
  <c r="PA12" i="5"/>
  <c r="OS12" i="5"/>
  <c r="OK12" i="5"/>
  <c r="SR12" i="5"/>
  <c r="SJ12" i="5"/>
  <c r="SB12" i="5"/>
  <c r="RT12" i="5"/>
  <c r="RL12" i="5"/>
  <c r="RD12" i="5"/>
  <c r="QV12" i="5"/>
  <c r="QN12" i="5"/>
  <c r="QF12" i="5"/>
  <c r="PX12" i="5"/>
  <c r="PP12" i="5"/>
  <c r="PH12" i="5"/>
  <c r="OZ12" i="5"/>
  <c r="OR12" i="5"/>
  <c r="OJ12" i="5"/>
  <c r="OT12" i="5"/>
  <c r="PZ12" i="5"/>
  <c r="RJ12" i="5"/>
  <c r="OG2" i="5"/>
  <c r="SV2" i="5" s="1"/>
  <c r="OO2" i="5"/>
  <c r="OW2" i="5"/>
  <c r="PE2" i="5"/>
  <c r="PM2" i="5"/>
  <c r="PU2" i="5"/>
  <c r="QC2" i="5"/>
  <c r="QK2" i="5"/>
  <c r="QS2" i="5"/>
  <c r="RA2" i="5"/>
  <c r="RI2" i="5"/>
  <c r="RQ2" i="5"/>
  <c r="RY2" i="5"/>
  <c r="SG2" i="5"/>
  <c r="SO2" i="5"/>
  <c r="OJ3" i="5"/>
  <c r="OR3" i="5"/>
  <c r="OZ3" i="5"/>
  <c r="PH3" i="5"/>
  <c r="PP3" i="5"/>
  <c r="PX3" i="5"/>
  <c r="QF3" i="5"/>
  <c r="QN3" i="5"/>
  <c r="QV3" i="5"/>
  <c r="RD3" i="5"/>
  <c r="RL3" i="5"/>
  <c r="RT3" i="5"/>
  <c r="SB3" i="5"/>
  <c r="SJ3" i="5"/>
  <c r="SR3" i="5"/>
  <c r="SR48" i="5" s="1"/>
  <c r="OG4" i="5"/>
  <c r="OQ4" i="5"/>
  <c r="PB4" i="5"/>
  <c r="PM4" i="5"/>
  <c r="PW4" i="5"/>
  <c r="QH4" i="5"/>
  <c r="QS4" i="5"/>
  <c r="RC4" i="5"/>
  <c r="RC48" i="5" s="1"/>
  <c r="RN4" i="5"/>
  <c r="RY4" i="5"/>
  <c r="SI4" i="5"/>
  <c r="ST4" i="5"/>
  <c r="OJ5" i="5"/>
  <c r="OW5" i="5"/>
  <c r="PI5" i="5"/>
  <c r="PW5" i="5"/>
  <c r="PW48" i="5" s="1"/>
  <c r="QH5" i="5"/>
  <c r="QV5" i="5"/>
  <c r="RI5" i="5"/>
  <c r="RU5" i="5"/>
  <c r="SI5" i="5"/>
  <c r="ST5" i="5"/>
  <c r="OM6" i="5"/>
  <c r="OZ6" i="5"/>
  <c r="PL6" i="5"/>
  <c r="PZ6" i="5"/>
  <c r="QK6" i="5"/>
  <c r="QY6" i="5"/>
  <c r="RL6" i="5"/>
  <c r="RX6" i="5"/>
  <c r="SL6" i="5"/>
  <c r="OH8" i="5"/>
  <c r="OT8" i="5"/>
  <c r="PH8" i="5"/>
  <c r="PS8" i="5"/>
  <c r="QG8" i="5"/>
  <c r="QT8" i="5"/>
  <c r="RF8" i="5"/>
  <c r="RT8" i="5"/>
  <c r="SE8" i="5"/>
  <c r="SS8" i="5"/>
  <c r="OF12" i="5"/>
  <c r="OV12" i="5"/>
  <c r="PL12" i="5"/>
  <c r="QB12" i="5"/>
  <c r="QR12" i="5"/>
  <c r="RK12" i="5"/>
  <c r="SH12" i="5"/>
  <c r="PJ12" i="5"/>
  <c r="QP12" i="5"/>
  <c r="SD12" i="5"/>
  <c r="OH2" i="5"/>
  <c r="OP2" i="5"/>
  <c r="OX2" i="5"/>
  <c r="PF2" i="5"/>
  <c r="PN2" i="5"/>
  <c r="PV2" i="5"/>
  <c r="QD2" i="5"/>
  <c r="QL2" i="5"/>
  <c r="QT2" i="5"/>
  <c r="RB2" i="5"/>
  <c r="RJ2" i="5"/>
  <c r="RR2" i="5"/>
  <c r="RZ2" i="5"/>
  <c r="SH2" i="5"/>
  <c r="SP2" i="5"/>
  <c r="OK3" i="5"/>
  <c r="OS3" i="5"/>
  <c r="PA3" i="5"/>
  <c r="PI3" i="5"/>
  <c r="PI48" i="5" s="1"/>
  <c r="PQ3" i="5"/>
  <c r="PY3" i="5"/>
  <c r="QG3" i="5"/>
  <c r="QO3" i="5"/>
  <c r="QW3" i="5"/>
  <c r="RE3" i="5"/>
  <c r="RM3" i="5"/>
  <c r="RU3" i="5"/>
  <c r="RU48" i="5" s="1"/>
  <c r="SC3" i="5"/>
  <c r="SK3" i="5"/>
  <c r="SS3" i="5"/>
  <c r="OH4" i="5"/>
  <c r="OR4" i="5"/>
  <c r="PD4" i="5"/>
  <c r="PN4" i="5"/>
  <c r="PX4" i="5"/>
  <c r="QJ4" i="5"/>
  <c r="QT4" i="5"/>
  <c r="RD4" i="5"/>
  <c r="RP4" i="5"/>
  <c r="RZ4" i="5"/>
  <c r="SJ4" i="5"/>
  <c r="OK5" i="5"/>
  <c r="OY5" i="5"/>
  <c r="OY48" i="5" s="1"/>
  <c r="PJ5" i="5"/>
  <c r="PX5" i="5"/>
  <c r="QK5" i="5"/>
  <c r="QW5" i="5"/>
  <c r="RK5" i="5"/>
  <c r="RV5" i="5"/>
  <c r="SJ5" i="5"/>
  <c r="ON6" i="5"/>
  <c r="PB6" i="5"/>
  <c r="PM6" i="5"/>
  <c r="QA6" i="5"/>
  <c r="QN6" i="5"/>
  <c r="QZ6" i="5"/>
  <c r="RN6" i="5"/>
  <c r="RY6" i="5"/>
  <c r="OJ8" i="5"/>
  <c r="OU8" i="5"/>
  <c r="PI8" i="5"/>
  <c r="PV8" i="5"/>
  <c r="QH8" i="5"/>
  <c r="QV8" i="5"/>
  <c r="RG8" i="5"/>
  <c r="RU8" i="5"/>
  <c r="SH8" i="5"/>
  <c r="ST8" i="5"/>
  <c r="OH12" i="5"/>
  <c r="OX12" i="5"/>
  <c r="PN12" i="5"/>
  <c r="QD12" i="5"/>
  <c r="QT12" i="5"/>
  <c r="RN12" i="5"/>
  <c r="SI12" i="5"/>
  <c r="OL3" i="5"/>
  <c r="OT3" i="5"/>
  <c r="PB3" i="5"/>
  <c r="PJ3" i="5"/>
  <c r="PR3" i="5"/>
  <c r="PZ3" i="5"/>
  <c r="QH3" i="5"/>
  <c r="QP3" i="5"/>
  <c r="QX3" i="5"/>
  <c r="RF3" i="5"/>
  <c r="RN3" i="5"/>
  <c r="RV3" i="5"/>
  <c r="SD3" i="5"/>
  <c r="SL3" i="5"/>
  <c r="ST3" i="5"/>
  <c r="SS6" i="5"/>
  <c r="SK6" i="5"/>
  <c r="SC6" i="5"/>
  <c r="RU6" i="5"/>
  <c r="RM6" i="5"/>
  <c r="RE6" i="5"/>
  <c r="QW6" i="5"/>
  <c r="QW48" i="5" s="1"/>
  <c r="QO6" i="5"/>
  <c r="QG6" i="5"/>
  <c r="PY6" i="5"/>
  <c r="PQ6" i="5"/>
  <c r="PI6" i="5"/>
  <c r="PA6" i="5"/>
  <c r="OS6" i="5"/>
  <c r="OK6" i="5"/>
  <c r="OK48" i="5" s="1"/>
  <c r="SQ6" i="5"/>
  <c r="SQ48" i="5" s="1"/>
  <c r="SI6" i="5"/>
  <c r="SA6" i="5"/>
  <c r="RS6" i="5"/>
  <c r="RS48" i="5" s="1"/>
  <c r="RK6" i="5"/>
  <c r="RC6" i="5"/>
  <c r="QU6" i="5"/>
  <c r="QM6" i="5"/>
  <c r="QM48" i="5" s="1"/>
  <c r="QE6" i="5"/>
  <c r="QE48" i="5" s="1"/>
  <c r="PW6" i="5"/>
  <c r="PO6" i="5"/>
  <c r="PG6" i="5"/>
  <c r="PG48" i="5" s="1"/>
  <c r="OY6" i="5"/>
  <c r="OQ6" i="5"/>
  <c r="OI6" i="5"/>
  <c r="OI48" i="5" s="1"/>
  <c r="SP6" i="5"/>
  <c r="SH6" i="5"/>
  <c r="RZ6" i="5"/>
  <c r="RR6" i="5"/>
  <c r="RJ6" i="5"/>
  <c r="RB6" i="5"/>
  <c r="QT6" i="5"/>
  <c r="QL6" i="5"/>
  <c r="QD6" i="5"/>
  <c r="PV6" i="5"/>
  <c r="PN6" i="5"/>
  <c r="PF6" i="5"/>
  <c r="OX6" i="5"/>
  <c r="OP6" i="5"/>
  <c r="OH6" i="5"/>
  <c r="OO6" i="5"/>
  <c r="PC6" i="5"/>
  <c r="PP6" i="5"/>
  <c r="QB6" i="5"/>
  <c r="QP6" i="5"/>
  <c r="RA6" i="5"/>
  <c r="RO6" i="5"/>
  <c r="SB6" i="5"/>
  <c r="SN6" i="5"/>
  <c r="OI12" i="5"/>
  <c r="OY12" i="5"/>
  <c r="PO12" i="5"/>
  <c r="QE12" i="5"/>
  <c r="QU12" i="5"/>
  <c r="QU48" i="5" s="1"/>
  <c r="RR12" i="5"/>
  <c r="SL12" i="5"/>
  <c r="OJ2" i="5"/>
  <c r="OR2" i="5"/>
  <c r="OZ2" i="5"/>
  <c r="PH2" i="5"/>
  <c r="PP2" i="5"/>
  <c r="PX2" i="5"/>
  <c r="QF2" i="5"/>
  <c r="QN2" i="5"/>
  <c r="QV2" i="5"/>
  <c r="RD2" i="5"/>
  <c r="RL2" i="5"/>
  <c r="RT2" i="5"/>
  <c r="SB2" i="5"/>
  <c r="SJ2" i="5"/>
  <c r="OE3" i="5"/>
  <c r="OM3" i="5"/>
  <c r="OM48" i="5" s="1"/>
  <c r="OU3" i="5"/>
  <c r="OU48" i="5" s="1"/>
  <c r="PC3" i="5"/>
  <c r="PC48" i="5" s="1"/>
  <c r="PK3" i="5"/>
  <c r="PK48" i="5" s="1"/>
  <c r="PS3" i="5"/>
  <c r="PS48" i="5" s="1"/>
  <c r="QA3" i="5"/>
  <c r="QA48" i="5" s="1"/>
  <c r="QI3" i="5"/>
  <c r="QI48" i="5" s="1"/>
  <c r="QQ3" i="5"/>
  <c r="QY3" i="5"/>
  <c r="QY48" i="5" s="1"/>
  <c r="RG3" i="5"/>
  <c r="RG48" i="5" s="1"/>
  <c r="RO3" i="5"/>
  <c r="RO48" i="5" s="1"/>
  <c r="RW3" i="5"/>
  <c r="RW48" i="5" s="1"/>
  <c r="SE3" i="5"/>
  <c r="SE48" i="5" s="1"/>
  <c r="SM3" i="5"/>
  <c r="SM48" i="5" s="1"/>
  <c r="OJ4" i="5"/>
  <c r="OV4" i="5"/>
  <c r="PF4" i="5"/>
  <c r="PP4" i="5"/>
  <c r="QB4" i="5"/>
  <c r="QL4" i="5"/>
  <c r="QV4" i="5"/>
  <c r="RH4" i="5"/>
  <c r="RR4" i="5"/>
  <c r="SB4" i="5"/>
  <c r="SN4" i="5"/>
  <c r="SN48" i="5" s="1"/>
  <c r="OO5" i="5"/>
  <c r="PA5" i="5"/>
  <c r="PO5" i="5"/>
  <c r="PZ5" i="5"/>
  <c r="QN5" i="5"/>
  <c r="RA5" i="5"/>
  <c r="RM5" i="5"/>
  <c r="SA5" i="5"/>
  <c r="SA48" i="5" s="1"/>
  <c r="OE6" i="5"/>
  <c r="OR6" i="5"/>
  <c r="PD6" i="5"/>
  <c r="PR6" i="5"/>
  <c r="QC6" i="5"/>
  <c r="QQ6" i="5"/>
  <c r="RD6" i="5"/>
  <c r="RP6" i="5"/>
  <c r="SD6" i="5"/>
  <c r="SO6" i="5"/>
  <c r="OL8" i="5"/>
  <c r="OZ8" i="5"/>
  <c r="PK8" i="5"/>
  <c r="PY8" i="5"/>
  <c r="PY48" i="5" s="1"/>
  <c r="QL8" i="5"/>
  <c r="QX8" i="5"/>
  <c r="RL8" i="5"/>
  <c r="RW8" i="5"/>
  <c r="SK8" i="5"/>
  <c r="SK48" i="5" s="1"/>
  <c r="OL12" i="5"/>
  <c r="PB12" i="5"/>
  <c r="PR12" i="5"/>
  <c r="QH12" i="5"/>
  <c r="QX12" i="5"/>
  <c r="RS12" i="5"/>
  <c r="SP12" i="5"/>
  <c r="OF3" i="5"/>
  <c r="OF48" i="5" s="1"/>
  <c r="ON3" i="5"/>
  <c r="OV3" i="5"/>
  <c r="OV48" i="5" s="1"/>
  <c r="PD3" i="5"/>
  <c r="PD48" i="5" s="1"/>
  <c r="PL3" i="5"/>
  <c r="PL48" i="5" s="1"/>
  <c r="PT3" i="5"/>
  <c r="PT48" i="5" s="1"/>
  <c r="QB3" i="5"/>
  <c r="QB48" i="5" s="1"/>
  <c r="QJ3" i="5"/>
  <c r="QR3" i="5"/>
  <c r="QR48" i="5" s="1"/>
  <c r="QZ3" i="5"/>
  <c r="QZ48" i="5" s="1"/>
  <c r="RH3" i="5"/>
  <c r="RH48" i="5" s="1"/>
  <c r="RP3" i="5"/>
  <c r="RP48" i="5" s="1"/>
  <c r="RX3" i="5"/>
  <c r="SF3" i="5"/>
  <c r="SF48" i="5" s="1"/>
  <c r="SP5" i="5"/>
  <c r="SH5" i="5"/>
  <c r="RZ5" i="5"/>
  <c r="RR5" i="5"/>
  <c r="RJ5" i="5"/>
  <c r="RB5" i="5"/>
  <c r="QT5" i="5"/>
  <c r="QL5" i="5"/>
  <c r="QD5" i="5"/>
  <c r="PV5" i="5"/>
  <c r="PN5" i="5"/>
  <c r="PF5" i="5"/>
  <c r="OX5" i="5"/>
  <c r="OP5" i="5"/>
  <c r="OH5" i="5"/>
  <c r="SN5" i="5"/>
  <c r="SF5" i="5"/>
  <c r="RX5" i="5"/>
  <c r="RP5" i="5"/>
  <c r="RH5" i="5"/>
  <c r="QZ5" i="5"/>
  <c r="QR5" i="5"/>
  <c r="QJ5" i="5"/>
  <c r="QB5" i="5"/>
  <c r="PT5" i="5"/>
  <c r="PL5" i="5"/>
  <c r="PD5" i="5"/>
  <c r="OV5" i="5"/>
  <c r="ON5" i="5"/>
  <c r="OF5" i="5"/>
  <c r="SM5" i="5"/>
  <c r="SE5" i="5"/>
  <c r="RW5" i="5"/>
  <c r="RO5" i="5"/>
  <c r="RG5" i="5"/>
  <c r="QY5" i="5"/>
  <c r="QQ5" i="5"/>
  <c r="QQ48" i="5" s="1"/>
  <c r="QI5" i="5"/>
  <c r="QA5" i="5"/>
  <c r="PS5" i="5"/>
  <c r="PK5" i="5"/>
  <c r="PC5" i="5"/>
  <c r="OU5" i="5"/>
  <c r="OM5" i="5"/>
  <c r="OQ5" i="5"/>
  <c r="OQ48" i="5" s="1"/>
  <c r="PB5" i="5"/>
  <c r="PP5" i="5"/>
  <c r="QC5" i="5"/>
  <c r="QO5" i="5"/>
  <c r="QO48" i="5" s="1"/>
  <c r="RC5" i="5"/>
  <c r="RN5" i="5"/>
  <c r="SB5" i="5"/>
  <c r="SO5" i="5"/>
  <c r="OF6" i="5"/>
  <c r="OT6" i="5"/>
  <c r="PE6" i="5"/>
  <c r="PS6" i="5"/>
  <c r="QF6" i="5"/>
  <c r="QR6" i="5"/>
  <c r="RF6" i="5"/>
  <c r="RQ6" i="5"/>
  <c r="SE6" i="5"/>
  <c r="SR6" i="5"/>
  <c r="ON12" i="5"/>
  <c r="PD12" i="5"/>
  <c r="PT12" i="5"/>
  <c r="QJ12" i="5"/>
  <c r="RB12" i="5"/>
  <c r="RV12" i="5"/>
  <c r="SQ12" i="5"/>
  <c r="SS7" i="5"/>
  <c r="SS48" i="5" s="1"/>
  <c r="RS9" i="5"/>
  <c r="SA9" i="5"/>
  <c r="SI9" i="5"/>
  <c r="SI48" i="5" s="1"/>
  <c r="SQ9" i="5"/>
  <c r="OL10" i="5"/>
  <c r="OT10" i="5"/>
  <c r="PB10" i="5"/>
  <c r="PJ10" i="5"/>
  <c r="PR10" i="5"/>
  <c r="PZ10" i="5"/>
  <c r="QH10" i="5"/>
  <c r="QP10" i="5"/>
  <c r="QX10" i="5"/>
  <c r="RF10" i="5"/>
  <c r="RN10" i="5"/>
  <c r="RV10" i="5"/>
  <c r="SD10" i="5"/>
  <c r="SL10" i="5"/>
  <c r="ST10" i="5"/>
  <c r="OG11" i="5"/>
  <c r="OO11" i="5"/>
  <c r="OW11" i="5"/>
  <c r="PE11" i="5"/>
  <c r="PM11" i="5"/>
  <c r="PU11" i="5"/>
  <c r="QC11" i="5"/>
  <c r="QK11" i="5"/>
  <c r="QS11" i="5"/>
  <c r="RA11" i="5"/>
  <c r="RI11" i="5"/>
  <c r="RQ11" i="5"/>
  <c r="RY11" i="5"/>
  <c r="SG11" i="5"/>
  <c r="SO11" i="5"/>
  <c r="OF13" i="5"/>
  <c r="SV13" i="5" s="1"/>
  <c r="ON13" i="5"/>
  <c r="OV13" i="5"/>
  <c r="PD13" i="5"/>
  <c r="PL13" i="5"/>
  <c r="PT13" i="5"/>
  <c r="QD13" i="5"/>
  <c r="QM13" i="5"/>
  <c r="QV13" i="5"/>
  <c r="RE13" i="5"/>
  <c r="RO13" i="5"/>
  <c r="RZ13" i="5"/>
  <c r="SJ13" i="5"/>
  <c r="OI14" i="5"/>
  <c r="OT14" i="5"/>
  <c r="PD14" i="5"/>
  <c r="PO14" i="5"/>
  <c r="QA14" i="5"/>
  <c r="QO14" i="5"/>
  <c r="QZ14" i="5"/>
  <c r="RN14" i="5"/>
  <c r="SA14" i="5"/>
  <c r="SM14" i="5"/>
  <c r="OE17" i="5"/>
  <c r="PB17" i="5"/>
  <c r="PT17" i="5"/>
  <c r="QQ17" i="5"/>
  <c r="RN17" i="5"/>
  <c r="SF17" i="5"/>
  <c r="OL7" i="5"/>
  <c r="OT7" i="5"/>
  <c r="PB7" i="5"/>
  <c r="PJ7" i="5"/>
  <c r="PR7" i="5"/>
  <c r="PZ7" i="5"/>
  <c r="QH7" i="5"/>
  <c r="QP7" i="5"/>
  <c r="QX7" i="5"/>
  <c r="RF7" i="5"/>
  <c r="RN7" i="5"/>
  <c r="RV7" i="5"/>
  <c r="SD7" i="5"/>
  <c r="SL7" i="5"/>
  <c r="ST7" i="5"/>
  <c r="OJ9" i="5"/>
  <c r="SV9" i="5" s="1"/>
  <c r="OR9" i="5"/>
  <c r="OZ9" i="5"/>
  <c r="PH9" i="5"/>
  <c r="PP9" i="5"/>
  <c r="PX9" i="5"/>
  <c r="QF9" i="5"/>
  <c r="QN9" i="5"/>
  <c r="QV9" i="5"/>
  <c r="RD9" i="5"/>
  <c r="RL9" i="5"/>
  <c r="RT9" i="5"/>
  <c r="SB9" i="5"/>
  <c r="SJ9" i="5"/>
  <c r="SR9" i="5"/>
  <c r="OE10" i="5"/>
  <c r="OE48" i="5" s="1"/>
  <c r="OM10" i="5"/>
  <c r="OU10" i="5"/>
  <c r="PC10" i="5"/>
  <c r="PK10" i="5"/>
  <c r="PS10" i="5"/>
  <c r="QA10" i="5"/>
  <c r="QI10" i="5"/>
  <c r="QQ10" i="5"/>
  <c r="QY10" i="5"/>
  <c r="RG10" i="5"/>
  <c r="RO10" i="5"/>
  <c r="RW10" i="5"/>
  <c r="SE10" i="5"/>
  <c r="SM10" i="5"/>
  <c r="OH11" i="5"/>
  <c r="OP11" i="5"/>
  <c r="OX11" i="5"/>
  <c r="PF11" i="5"/>
  <c r="PN11" i="5"/>
  <c r="PV11" i="5"/>
  <c r="QD11" i="5"/>
  <c r="QL11" i="5"/>
  <c r="QT11" i="5"/>
  <c r="RB11" i="5"/>
  <c r="RJ11" i="5"/>
  <c r="RR11" i="5"/>
  <c r="RZ11" i="5"/>
  <c r="SH11" i="5"/>
  <c r="SP11" i="5"/>
  <c r="OG13" i="5"/>
  <c r="OO13" i="5"/>
  <c r="OW13" i="5"/>
  <c r="PE13" i="5"/>
  <c r="PM13" i="5"/>
  <c r="PV13" i="5"/>
  <c r="QE13" i="5"/>
  <c r="QN13" i="5"/>
  <c r="QW13" i="5"/>
  <c r="RF13" i="5"/>
  <c r="RP13" i="5"/>
  <c r="SA13" i="5"/>
  <c r="SK13" i="5"/>
  <c r="OK14" i="5"/>
  <c r="OU14" i="5"/>
  <c r="PF14" i="5"/>
  <c r="PQ14" i="5"/>
  <c r="QB14" i="5"/>
  <c r="QP14" i="5"/>
  <c r="RC14" i="5"/>
  <c r="RO14" i="5"/>
  <c r="SC14" i="5"/>
  <c r="SN14" i="5"/>
  <c r="OF17" i="5"/>
  <c r="PC17" i="5"/>
  <c r="PZ17" i="5"/>
  <c r="QR17" i="5"/>
  <c r="RO17" i="5"/>
  <c r="SL17" i="5"/>
  <c r="OF7" i="5"/>
  <c r="SV7" i="5" s="1"/>
  <c r="ON7" i="5"/>
  <c r="OV7" i="5"/>
  <c r="PD7" i="5"/>
  <c r="PL7" i="5"/>
  <c r="PT7" i="5"/>
  <c r="QB7" i="5"/>
  <c r="QJ7" i="5"/>
  <c r="QR7" i="5"/>
  <c r="QZ7" i="5"/>
  <c r="RH7" i="5"/>
  <c r="RP7" i="5"/>
  <c r="RX7" i="5"/>
  <c r="RX48" i="5" s="1"/>
  <c r="SF7" i="5"/>
  <c r="OL9" i="5"/>
  <c r="OT9" i="5"/>
  <c r="PB9" i="5"/>
  <c r="PJ9" i="5"/>
  <c r="PR9" i="5"/>
  <c r="PZ9" i="5"/>
  <c r="QH9" i="5"/>
  <c r="QP9" i="5"/>
  <c r="QX9" i="5"/>
  <c r="RF9" i="5"/>
  <c r="RN9" i="5"/>
  <c r="RV9" i="5"/>
  <c r="SD9" i="5"/>
  <c r="SL9" i="5"/>
  <c r="OG10" i="5"/>
  <c r="OO10" i="5"/>
  <c r="OW10" i="5"/>
  <c r="PE10" i="5"/>
  <c r="PM10" i="5"/>
  <c r="PU10" i="5"/>
  <c r="QC10" i="5"/>
  <c r="QK10" i="5"/>
  <c r="QS10" i="5"/>
  <c r="RA10" i="5"/>
  <c r="RI10" i="5"/>
  <c r="RQ10" i="5"/>
  <c r="RY10" i="5"/>
  <c r="SG10" i="5"/>
  <c r="OJ11" i="5"/>
  <c r="OR11" i="5"/>
  <c r="OZ11" i="5"/>
  <c r="PH11" i="5"/>
  <c r="PP11" i="5"/>
  <c r="PX11" i="5"/>
  <c r="QF11" i="5"/>
  <c r="QN11" i="5"/>
  <c r="QV11" i="5"/>
  <c r="RD11" i="5"/>
  <c r="RL11" i="5"/>
  <c r="RT11" i="5"/>
  <c r="SB11" i="5"/>
  <c r="SJ11" i="5"/>
  <c r="SR11" i="5"/>
  <c r="OI13" i="5"/>
  <c r="OQ13" i="5"/>
  <c r="OY13" i="5"/>
  <c r="PG13" i="5"/>
  <c r="PO13" i="5"/>
  <c r="PX13" i="5"/>
  <c r="QG13" i="5"/>
  <c r="QG48" i="5" s="1"/>
  <c r="QP13" i="5"/>
  <c r="QY13" i="5"/>
  <c r="RH13" i="5"/>
  <c r="RS13" i="5"/>
  <c r="SC13" i="5"/>
  <c r="SN13" i="5"/>
  <c r="OM14" i="5"/>
  <c r="OX14" i="5"/>
  <c r="PI14" i="5"/>
  <c r="PS14" i="5"/>
  <c r="QG14" i="5"/>
  <c r="QR14" i="5"/>
  <c r="RF14" i="5"/>
  <c r="RS14" i="5"/>
  <c r="SE14" i="5"/>
  <c r="OM17" i="5"/>
  <c r="PJ17" i="5"/>
  <c r="QB17" i="5"/>
  <c r="QY17" i="5"/>
  <c r="RV17" i="5"/>
  <c r="SN17" i="5"/>
  <c r="OJ13" i="5"/>
  <c r="OR13" i="5"/>
  <c r="OZ13" i="5"/>
  <c r="PH13" i="5"/>
  <c r="PP13" i="5"/>
  <c r="PY13" i="5"/>
  <c r="QH13" i="5"/>
  <c r="QQ13" i="5"/>
  <c r="QZ13" i="5"/>
  <c r="RJ13" i="5"/>
  <c r="RT13" i="5"/>
  <c r="SE13" i="5"/>
  <c r="SP13" i="5"/>
  <c r="SR14" i="5"/>
  <c r="SJ14" i="5"/>
  <c r="SB14" i="5"/>
  <c r="RT14" i="5"/>
  <c r="RL14" i="5"/>
  <c r="RD14" i="5"/>
  <c r="QV14" i="5"/>
  <c r="QN14" i="5"/>
  <c r="QF14" i="5"/>
  <c r="PX14" i="5"/>
  <c r="PP14" i="5"/>
  <c r="PH14" i="5"/>
  <c r="OZ14" i="5"/>
  <c r="OR14" i="5"/>
  <c r="OJ14" i="5"/>
  <c r="SP14" i="5"/>
  <c r="SH14" i="5"/>
  <c r="RZ14" i="5"/>
  <c r="RR14" i="5"/>
  <c r="RJ14" i="5"/>
  <c r="RB14" i="5"/>
  <c r="QT14" i="5"/>
  <c r="QL14" i="5"/>
  <c r="QD14" i="5"/>
  <c r="PV14" i="5"/>
  <c r="SO14" i="5"/>
  <c r="SG14" i="5"/>
  <c r="RY14" i="5"/>
  <c r="RQ14" i="5"/>
  <c r="RI14" i="5"/>
  <c r="RA14" i="5"/>
  <c r="QS14" i="5"/>
  <c r="QK14" i="5"/>
  <c r="QC14" i="5"/>
  <c r="PU14" i="5"/>
  <c r="PM14" i="5"/>
  <c r="PE14" i="5"/>
  <c r="OW14" i="5"/>
  <c r="OO14" i="5"/>
  <c r="OG14" i="5"/>
  <c r="ON14" i="5"/>
  <c r="OY14" i="5"/>
  <c r="PJ14" i="5"/>
  <c r="PT14" i="5"/>
  <c r="QH14" i="5"/>
  <c r="QU14" i="5"/>
  <c r="RG14" i="5"/>
  <c r="RU14" i="5"/>
  <c r="SF14" i="5"/>
  <c r="ST14" i="5"/>
  <c r="ON17" i="5"/>
  <c r="PK17" i="5"/>
  <c r="QH17" i="5"/>
  <c r="QZ17" i="5"/>
  <c r="RW17" i="5"/>
  <c r="ST17" i="5"/>
  <c r="OL11" i="5"/>
  <c r="OT11" i="5"/>
  <c r="PB11" i="5"/>
  <c r="PJ11" i="5"/>
  <c r="PR11" i="5"/>
  <c r="PZ11" i="5"/>
  <c r="QH11" i="5"/>
  <c r="QP11" i="5"/>
  <c r="QX11" i="5"/>
  <c r="RF11" i="5"/>
  <c r="RN11" i="5"/>
  <c r="RV11" i="5"/>
  <c r="SD11" i="5"/>
  <c r="SL11" i="5"/>
  <c r="OK13" i="5"/>
  <c r="OS13" i="5"/>
  <c r="PA13" i="5"/>
  <c r="PA48" i="5" s="1"/>
  <c r="PI13" i="5"/>
  <c r="PQ13" i="5"/>
  <c r="PZ13" i="5"/>
  <c r="QI13" i="5"/>
  <c r="QR13" i="5"/>
  <c r="RB13" i="5"/>
  <c r="RK13" i="5"/>
  <c r="RK48" i="5" s="1"/>
  <c r="RU13" i="5"/>
  <c r="SF13" i="5"/>
  <c r="OE14" i="5"/>
  <c r="OP14" i="5"/>
  <c r="PA14" i="5"/>
  <c r="PK14" i="5"/>
  <c r="PW14" i="5"/>
  <c r="QI14" i="5"/>
  <c r="QW14" i="5"/>
  <c r="RH14" i="5"/>
  <c r="RV14" i="5"/>
  <c r="SI14" i="5"/>
  <c r="OT17" i="5"/>
  <c r="PL17" i="5"/>
  <c r="QI17" i="5"/>
  <c r="RF17" i="5"/>
  <c r="RX17" i="5"/>
  <c r="SO13" i="5"/>
  <c r="SG13" i="5"/>
  <c r="RY13" i="5"/>
  <c r="RQ13" i="5"/>
  <c r="RI13" i="5"/>
  <c r="RA13" i="5"/>
  <c r="QS13" i="5"/>
  <c r="QK13" i="5"/>
  <c r="QC13" i="5"/>
  <c r="PU13" i="5"/>
  <c r="ST13" i="5"/>
  <c r="SL13" i="5"/>
  <c r="SD13" i="5"/>
  <c r="RV13" i="5"/>
  <c r="RN13" i="5"/>
  <c r="OL13" i="5"/>
  <c r="OT13" i="5"/>
  <c r="PB13" i="5"/>
  <c r="PJ13" i="5"/>
  <c r="PR13" i="5"/>
  <c r="QA13" i="5"/>
  <c r="QJ13" i="5"/>
  <c r="QT13" i="5"/>
  <c r="RC13" i="5"/>
  <c r="RL13" i="5"/>
  <c r="RW13" i="5"/>
  <c r="SH13" i="5"/>
  <c r="SR13" i="5"/>
  <c r="OF14" i="5"/>
  <c r="OQ14" i="5"/>
  <c r="PB14" i="5"/>
  <c r="PL14" i="5"/>
  <c r="PY14" i="5"/>
  <c r="QJ14" i="5"/>
  <c r="QX14" i="5"/>
  <c r="RK14" i="5"/>
  <c r="RW14" i="5"/>
  <c r="SK14" i="5"/>
  <c r="OU17" i="5"/>
  <c r="PR17" i="5"/>
  <c r="QJ17" i="5"/>
  <c r="RG17" i="5"/>
  <c r="SS17" i="5"/>
  <c r="SK17" i="5"/>
  <c r="SC17" i="5"/>
  <c r="RU17" i="5"/>
  <c r="RM17" i="5"/>
  <c r="RE17" i="5"/>
  <c r="QW17" i="5"/>
  <c r="QO17" i="5"/>
  <c r="QG17" i="5"/>
  <c r="PY17" i="5"/>
  <c r="PQ17" i="5"/>
  <c r="PI17" i="5"/>
  <c r="PA17" i="5"/>
  <c r="OS17" i="5"/>
  <c r="OK17" i="5"/>
  <c r="SR17" i="5"/>
  <c r="SJ17" i="5"/>
  <c r="SB17" i="5"/>
  <c r="RT17" i="5"/>
  <c r="RL17" i="5"/>
  <c r="RD17" i="5"/>
  <c r="QV17" i="5"/>
  <c r="QN17" i="5"/>
  <c r="QF17" i="5"/>
  <c r="PX17" i="5"/>
  <c r="PP17" i="5"/>
  <c r="PH17" i="5"/>
  <c r="OZ17" i="5"/>
  <c r="OR17" i="5"/>
  <c r="OJ17" i="5"/>
  <c r="SQ17" i="5"/>
  <c r="SI17" i="5"/>
  <c r="SA17" i="5"/>
  <c r="RS17" i="5"/>
  <c r="RK17" i="5"/>
  <c r="RC17" i="5"/>
  <c r="QU17" i="5"/>
  <c r="QM17" i="5"/>
  <c r="QE17" i="5"/>
  <c r="PW17" i="5"/>
  <c r="PO17" i="5"/>
  <c r="PG17" i="5"/>
  <c r="OY17" i="5"/>
  <c r="OQ17" i="5"/>
  <c r="OI17" i="5"/>
  <c r="SP17" i="5"/>
  <c r="SH17" i="5"/>
  <c r="RZ17" i="5"/>
  <c r="RR17" i="5"/>
  <c r="RJ17" i="5"/>
  <c r="RB17" i="5"/>
  <c r="QT17" i="5"/>
  <c r="QL17" i="5"/>
  <c r="QD17" i="5"/>
  <c r="PV17" i="5"/>
  <c r="PN17" i="5"/>
  <c r="PF17" i="5"/>
  <c r="OX17" i="5"/>
  <c r="OP17" i="5"/>
  <c r="OH17" i="5"/>
  <c r="SO17" i="5"/>
  <c r="SG17" i="5"/>
  <c r="RY17" i="5"/>
  <c r="RQ17" i="5"/>
  <c r="RI17" i="5"/>
  <c r="RA17" i="5"/>
  <c r="QS17" i="5"/>
  <c r="QK17" i="5"/>
  <c r="QC17" i="5"/>
  <c r="PU17" i="5"/>
  <c r="PM17" i="5"/>
  <c r="PE17" i="5"/>
  <c r="OW17" i="5"/>
  <c r="OO17" i="5"/>
  <c r="OG17" i="5"/>
  <c r="OV17" i="5"/>
  <c r="PS17" i="5"/>
  <c r="QP17" i="5"/>
  <c r="RH17" i="5"/>
  <c r="SE17" i="5"/>
  <c r="ST28" i="5"/>
  <c r="SL28" i="5"/>
  <c r="SR28" i="5"/>
  <c r="SI28" i="5"/>
  <c r="SA28" i="5"/>
  <c r="RS28" i="5"/>
  <c r="RK28" i="5"/>
  <c r="RC28" i="5"/>
  <c r="QU28" i="5"/>
  <c r="QM28" i="5"/>
  <c r="QE28" i="5"/>
  <c r="PW28" i="5"/>
  <c r="PO28" i="5"/>
  <c r="PG28" i="5"/>
  <c r="OY28" i="5"/>
  <c r="OQ28" i="5"/>
  <c r="OI28" i="5"/>
  <c r="SQ28" i="5"/>
  <c r="SH28" i="5"/>
  <c r="RZ28" i="5"/>
  <c r="RR28" i="5"/>
  <c r="RJ28" i="5"/>
  <c r="RB28" i="5"/>
  <c r="QT28" i="5"/>
  <c r="QL28" i="5"/>
  <c r="QD28" i="5"/>
  <c r="PV28" i="5"/>
  <c r="PN28" i="5"/>
  <c r="PF28" i="5"/>
  <c r="OX28" i="5"/>
  <c r="OP28" i="5"/>
  <c r="OH28" i="5"/>
  <c r="SP28" i="5"/>
  <c r="SG28" i="5"/>
  <c r="RY28" i="5"/>
  <c r="RQ28" i="5"/>
  <c r="RI28" i="5"/>
  <c r="RA28" i="5"/>
  <c r="QS28" i="5"/>
  <c r="QK28" i="5"/>
  <c r="QC28" i="5"/>
  <c r="PU28" i="5"/>
  <c r="PM28" i="5"/>
  <c r="PE28" i="5"/>
  <c r="OW28" i="5"/>
  <c r="OO28" i="5"/>
  <c r="OG28" i="5"/>
  <c r="SN28" i="5"/>
  <c r="SE28" i="5"/>
  <c r="RW28" i="5"/>
  <c r="RO28" i="5"/>
  <c r="RG28" i="5"/>
  <c r="QY28" i="5"/>
  <c r="QQ28" i="5"/>
  <c r="QI28" i="5"/>
  <c r="QA28" i="5"/>
  <c r="PS28" i="5"/>
  <c r="PK28" i="5"/>
  <c r="PC28" i="5"/>
  <c r="OU28" i="5"/>
  <c r="OM28" i="5"/>
  <c r="OE28" i="5"/>
  <c r="SJ28" i="5"/>
  <c r="RT28" i="5"/>
  <c r="RD28" i="5"/>
  <c r="QN28" i="5"/>
  <c r="PX28" i="5"/>
  <c r="PH28" i="5"/>
  <c r="OR28" i="5"/>
  <c r="SF28" i="5"/>
  <c r="RP28" i="5"/>
  <c r="QZ28" i="5"/>
  <c r="QJ28" i="5"/>
  <c r="PT28" i="5"/>
  <c r="PD28" i="5"/>
  <c r="ON28" i="5"/>
  <c r="SD28" i="5"/>
  <c r="RN28" i="5"/>
  <c r="QX28" i="5"/>
  <c r="QH28" i="5"/>
  <c r="PR28" i="5"/>
  <c r="PB28" i="5"/>
  <c r="OL28" i="5"/>
  <c r="SC28" i="5"/>
  <c r="RM28" i="5"/>
  <c r="QW28" i="5"/>
  <c r="QG28" i="5"/>
  <c r="PQ28" i="5"/>
  <c r="PA28" i="5"/>
  <c r="OK28" i="5"/>
  <c r="SS28" i="5"/>
  <c r="SB28" i="5"/>
  <c r="RL28" i="5"/>
  <c r="QV28" i="5"/>
  <c r="QF28" i="5"/>
  <c r="PP28" i="5"/>
  <c r="OZ28" i="5"/>
  <c r="OJ28" i="5"/>
  <c r="SO28" i="5"/>
  <c r="RX28" i="5"/>
  <c r="RH28" i="5"/>
  <c r="QR28" i="5"/>
  <c r="QB28" i="5"/>
  <c r="PL28" i="5"/>
  <c r="OV28" i="5"/>
  <c r="OF28" i="5"/>
  <c r="QO28" i="5"/>
  <c r="SM28" i="5"/>
  <c r="PZ28" i="5"/>
  <c r="SK28" i="5"/>
  <c r="PY28" i="5"/>
  <c r="RV28" i="5"/>
  <c r="PJ28" i="5"/>
  <c r="RU28" i="5"/>
  <c r="PI28" i="5"/>
  <c r="RF28" i="5"/>
  <c r="OT28" i="5"/>
  <c r="RE28" i="5"/>
  <c r="OS28" i="5"/>
  <c r="SM22" i="5"/>
  <c r="SE22" i="5"/>
  <c r="RW22" i="5"/>
  <c r="RO22" i="5"/>
  <c r="RG22" i="5"/>
  <c r="QY22" i="5"/>
  <c r="QQ22" i="5"/>
  <c r="QI22" i="5"/>
  <c r="QA22" i="5"/>
  <c r="PS22" i="5"/>
  <c r="PK22" i="5"/>
  <c r="PC22" i="5"/>
  <c r="OU22" i="5"/>
  <c r="OM22" i="5"/>
  <c r="OE22" i="5"/>
  <c r="SR22" i="5"/>
  <c r="SJ22" i="5"/>
  <c r="SB22" i="5"/>
  <c r="RT22" i="5"/>
  <c r="RL22" i="5"/>
  <c r="RD22" i="5"/>
  <c r="QV22" i="5"/>
  <c r="QN22" i="5"/>
  <c r="QF22" i="5"/>
  <c r="PX22" i="5"/>
  <c r="PP22" i="5"/>
  <c r="PH22" i="5"/>
  <c r="OZ22" i="5"/>
  <c r="OR22" i="5"/>
  <c r="OJ22" i="5"/>
  <c r="SQ22" i="5"/>
  <c r="SI22" i="5"/>
  <c r="SA22" i="5"/>
  <c r="RS22" i="5"/>
  <c r="RK22" i="5"/>
  <c r="RC22" i="5"/>
  <c r="QU22" i="5"/>
  <c r="QM22" i="5"/>
  <c r="QE22" i="5"/>
  <c r="PW22" i="5"/>
  <c r="PO22" i="5"/>
  <c r="PG22" i="5"/>
  <c r="OY22" i="5"/>
  <c r="SP22" i="5"/>
  <c r="SH22" i="5"/>
  <c r="RZ22" i="5"/>
  <c r="RR22" i="5"/>
  <c r="RJ22" i="5"/>
  <c r="RB22" i="5"/>
  <c r="QT22" i="5"/>
  <c r="QL22" i="5"/>
  <c r="QD22" i="5"/>
  <c r="PV22" i="5"/>
  <c r="PN22" i="5"/>
  <c r="PF22" i="5"/>
  <c r="OX22" i="5"/>
  <c r="OP22" i="5"/>
  <c r="OH22" i="5"/>
  <c r="OQ22" i="5"/>
  <c r="PE22" i="5"/>
  <c r="PU22" i="5"/>
  <c r="QK22" i="5"/>
  <c r="RA22" i="5"/>
  <c r="RQ22" i="5"/>
  <c r="SG22" i="5"/>
  <c r="SS24" i="5"/>
  <c r="SK24" i="5"/>
  <c r="SC24" i="5"/>
  <c r="RU24" i="5"/>
  <c r="RM24" i="5"/>
  <c r="RE24" i="5"/>
  <c r="QW24" i="5"/>
  <c r="QO24" i="5"/>
  <c r="QG24" i="5"/>
  <c r="PY24" i="5"/>
  <c r="PQ24" i="5"/>
  <c r="PI24" i="5"/>
  <c r="PA24" i="5"/>
  <c r="OS24" i="5"/>
  <c r="OK24" i="5"/>
  <c r="SQ24" i="5"/>
  <c r="SI24" i="5"/>
  <c r="SA24" i="5"/>
  <c r="RS24" i="5"/>
  <c r="SP24" i="5"/>
  <c r="SH24" i="5"/>
  <c r="RZ24" i="5"/>
  <c r="RR24" i="5"/>
  <c r="RJ24" i="5"/>
  <c r="RB24" i="5"/>
  <c r="QT24" i="5"/>
  <c r="QL24" i="5"/>
  <c r="QD24" i="5"/>
  <c r="PV24" i="5"/>
  <c r="PN24" i="5"/>
  <c r="PF24" i="5"/>
  <c r="OX24" i="5"/>
  <c r="OP24" i="5"/>
  <c r="OH24" i="5"/>
  <c r="SO24" i="5"/>
  <c r="SG24" i="5"/>
  <c r="RY24" i="5"/>
  <c r="RQ24" i="5"/>
  <c r="RI24" i="5"/>
  <c r="RA24" i="5"/>
  <c r="QS24" i="5"/>
  <c r="QK24" i="5"/>
  <c r="QC24" i="5"/>
  <c r="PU24" i="5"/>
  <c r="PM24" i="5"/>
  <c r="PE24" i="5"/>
  <c r="OW24" i="5"/>
  <c r="OO24" i="5"/>
  <c r="OG24" i="5"/>
  <c r="SN24" i="5"/>
  <c r="SF24" i="5"/>
  <c r="RX24" i="5"/>
  <c r="RP24" i="5"/>
  <c r="RH24" i="5"/>
  <c r="QZ24" i="5"/>
  <c r="QR24" i="5"/>
  <c r="QJ24" i="5"/>
  <c r="QB24" i="5"/>
  <c r="PT24" i="5"/>
  <c r="PL24" i="5"/>
  <c r="PD24" i="5"/>
  <c r="OV24" i="5"/>
  <c r="ON24" i="5"/>
  <c r="OF24" i="5"/>
  <c r="OT24" i="5"/>
  <c r="PJ24" i="5"/>
  <c r="PZ24" i="5"/>
  <c r="QP24" i="5"/>
  <c r="RF24" i="5"/>
  <c r="RW24" i="5"/>
  <c r="ST24" i="5"/>
  <c r="SR21" i="5"/>
  <c r="SJ21" i="5"/>
  <c r="SB21" i="5"/>
  <c r="RT21" i="5"/>
  <c r="RL21" i="5"/>
  <c r="RD21" i="5"/>
  <c r="QV21" i="5"/>
  <c r="QN21" i="5"/>
  <c r="QF21" i="5"/>
  <c r="PX21" i="5"/>
  <c r="PP21" i="5"/>
  <c r="PH21" i="5"/>
  <c r="OZ21" i="5"/>
  <c r="OR21" i="5"/>
  <c r="OJ21" i="5"/>
  <c r="SO21" i="5"/>
  <c r="SG21" i="5"/>
  <c r="RY21" i="5"/>
  <c r="RQ21" i="5"/>
  <c r="RI21" i="5"/>
  <c r="RA21" i="5"/>
  <c r="QS21" i="5"/>
  <c r="QK21" i="5"/>
  <c r="QC21" i="5"/>
  <c r="PU21" i="5"/>
  <c r="PM21" i="5"/>
  <c r="PE21" i="5"/>
  <c r="OW21" i="5"/>
  <c r="OO21" i="5"/>
  <c r="OG21" i="5"/>
  <c r="SM21" i="5"/>
  <c r="SE21" i="5"/>
  <c r="RW21" i="5"/>
  <c r="RO21" i="5"/>
  <c r="RG21" i="5"/>
  <c r="QY21" i="5"/>
  <c r="QQ21" i="5"/>
  <c r="QI21" i="5"/>
  <c r="QA21" i="5"/>
  <c r="PS21" i="5"/>
  <c r="PK21" i="5"/>
  <c r="PC21" i="5"/>
  <c r="OU21" i="5"/>
  <c r="OM21" i="5"/>
  <c r="OE21" i="5"/>
  <c r="OQ21" i="5"/>
  <c r="PD21" i="5"/>
  <c r="PQ21" i="5"/>
  <c r="QD21" i="5"/>
  <c r="QP21" i="5"/>
  <c r="RC21" i="5"/>
  <c r="RP21" i="5"/>
  <c r="SC21" i="5"/>
  <c r="SP21" i="5"/>
  <c r="OF22" i="5"/>
  <c r="OS22" i="5"/>
  <c r="OS48" i="5" s="1"/>
  <c r="PI22" i="5"/>
  <c r="PY22" i="5"/>
  <c r="QO22" i="5"/>
  <c r="RE22" i="5"/>
  <c r="RU22" i="5"/>
  <c r="SK22" i="5"/>
  <c r="OE24" i="5"/>
  <c r="OU24" i="5"/>
  <c r="PK24" i="5"/>
  <c r="QA24" i="5"/>
  <c r="QQ24" i="5"/>
  <c r="RG24" i="5"/>
  <c r="SB24" i="5"/>
  <c r="OL16" i="5"/>
  <c r="OT16" i="5"/>
  <c r="PB16" i="5"/>
  <c r="PJ16" i="5"/>
  <c r="PR16" i="5"/>
  <c r="PZ16" i="5"/>
  <c r="QH16" i="5"/>
  <c r="QP16" i="5"/>
  <c r="QX16" i="5"/>
  <c r="RF16" i="5"/>
  <c r="RN16" i="5"/>
  <c r="RV16" i="5"/>
  <c r="SD16" i="5"/>
  <c r="SL16" i="5"/>
  <c r="ST16" i="5"/>
  <c r="OF21" i="5"/>
  <c r="OS21" i="5"/>
  <c r="PF21" i="5"/>
  <c r="PR21" i="5"/>
  <c r="QE21" i="5"/>
  <c r="QR21" i="5"/>
  <c r="RE21" i="5"/>
  <c r="RR21" i="5"/>
  <c r="SD21" i="5"/>
  <c r="SQ21" i="5"/>
  <c r="OG22" i="5"/>
  <c r="OT22" i="5"/>
  <c r="PJ22" i="5"/>
  <c r="PZ22" i="5"/>
  <c r="QP22" i="5"/>
  <c r="RF22" i="5"/>
  <c r="RV22" i="5"/>
  <c r="SL22" i="5"/>
  <c r="OI24" i="5"/>
  <c r="OY24" i="5"/>
  <c r="PO24" i="5"/>
  <c r="QE24" i="5"/>
  <c r="QU24" i="5"/>
  <c r="RK24" i="5"/>
  <c r="SD24" i="5"/>
  <c r="OJ15" i="5"/>
  <c r="OR15" i="5"/>
  <c r="OZ15" i="5"/>
  <c r="PH15" i="5"/>
  <c r="PP15" i="5"/>
  <c r="PX15" i="5"/>
  <c r="QF15" i="5"/>
  <c r="QN15" i="5"/>
  <c r="QV15" i="5"/>
  <c r="RD15" i="5"/>
  <c r="RL15" i="5"/>
  <c r="RT15" i="5"/>
  <c r="SB15" i="5"/>
  <c r="SJ15" i="5"/>
  <c r="SR15" i="5"/>
  <c r="OE16" i="5"/>
  <c r="OM16" i="5"/>
  <c r="OU16" i="5"/>
  <c r="PC16" i="5"/>
  <c r="PK16" i="5"/>
  <c r="PS16" i="5"/>
  <c r="QA16" i="5"/>
  <c r="QI16" i="5"/>
  <c r="QQ16" i="5"/>
  <c r="QY16" i="5"/>
  <c r="RG16" i="5"/>
  <c r="RO16" i="5"/>
  <c r="RW16" i="5"/>
  <c r="SE16" i="5"/>
  <c r="SM16" i="5"/>
  <c r="OH21" i="5"/>
  <c r="OT21" i="5"/>
  <c r="PG21" i="5"/>
  <c r="PT21" i="5"/>
  <c r="QG21" i="5"/>
  <c r="QT21" i="5"/>
  <c r="RF21" i="5"/>
  <c r="RS21" i="5"/>
  <c r="SF21" i="5"/>
  <c r="SS21" i="5"/>
  <c r="OI22" i="5"/>
  <c r="OV22" i="5"/>
  <c r="PL22" i="5"/>
  <c r="QB22" i="5"/>
  <c r="QR22" i="5"/>
  <c r="RH22" i="5"/>
  <c r="RX22" i="5"/>
  <c r="SN22" i="5"/>
  <c r="OJ24" i="5"/>
  <c r="OZ24" i="5"/>
  <c r="PP24" i="5"/>
  <c r="QF24" i="5"/>
  <c r="QV24" i="5"/>
  <c r="RL24" i="5"/>
  <c r="SE24" i="5"/>
  <c r="OK15" i="5"/>
  <c r="OS15" i="5"/>
  <c r="PA15" i="5"/>
  <c r="PI15" i="5"/>
  <c r="PQ15" i="5"/>
  <c r="PY15" i="5"/>
  <c r="QG15" i="5"/>
  <c r="QO15" i="5"/>
  <c r="QW15" i="5"/>
  <c r="RE15" i="5"/>
  <c r="RM15" i="5"/>
  <c r="RM48" i="5" s="1"/>
  <c r="RU15" i="5"/>
  <c r="SC15" i="5"/>
  <c r="SK15" i="5"/>
  <c r="SS15" i="5"/>
  <c r="OF16" i="5"/>
  <c r="ON16" i="5"/>
  <c r="OV16" i="5"/>
  <c r="PD16" i="5"/>
  <c r="PL16" i="5"/>
  <c r="PT16" i="5"/>
  <c r="QB16" i="5"/>
  <c r="QJ16" i="5"/>
  <c r="QR16" i="5"/>
  <c r="QZ16" i="5"/>
  <c r="RH16" i="5"/>
  <c r="RP16" i="5"/>
  <c r="RX16" i="5"/>
  <c r="SF16" i="5"/>
  <c r="SN16" i="5"/>
  <c r="OI21" i="5"/>
  <c r="OV21" i="5"/>
  <c r="PI21" i="5"/>
  <c r="PV21" i="5"/>
  <c r="QH21" i="5"/>
  <c r="QU21" i="5"/>
  <c r="RH21" i="5"/>
  <c r="RU21" i="5"/>
  <c r="SH21" i="5"/>
  <c r="ST21" i="5"/>
  <c r="OK22" i="5"/>
  <c r="OW22" i="5"/>
  <c r="PM22" i="5"/>
  <c r="QC22" i="5"/>
  <c r="QS22" i="5"/>
  <c r="RI22" i="5"/>
  <c r="RY22" i="5"/>
  <c r="SO22" i="5"/>
  <c r="OL24" i="5"/>
  <c r="PB24" i="5"/>
  <c r="PR24" i="5"/>
  <c r="QH24" i="5"/>
  <c r="QX24" i="5"/>
  <c r="RN24" i="5"/>
  <c r="SJ24" i="5"/>
  <c r="OL15" i="5"/>
  <c r="OT15" i="5"/>
  <c r="PB15" i="5"/>
  <c r="PJ15" i="5"/>
  <c r="PR15" i="5"/>
  <c r="PZ15" i="5"/>
  <c r="QH15" i="5"/>
  <c r="QP15" i="5"/>
  <c r="QX15" i="5"/>
  <c r="RF15" i="5"/>
  <c r="RN15" i="5"/>
  <c r="RV15" i="5"/>
  <c r="SD15" i="5"/>
  <c r="SL15" i="5"/>
  <c r="ST15" i="5"/>
  <c r="OG16" i="5"/>
  <c r="OO16" i="5"/>
  <c r="OW16" i="5"/>
  <c r="PE16" i="5"/>
  <c r="PM16" i="5"/>
  <c r="PU16" i="5"/>
  <c r="QC16" i="5"/>
  <c r="QK16" i="5"/>
  <c r="QS16" i="5"/>
  <c r="RA16" i="5"/>
  <c r="RI16" i="5"/>
  <c r="RQ16" i="5"/>
  <c r="RY16" i="5"/>
  <c r="SG16" i="5"/>
  <c r="SO16" i="5"/>
  <c r="OK21" i="5"/>
  <c r="OX21" i="5"/>
  <c r="PJ21" i="5"/>
  <c r="PW21" i="5"/>
  <c r="QJ21" i="5"/>
  <c r="QW21" i="5"/>
  <c r="RJ21" i="5"/>
  <c r="RV21" i="5"/>
  <c r="SI21" i="5"/>
  <c r="OL22" i="5"/>
  <c r="PA22" i="5"/>
  <c r="PQ22" i="5"/>
  <c r="QG22" i="5"/>
  <c r="QW22" i="5"/>
  <c r="RM22" i="5"/>
  <c r="SC22" i="5"/>
  <c r="SS22" i="5"/>
  <c r="OM24" i="5"/>
  <c r="PC24" i="5"/>
  <c r="PS24" i="5"/>
  <c r="QI24" i="5"/>
  <c r="QY24" i="5"/>
  <c r="RO24" i="5"/>
  <c r="SL24" i="5"/>
  <c r="OE15" i="5"/>
  <c r="OM15" i="5"/>
  <c r="OU15" i="5"/>
  <c r="PC15" i="5"/>
  <c r="PK15" i="5"/>
  <c r="PS15" i="5"/>
  <c r="QA15" i="5"/>
  <c r="QI15" i="5"/>
  <c r="QQ15" i="5"/>
  <c r="QY15" i="5"/>
  <c r="RG15" i="5"/>
  <c r="RO15" i="5"/>
  <c r="RW15" i="5"/>
  <c r="SE15" i="5"/>
  <c r="OH16" i="5"/>
  <c r="OP16" i="5"/>
  <c r="OX16" i="5"/>
  <c r="PF16" i="5"/>
  <c r="PN16" i="5"/>
  <c r="PV16" i="5"/>
  <c r="QD16" i="5"/>
  <c r="QL16" i="5"/>
  <c r="QT16" i="5"/>
  <c r="RB16" i="5"/>
  <c r="RJ16" i="5"/>
  <c r="RR16" i="5"/>
  <c r="RZ16" i="5"/>
  <c r="SH16" i="5"/>
  <c r="OL21" i="5"/>
  <c r="OY21" i="5"/>
  <c r="PL21" i="5"/>
  <c r="PY21" i="5"/>
  <c r="QL21" i="5"/>
  <c r="QX21" i="5"/>
  <c r="RK21" i="5"/>
  <c r="RX21" i="5"/>
  <c r="SK21" i="5"/>
  <c r="ON22" i="5"/>
  <c r="PB22" i="5"/>
  <c r="PR22" i="5"/>
  <c r="QH22" i="5"/>
  <c r="QX22" i="5"/>
  <c r="RN22" i="5"/>
  <c r="SD22" i="5"/>
  <c r="ST22" i="5"/>
  <c r="OQ24" i="5"/>
  <c r="PG24" i="5"/>
  <c r="PW24" i="5"/>
  <c r="QM24" i="5"/>
  <c r="RC24" i="5"/>
  <c r="RT24" i="5"/>
  <c r="SM24" i="5"/>
  <c r="OL18" i="5"/>
  <c r="SV18" i="5" s="1"/>
  <c r="OT18" i="5"/>
  <c r="PB18" i="5"/>
  <c r="PJ18" i="5"/>
  <c r="PR18" i="5"/>
  <c r="PZ18" i="5"/>
  <c r="QH18" i="5"/>
  <c r="QP18" i="5"/>
  <c r="QX18" i="5"/>
  <c r="RF18" i="5"/>
  <c r="RN18" i="5"/>
  <c r="RV18" i="5"/>
  <c r="SD18" i="5"/>
  <c r="SL18" i="5"/>
  <c r="OG19" i="5"/>
  <c r="SV19" i="5" s="1"/>
  <c r="OO19" i="5"/>
  <c r="OW19" i="5"/>
  <c r="PE19" i="5"/>
  <c r="PM19" i="5"/>
  <c r="PU19" i="5"/>
  <c r="QC19" i="5"/>
  <c r="QK19" i="5"/>
  <c r="QS19" i="5"/>
  <c r="RA19" i="5"/>
  <c r="RI19" i="5"/>
  <c r="RQ19" i="5"/>
  <c r="RY19" i="5"/>
  <c r="SG19" i="5"/>
  <c r="SO19" i="5"/>
  <c r="OJ20" i="5"/>
  <c r="OR20" i="5"/>
  <c r="OZ20" i="5"/>
  <c r="PH20" i="5"/>
  <c r="PP20" i="5"/>
  <c r="PX20" i="5"/>
  <c r="QF20" i="5"/>
  <c r="QN20" i="5"/>
  <c r="QV20" i="5"/>
  <c r="RD20" i="5"/>
  <c r="RL20" i="5"/>
  <c r="RT20" i="5"/>
  <c r="SB20" i="5"/>
  <c r="SJ20" i="5"/>
  <c r="SR20" i="5"/>
  <c r="OK23" i="5"/>
  <c r="OS23" i="5"/>
  <c r="PA23" i="5"/>
  <c r="PI23" i="5"/>
  <c r="PQ23" i="5"/>
  <c r="PY23" i="5"/>
  <c r="QG23" i="5"/>
  <c r="QO23" i="5"/>
  <c r="QW23" i="5"/>
  <c r="RE23" i="5"/>
  <c r="RM23" i="5"/>
  <c r="RU23" i="5"/>
  <c r="SC23" i="5"/>
  <c r="SK23" i="5"/>
  <c r="SS23" i="5"/>
  <c r="OI25" i="5"/>
  <c r="OR25" i="5"/>
  <c r="PB25" i="5"/>
  <c r="PL25" i="5"/>
  <c r="PX25" i="5"/>
  <c r="QH25" i="5"/>
  <c r="QR25" i="5"/>
  <c r="RD25" i="5"/>
  <c r="RN25" i="5"/>
  <c r="RX25" i="5"/>
  <c r="SJ25" i="5"/>
  <c r="ST25" i="5"/>
  <c r="OH26" i="5"/>
  <c r="OT26" i="5"/>
  <c r="PD26" i="5"/>
  <c r="PN26" i="5"/>
  <c r="PZ26" i="5"/>
  <c r="QJ26" i="5"/>
  <c r="QT26" i="5"/>
  <c r="RF26" i="5"/>
  <c r="RP26" i="5"/>
  <c r="RZ26" i="5"/>
  <c r="SL26" i="5"/>
  <c r="OK27" i="5"/>
  <c r="OX27" i="5"/>
  <c r="PI27" i="5"/>
  <c r="PY27" i="5"/>
  <c r="QO27" i="5"/>
  <c r="RE27" i="5"/>
  <c r="RU27" i="5"/>
  <c r="SK27" i="5"/>
  <c r="OV32" i="5"/>
  <c r="SD32" i="5"/>
  <c r="OL23" i="5"/>
  <c r="OT23" i="5"/>
  <c r="PB23" i="5"/>
  <c r="PJ23" i="5"/>
  <c r="PR23" i="5"/>
  <c r="PZ23" i="5"/>
  <c r="QH23" i="5"/>
  <c r="QP23" i="5"/>
  <c r="QX23" i="5"/>
  <c r="RF23" i="5"/>
  <c r="RN23" i="5"/>
  <c r="RV23" i="5"/>
  <c r="SD23" i="5"/>
  <c r="SL23" i="5"/>
  <c r="ST23" i="5"/>
  <c r="OJ25" i="5"/>
  <c r="OS25" i="5"/>
  <c r="PC25" i="5"/>
  <c r="PO25" i="5"/>
  <c r="PY25" i="5"/>
  <c r="QI25" i="5"/>
  <c r="QU25" i="5"/>
  <c r="RE25" i="5"/>
  <c r="RO25" i="5"/>
  <c r="SA25" i="5"/>
  <c r="SK25" i="5"/>
  <c r="OI26" i="5"/>
  <c r="OU26" i="5"/>
  <c r="PE26" i="5"/>
  <c r="PO26" i="5"/>
  <c r="PO48" i="5" s="1"/>
  <c r="QA26" i="5"/>
  <c r="QK26" i="5"/>
  <c r="QU26" i="5"/>
  <c r="RG26" i="5"/>
  <c r="RQ26" i="5"/>
  <c r="SA26" i="5"/>
  <c r="SM26" i="5"/>
  <c r="OL27" i="5"/>
  <c r="OY27" i="5"/>
  <c r="PM27" i="5"/>
  <c r="QC27" i="5"/>
  <c r="QS27" i="5"/>
  <c r="RI27" i="5"/>
  <c r="RY27" i="5"/>
  <c r="SO27" i="5"/>
  <c r="OY32" i="5"/>
  <c r="SF32" i="5"/>
  <c r="OL20" i="5"/>
  <c r="OT20" i="5"/>
  <c r="PB20" i="5"/>
  <c r="PJ20" i="5"/>
  <c r="PR20" i="5"/>
  <c r="PZ20" i="5"/>
  <c r="QH20" i="5"/>
  <c r="QP20" i="5"/>
  <c r="QX20" i="5"/>
  <c r="RF20" i="5"/>
  <c r="RN20" i="5"/>
  <c r="RV20" i="5"/>
  <c r="SD20" i="5"/>
  <c r="SL20" i="5"/>
  <c r="ST20" i="5"/>
  <c r="OE23" i="5"/>
  <c r="OM23" i="5"/>
  <c r="OU23" i="5"/>
  <c r="PC23" i="5"/>
  <c r="PK23" i="5"/>
  <c r="PS23" i="5"/>
  <c r="QA23" i="5"/>
  <c r="QI23" i="5"/>
  <c r="QQ23" i="5"/>
  <c r="QY23" i="5"/>
  <c r="RG23" i="5"/>
  <c r="RO23" i="5"/>
  <c r="RW23" i="5"/>
  <c r="SE23" i="5"/>
  <c r="SM23" i="5"/>
  <c r="OK25" i="5"/>
  <c r="OT25" i="5"/>
  <c r="PD25" i="5"/>
  <c r="PP25" i="5"/>
  <c r="PZ25" i="5"/>
  <c r="QJ25" i="5"/>
  <c r="QV25" i="5"/>
  <c r="RF25" i="5"/>
  <c r="RP25" i="5"/>
  <c r="SB25" i="5"/>
  <c r="OL26" i="5"/>
  <c r="OV26" i="5"/>
  <c r="PF26" i="5"/>
  <c r="PR26" i="5"/>
  <c r="QB26" i="5"/>
  <c r="QL26" i="5"/>
  <c r="QX26" i="5"/>
  <c r="RH26" i="5"/>
  <c r="RR26" i="5"/>
  <c r="SD26" i="5"/>
  <c r="SN26" i="5"/>
  <c r="OO27" i="5"/>
  <c r="OZ27" i="5"/>
  <c r="PN27" i="5"/>
  <c r="QD27" i="5"/>
  <c r="QT27" i="5"/>
  <c r="RJ27" i="5"/>
  <c r="RZ27" i="5"/>
  <c r="PR32" i="5"/>
  <c r="SP25" i="5"/>
  <c r="SH25" i="5"/>
  <c r="RZ25" i="5"/>
  <c r="RR25" i="5"/>
  <c r="RJ25" i="5"/>
  <c r="RB25" i="5"/>
  <c r="QT25" i="5"/>
  <c r="QL25" i="5"/>
  <c r="QD25" i="5"/>
  <c r="PV25" i="5"/>
  <c r="PN25" i="5"/>
  <c r="PF25" i="5"/>
  <c r="OX25" i="5"/>
  <c r="SO25" i="5"/>
  <c r="SG25" i="5"/>
  <c r="RY25" i="5"/>
  <c r="RQ25" i="5"/>
  <c r="RI25" i="5"/>
  <c r="RA25" i="5"/>
  <c r="QS25" i="5"/>
  <c r="QK25" i="5"/>
  <c r="QC25" i="5"/>
  <c r="PU25" i="5"/>
  <c r="PM25" i="5"/>
  <c r="PE25" i="5"/>
  <c r="OW25" i="5"/>
  <c r="OO25" i="5"/>
  <c r="OL25" i="5"/>
  <c r="OU25" i="5"/>
  <c r="PG25" i="5"/>
  <c r="PQ25" i="5"/>
  <c r="QA25" i="5"/>
  <c r="QM25" i="5"/>
  <c r="QW25" i="5"/>
  <c r="RG25" i="5"/>
  <c r="RS25" i="5"/>
  <c r="SC25" i="5"/>
  <c r="SM25" i="5"/>
  <c r="OM26" i="5"/>
  <c r="OW26" i="5"/>
  <c r="PG26" i="5"/>
  <c r="PS26" i="5"/>
  <c r="QC26" i="5"/>
  <c r="QM26" i="5"/>
  <c r="QY26" i="5"/>
  <c r="RI26" i="5"/>
  <c r="RS26" i="5"/>
  <c r="SE26" i="5"/>
  <c r="SN27" i="5"/>
  <c r="SF27" i="5"/>
  <c r="RX27" i="5"/>
  <c r="RP27" i="5"/>
  <c r="RH27" i="5"/>
  <c r="QZ27" i="5"/>
  <c r="QR27" i="5"/>
  <c r="QJ27" i="5"/>
  <c r="QB27" i="5"/>
  <c r="PT27" i="5"/>
  <c r="PL27" i="5"/>
  <c r="PD27" i="5"/>
  <c r="OV27" i="5"/>
  <c r="ON27" i="5"/>
  <c r="OF27" i="5"/>
  <c r="SM27" i="5"/>
  <c r="SE27" i="5"/>
  <c r="RW27" i="5"/>
  <c r="RO27" i="5"/>
  <c r="RG27" i="5"/>
  <c r="QY27" i="5"/>
  <c r="QQ27" i="5"/>
  <c r="QI27" i="5"/>
  <c r="QA27" i="5"/>
  <c r="PS27" i="5"/>
  <c r="PK27" i="5"/>
  <c r="PC27" i="5"/>
  <c r="OU27" i="5"/>
  <c r="OM27" i="5"/>
  <c r="OE27" i="5"/>
  <c r="ST27" i="5"/>
  <c r="SL27" i="5"/>
  <c r="SD27" i="5"/>
  <c r="RV27" i="5"/>
  <c r="RN27" i="5"/>
  <c r="RF27" i="5"/>
  <c r="QX27" i="5"/>
  <c r="QP27" i="5"/>
  <c r="QH27" i="5"/>
  <c r="PZ27" i="5"/>
  <c r="PR27" i="5"/>
  <c r="PJ27" i="5"/>
  <c r="PB27" i="5"/>
  <c r="OT27" i="5"/>
  <c r="SR27" i="5"/>
  <c r="SJ27" i="5"/>
  <c r="SB27" i="5"/>
  <c r="RT27" i="5"/>
  <c r="RL27" i="5"/>
  <c r="RD27" i="5"/>
  <c r="QV27" i="5"/>
  <c r="QN27" i="5"/>
  <c r="QF27" i="5"/>
  <c r="PX27" i="5"/>
  <c r="PP27" i="5"/>
  <c r="OP27" i="5"/>
  <c r="PA27" i="5"/>
  <c r="PO27" i="5"/>
  <c r="QE27" i="5"/>
  <c r="QU27" i="5"/>
  <c r="RK27" i="5"/>
  <c r="SA27" i="5"/>
  <c r="SQ27" i="5"/>
  <c r="PT32" i="5"/>
  <c r="SS26" i="5"/>
  <c r="SK26" i="5"/>
  <c r="SC26" i="5"/>
  <c r="RU26" i="5"/>
  <c r="RM26" i="5"/>
  <c r="RE26" i="5"/>
  <c r="QW26" i="5"/>
  <c r="QO26" i="5"/>
  <c r="QG26" i="5"/>
  <c r="PY26" i="5"/>
  <c r="PQ26" i="5"/>
  <c r="PI26" i="5"/>
  <c r="PA26" i="5"/>
  <c r="OS26" i="5"/>
  <c r="OK26" i="5"/>
  <c r="SR26" i="5"/>
  <c r="SJ26" i="5"/>
  <c r="SB26" i="5"/>
  <c r="RT26" i="5"/>
  <c r="RL26" i="5"/>
  <c r="RD26" i="5"/>
  <c r="QV26" i="5"/>
  <c r="QN26" i="5"/>
  <c r="QF26" i="5"/>
  <c r="PX26" i="5"/>
  <c r="PP26" i="5"/>
  <c r="PH26" i="5"/>
  <c r="OZ26" i="5"/>
  <c r="OR26" i="5"/>
  <c r="OJ26" i="5"/>
  <c r="ON26" i="5"/>
  <c r="OX26" i="5"/>
  <c r="PJ26" i="5"/>
  <c r="PT26" i="5"/>
  <c r="QD26" i="5"/>
  <c r="QP26" i="5"/>
  <c r="QZ26" i="5"/>
  <c r="RJ26" i="5"/>
  <c r="RV26" i="5"/>
  <c r="SF26" i="5"/>
  <c r="SP26" i="5"/>
  <c r="QM32" i="5"/>
  <c r="OL19" i="5"/>
  <c r="OT19" i="5"/>
  <c r="PB19" i="5"/>
  <c r="PJ19" i="5"/>
  <c r="PR19" i="5"/>
  <c r="PZ19" i="5"/>
  <c r="QH19" i="5"/>
  <c r="QP19" i="5"/>
  <c r="QX19" i="5"/>
  <c r="RF19" i="5"/>
  <c r="RN19" i="5"/>
  <c r="RV19" i="5"/>
  <c r="SD19" i="5"/>
  <c r="SL19" i="5"/>
  <c r="OG20" i="5"/>
  <c r="SV20" i="5" s="1"/>
  <c r="OO20" i="5"/>
  <c r="OW20" i="5"/>
  <c r="PE20" i="5"/>
  <c r="PM20" i="5"/>
  <c r="PU20" i="5"/>
  <c r="QC20" i="5"/>
  <c r="QK20" i="5"/>
  <c r="QS20" i="5"/>
  <c r="RA20" i="5"/>
  <c r="RI20" i="5"/>
  <c r="RQ20" i="5"/>
  <c r="RY20" i="5"/>
  <c r="SG20" i="5"/>
  <c r="OH23" i="5"/>
  <c r="OP23" i="5"/>
  <c r="OX23" i="5"/>
  <c r="PF23" i="5"/>
  <c r="PN23" i="5"/>
  <c r="PV23" i="5"/>
  <c r="QD23" i="5"/>
  <c r="QL23" i="5"/>
  <c r="QT23" i="5"/>
  <c r="RB23" i="5"/>
  <c r="RJ23" i="5"/>
  <c r="RR23" i="5"/>
  <c r="RZ23" i="5"/>
  <c r="SH23" i="5"/>
  <c r="OF25" i="5"/>
  <c r="SV25" i="5" s="1"/>
  <c r="ON25" i="5"/>
  <c r="OY25" i="5"/>
  <c r="PI25" i="5"/>
  <c r="PS25" i="5"/>
  <c r="QE25" i="5"/>
  <c r="QO25" i="5"/>
  <c r="QY25" i="5"/>
  <c r="RK25" i="5"/>
  <c r="RU25" i="5"/>
  <c r="SE25" i="5"/>
  <c r="SQ25" i="5"/>
  <c r="OE26" i="5"/>
  <c r="OO26" i="5"/>
  <c r="OY26" i="5"/>
  <c r="PK26" i="5"/>
  <c r="PU26" i="5"/>
  <c r="QE26" i="5"/>
  <c r="QQ26" i="5"/>
  <c r="RA26" i="5"/>
  <c r="RK26" i="5"/>
  <c r="RW26" i="5"/>
  <c r="SG26" i="5"/>
  <c r="SQ26" i="5"/>
  <c r="OH27" i="5"/>
  <c r="OR27" i="5"/>
  <c r="PF27" i="5"/>
  <c r="PU27" i="5"/>
  <c r="QK27" i="5"/>
  <c r="RA27" i="5"/>
  <c r="RQ27" i="5"/>
  <c r="SG27" i="5"/>
  <c r="SR32" i="5"/>
  <c r="SJ32" i="5"/>
  <c r="SB32" i="5"/>
  <c r="RT32" i="5"/>
  <c r="RL32" i="5"/>
  <c r="RD32" i="5"/>
  <c r="QV32" i="5"/>
  <c r="QN32" i="5"/>
  <c r="QF32" i="5"/>
  <c r="PX32" i="5"/>
  <c r="PP32" i="5"/>
  <c r="PH32" i="5"/>
  <c r="OZ32" i="5"/>
  <c r="SP32" i="5"/>
  <c r="SH32" i="5"/>
  <c r="RZ32" i="5"/>
  <c r="RR32" i="5"/>
  <c r="RJ32" i="5"/>
  <c r="RB32" i="5"/>
  <c r="QT32" i="5"/>
  <c r="QL32" i="5"/>
  <c r="QD32" i="5"/>
  <c r="PV32" i="5"/>
  <c r="PN32" i="5"/>
  <c r="PF32" i="5"/>
  <c r="OX32" i="5"/>
  <c r="OP32" i="5"/>
  <c r="OH32" i="5"/>
  <c r="SO32" i="5"/>
  <c r="SE32" i="5"/>
  <c r="RU32" i="5"/>
  <c r="RI32" i="5"/>
  <c r="QY32" i="5"/>
  <c r="QO32" i="5"/>
  <c r="QC32" i="5"/>
  <c r="PS32" i="5"/>
  <c r="PI32" i="5"/>
  <c r="OW32" i="5"/>
  <c r="ON32" i="5"/>
  <c r="OE32" i="5"/>
  <c r="SM32" i="5"/>
  <c r="SC32" i="5"/>
  <c r="RQ32" i="5"/>
  <c r="RG32" i="5"/>
  <c r="QW32" i="5"/>
  <c r="QK32" i="5"/>
  <c r="QA32" i="5"/>
  <c r="PQ32" i="5"/>
  <c r="PE32" i="5"/>
  <c r="OU32" i="5"/>
  <c r="OL32" i="5"/>
  <c r="SK32" i="5"/>
  <c r="RY32" i="5"/>
  <c r="RO32" i="5"/>
  <c r="RE32" i="5"/>
  <c r="RE48" i="5" s="1"/>
  <c r="QS32" i="5"/>
  <c r="QI32" i="5"/>
  <c r="PY32" i="5"/>
  <c r="PM32" i="5"/>
  <c r="PC32" i="5"/>
  <c r="OS32" i="5"/>
  <c r="OJ32" i="5"/>
  <c r="ST32" i="5"/>
  <c r="SI32" i="5"/>
  <c r="RX32" i="5"/>
  <c r="RN32" i="5"/>
  <c r="RC32" i="5"/>
  <c r="QR32" i="5"/>
  <c r="QH32" i="5"/>
  <c r="PW32" i="5"/>
  <c r="PL32" i="5"/>
  <c r="PB32" i="5"/>
  <c r="OR32" i="5"/>
  <c r="OI32" i="5"/>
  <c r="SA32" i="5"/>
  <c r="RF32" i="5"/>
  <c r="QJ32" i="5"/>
  <c r="PO32" i="5"/>
  <c r="OT32" i="5"/>
  <c r="SS32" i="5"/>
  <c r="RW32" i="5"/>
  <c r="RA32" i="5"/>
  <c r="QG32" i="5"/>
  <c r="PK32" i="5"/>
  <c r="OQ32" i="5"/>
  <c r="SQ32" i="5"/>
  <c r="RV32" i="5"/>
  <c r="QZ32" i="5"/>
  <c r="QE32" i="5"/>
  <c r="PJ32" i="5"/>
  <c r="OO32" i="5"/>
  <c r="SN32" i="5"/>
  <c r="RS32" i="5"/>
  <c r="QX32" i="5"/>
  <c r="QB32" i="5"/>
  <c r="PG32" i="5"/>
  <c r="OM32" i="5"/>
  <c r="SL32" i="5"/>
  <c r="RP32" i="5"/>
  <c r="QU32" i="5"/>
  <c r="PZ32" i="5"/>
  <c r="PD32" i="5"/>
  <c r="OK32" i="5"/>
  <c r="SG32" i="5"/>
  <c r="RM32" i="5"/>
  <c r="QQ32" i="5"/>
  <c r="PU32" i="5"/>
  <c r="PA32" i="5"/>
  <c r="OG32" i="5"/>
  <c r="RH32" i="5"/>
  <c r="SM33" i="5"/>
  <c r="SE33" i="5"/>
  <c r="RW33" i="5"/>
  <c r="RO33" i="5"/>
  <c r="RG33" i="5"/>
  <c r="QY33" i="5"/>
  <c r="QQ33" i="5"/>
  <c r="QI33" i="5"/>
  <c r="QA33" i="5"/>
  <c r="PS33" i="5"/>
  <c r="PK33" i="5"/>
  <c r="PC33" i="5"/>
  <c r="OU33" i="5"/>
  <c r="OM33" i="5"/>
  <c r="OE33" i="5"/>
  <c r="SS33" i="5"/>
  <c r="SK33" i="5"/>
  <c r="SC33" i="5"/>
  <c r="RU33" i="5"/>
  <c r="RM33" i="5"/>
  <c r="RE33" i="5"/>
  <c r="QW33" i="5"/>
  <c r="QO33" i="5"/>
  <c r="QG33" i="5"/>
  <c r="PY33" i="5"/>
  <c r="PQ33" i="5"/>
  <c r="PI33" i="5"/>
  <c r="PA33" i="5"/>
  <c r="OS33" i="5"/>
  <c r="OK33" i="5"/>
  <c r="SR33" i="5"/>
  <c r="SH33" i="5"/>
  <c r="RX33" i="5"/>
  <c r="RL33" i="5"/>
  <c r="RB33" i="5"/>
  <c r="QR33" i="5"/>
  <c r="QF33" i="5"/>
  <c r="PV33" i="5"/>
  <c r="PL33" i="5"/>
  <c r="OZ33" i="5"/>
  <c r="OP33" i="5"/>
  <c r="OF33" i="5"/>
  <c r="SP33" i="5"/>
  <c r="SF33" i="5"/>
  <c r="RT33" i="5"/>
  <c r="RJ33" i="5"/>
  <c r="QZ33" i="5"/>
  <c r="QN33" i="5"/>
  <c r="QD33" i="5"/>
  <c r="PT33" i="5"/>
  <c r="PH33" i="5"/>
  <c r="OX33" i="5"/>
  <c r="ON33" i="5"/>
  <c r="SN33" i="5"/>
  <c r="SB33" i="5"/>
  <c r="RR33" i="5"/>
  <c r="RH33" i="5"/>
  <c r="QV33" i="5"/>
  <c r="QL33" i="5"/>
  <c r="QB33" i="5"/>
  <c r="PP33" i="5"/>
  <c r="PF33" i="5"/>
  <c r="OV33" i="5"/>
  <c r="OJ33" i="5"/>
  <c r="SL33" i="5"/>
  <c r="SA33" i="5"/>
  <c r="RQ33" i="5"/>
  <c r="RF33" i="5"/>
  <c r="QU33" i="5"/>
  <c r="QK33" i="5"/>
  <c r="PZ33" i="5"/>
  <c r="PO33" i="5"/>
  <c r="PE33" i="5"/>
  <c r="OT33" i="5"/>
  <c r="OI33" i="5"/>
  <c r="OY33" i="5"/>
  <c r="PU33" i="5"/>
  <c r="QP33" i="5"/>
  <c r="RK33" i="5"/>
  <c r="SG33" i="5"/>
  <c r="OG33" i="5"/>
  <c r="PB33" i="5"/>
  <c r="PW33" i="5"/>
  <c r="QS33" i="5"/>
  <c r="RN33" i="5"/>
  <c r="SI33" i="5"/>
  <c r="OM29" i="5"/>
  <c r="OX29" i="5"/>
  <c r="PH29" i="5"/>
  <c r="PS29" i="5"/>
  <c r="QD29" i="5"/>
  <c r="QN29" i="5"/>
  <c r="QY29" i="5"/>
  <c r="RJ29" i="5"/>
  <c r="RT29" i="5"/>
  <c r="SE29" i="5"/>
  <c r="OH33" i="5"/>
  <c r="PD33" i="5"/>
  <c r="PX33" i="5"/>
  <c r="QT33" i="5"/>
  <c r="RP33" i="5"/>
  <c r="SJ33" i="5"/>
  <c r="SS29" i="5"/>
  <c r="SK29" i="5"/>
  <c r="SC29" i="5"/>
  <c r="RU29" i="5"/>
  <c r="RM29" i="5"/>
  <c r="RE29" i="5"/>
  <c r="QW29" i="5"/>
  <c r="QO29" i="5"/>
  <c r="QG29" i="5"/>
  <c r="PY29" i="5"/>
  <c r="PQ29" i="5"/>
  <c r="PI29" i="5"/>
  <c r="PA29" i="5"/>
  <c r="OS29" i="5"/>
  <c r="OK29" i="5"/>
  <c r="SO29" i="5"/>
  <c r="SG29" i="5"/>
  <c r="RY29" i="5"/>
  <c r="RQ29" i="5"/>
  <c r="RI29" i="5"/>
  <c r="RA29" i="5"/>
  <c r="QS29" i="5"/>
  <c r="QK29" i="5"/>
  <c r="QC29" i="5"/>
  <c r="PU29" i="5"/>
  <c r="PM29" i="5"/>
  <c r="PE29" i="5"/>
  <c r="OW29" i="5"/>
  <c r="OO29" i="5"/>
  <c r="OG29" i="5"/>
  <c r="ON29" i="5"/>
  <c r="OY29" i="5"/>
  <c r="PJ29" i="5"/>
  <c r="PT29" i="5"/>
  <c r="QE29" i="5"/>
  <c r="QP29" i="5"/>
  <c r="QZ29" i="5"/>
  <c r="RK29" i="5"/>
  <c r="RV29" i="5"/>
  <c r="SF29" i="5"/>
  <c r="SQ29" i="5"/>
  <c r="OL33" i="5"/>
  <c r="PG33" i="5"/>
  <c r="QC33" i="5"/>
  <c r="QX33" i="5"/>
  <c r="RS33" i="5"/>
  <c r="SO33" i="5"/>
  <c r="OE29" i="5"/>
  <c r="OP29" i="5"/>
  <c r="OZ29" i="5"/>
  <c r="PK29" i="5"/>
  <c r="PV29" i="5"/>
  <c r="QF29" i="5"/>
  <c r="QQ29" i="5"/>
  <c r="RB29" i="5"/>
  <c r="RL29" i="5"/>
  <c r="RW29" i="5"/>
  <c r="SH29" i="5"/>
  <c r="SR29" i="5"/>
  <c r="OO33" i="5"/>
  <c r="PJ33" i="5"/>
  <c r="QE33" i="5"/>
  <c r="RA33" i="5"/>
  <c r="RV33" i="5"/>
  <c r="SQ33" i="5"/>
  <c r="OF29" i="5"/>
  <c r="OQ29" i="5"/>
  <c r="PB29" i="5"/>
  <c r="PL29" i="5"/>
  <c r="PW29" i="5"/>
  <c r="QH29" i="5"/>
  <c r="QR29" i="5"/>
  <c r="RC29" i="5"/>
  <c r="RN29" i="5"/>
  <c r="RX29" i="5"/>
  <c r="SI29" i="5"/>
  <c r="ST29" i="5"/>
  <c r="OQ33" i="5"/>
  <c r="PM33" i="5"/>
  <c r="QH33" i="5"/>
  <c r="RC33" i="5"/>
  <c r="RY33" i="5"/>
  <c r="ST33" i="5"/>
  <c r="OH29" i="5"/>
  <c r="OR29" i="5"/>
  <c r="PC29" i="5"/>
  <c r="PN29" i="5"/>
  <c r="PX29" i="5"/>
  <c r="QI29" i="5"/>
  <c r="QT29" i="5"/>
  <c r="RD29" i="5"/>
  <c r="RO29" i="5"/>
  <c r="RZ29" i="5"/>
  <c r="SJ29" i="5"/>
  <c r="OR33" i="5"/>
  <c r="PN33" i="5"/>
  <c r="QJ33" i="5"/>
  <c r="RD33" i="5"/>
  <c r="RZ33" i="5"/>
  <c r="OL31" i="5"/>
  <c r="OT31" i="5"/>
  <c r="PB31" i="5"/>
  <c r="PJ31" i="5"/>
  <c r="PR31" i="5"/>
  <c r="PZ31" i="5"/>
  <c r="QH31" i="5"/>
  <c r="QP31" i="5"/>
  <c r="QX31" i="5"/>
  <c r="RF31" i="5"/>
  <c r="RN31" i="5"/>
  <c r="RV31" i="5"/>
  <c r="SD31" i="5"/>
  <c r="SL31" i="5"/>
  <c r="ST31" i="5"/>
  <c r="OL34" i="5"/>
  <c r="OW34" i="5"/>
  <c r="PH34" i="5"/>
  <c r="PR34" i="5"/>
  <c r="QC34" i="5"/>
  <c r="QN34" i="5"/>
  <c r="QX34" i="5"/>
  <c r="RI34" i="5"/>
  <c r="RT34" i="5"/>
  <c r="SD34" i="5"/>
  <c r="SO34" i="5"/>
  <c r="OJ30" i="5"/>
  <c r="OR30" i="5"/>
  <c r="OZ30" i="5"/>
  <c r="PH30" i="5"/>
  <c r="PP30" i="5"/>
  <c r="PX30" i="5"/>
  <c r="QF30" i="5"/>
  <c r="QN30" i="5"/>
  <c r="QV30" i="5"/>
  <c r="RD30" i="5"/>
  <c r="RL30" i="5"/>
  <c r="RT30" i="5"/>
  <c r="SB30" i="5"/>
  <c r="SJ30" i="5"/>
  <c r="SR30" i="5"/>
  <c r="OE31" i="5"/>
  <c r="OM31" i="5"/>
  <c r="OU31" i="5"/>
  <c r="PC31" i="5"/>
  <c r="PK31" i="5"/>
  <c r="PS31" i="5"/>
  <c r="QA31" i="5"/>
  <c r="QI31" i="5"/>
  <c r="QQ31" i="5"/>
  <c r="QY31" i="5"/>
  <c r="RG31" i="5"/>
  <c r="RO31" i="5"/>
  <c r="RW31" i="5"/>
  <c r="SE31" i="5"/>
  <c r="SM31" i="5"/>
  <c r="OM34" i="5"/>
  <c r="OY34" i="5"/>
  <c r="PI34" i="5"/>
  <c r="PS34" i="5"/>
  <c r="QE34" i="5"/>
  <c r="QO34" i="5"/>
  <c r="QY34" i="5"/>
  <c r="RK34" i="5"/>
  <c r="RU34" i="5"/>
  <c r="SE34" i="5"/>
  <c r="SP34" i="5"/>
  <c r="SH34" i="5"/>
  <c r="RZ34" i="5"/>
  <c r="RR34" i="5"/>
  <c r="RJ34" i="5"/>
  <c r="RB34" i="5"/>
  <c r="QT34" i="5"/>
  <c r="QL34" i="5"/>
  <c r="QD34" i="5"/>
  <c r="PV34" i="5"/>
  <c r="PN34" i="5"/>
  <c r="PF34" i="5"/>
  <c r="OX34" i="5"/>
  <c r="OP34" i="5"/>
  <c r="OH34" i="5"/>
  <c r="SN34" i="5"/>
  <c r="SF34" i="5"/>
  <c r="RX34" i="5"/>
  <c r="RP34" i="5"/>
  <c r="RH34" i="5"/>
  <c r="QZ34" i="5"/>
  <c r="QR34" i="5"/>
  <c r="QJ34" i="5"/>
  <c r="QB34" i="5"/>
  <c r="PT34" i="5"/>
  <c r="PL34" i="5"/>
  <c r="PD34" i="5"/>
  <c r="OV34" i="5"/>
  <c r="ON34" i="5"/>
  <c r="OF34" i="5"/>
  <c r="OO34" i="5"/>
  <c r="OZ34" i="5"/>
  <c r="PJ34" i="5"/>
  <c r="PU34" i="5"/>
  <c r="QF34" i="5"/>
  <c r="QP34" i="5"/>
  <c r="RA34" i="5"/>
  <c r="RL34" i="5"/>
  <c r="RV34" i="5"/>
  <c r="SG34" i="5"/>
  <c r="SR34" i="5"/>
  <c r="OL30" i="5"/>
  <c r="OT30" i="5"/>
  <c r="PB30" i="5"/>
  <c r="PJ30" i="5"/>
  <c r="PR30" i="5"/>
  <c r="PZ30" i="5"/>
  <c r="QH30" i="5"/>
  <c r="QP30" i="5"/>
  <c r="QX30" i="5"/>
  <c r="RF30" i="5"/>
  <c r="RN30" i="5"/>
  <c r="RV30" i="5"/>
  <c r="SD30" i="5"/>
  <c r="SL30" i="5"/>
  <c r="ST30" i="5"/>
  <c r="OG31" i="5"/>
  <c r="OO31" i="5"/>
  <c r="OW31" i="5"/>
  <c r="PE31" i="5"/>
  <c r="PM31" i="5"/>
  <c r="PU31" i="5"/>
  <c r="QC31" i="5"/>
  <c r="QK31" i="5"/>
  <c r="QS31" i="5"/>
  <c r="RA31" i="5"/>
  <c r="RI31" i="5"/>
  <c r="RQ31" i="5"/>
  <c r="RY31" i="5"/>
  <c r="SG31" i="5"/>
  <c r="SO31" i="5"/>
  <c r="OE34" i="5"/>
  <c r="OQ34" i="5"/>
  <c r="PA34" i="5"/>
  <c r="PK34" i="5"/>
  <c r="PW34" i="5"/>
  <c r="QG34" i="5"/>
  <c r="QQ34" i="5"/>
  <c r="RC34" i="5"/>
  <c r="RM34" i="5"/>
  <c r="RW34" i="5"/>
  <c r="SI34" i="5"/>
  <c r="SS34" i="5"/>
  <c r="OF30" i="5"/>
  <c r="SV30" i="5" s="1"/>
  <c r="ON30" i="5"/>
  <c r="OV30" i="5"/>
  <c r="PD30" i="5"/>
  <c r="PL30" i="5"/>
  <c r="PT30" i="5"/>
  <c r="QB30" i="5"/>
  <c r="QJ30" i="5"/>
  <c r="QR30" i="5"/>
  <c r="QZ30" i="5"/>
  <c r="RH30" i="5"/>
  <c r="RP30" i="5"/>
  <c r="RX30" i="5"/>
  <c r="SF30" i="5"/>
  <c r="OI31" i="5"/>
  <c r="OQ31" i="5"/>
  <c r="OY31" i="5"/>
  <c r="PG31" i="5"/>
  <c r="PO31" i="5"/>
  <c r="PW31" i="5"/>
  <c r="QE31" i="5"/>
  <c r="QM31" i="5"/>
  <c r="QU31" i="5"/>
  <c r="RC31" i="5"/>
  <c r="RK31" i="5"/>
  <c r="RS31" i="5"/>
  <c r="SA31" i="5"/>
  <c r="SI31" i="5"/>
  <c r="OI34" i="5"/>
  <c r="OS34" i="5"/>
  <c r="PC34" i="5"/>
  <c r="PO34" i="5"/>
  <c r="PY34" i="5"/>
  <c r="QI34" i="5"/>
  <c r="QU34" i="5"/>
  <c r="RE34" i="5"/>
  <c r="RO34" i="5"/>
  <c r="SA34" i="5"/>
  <c r="SK34" i="5"/>
  <c r="OI35" i="5"/>
  <c r="SV35" i="5" s="1"/>
  <c r="OQ35" i="5"/>
  <c r="OY35" i="5"/>
  <c r="PG35" i="5"/>
  <c r="PO35" i="5"/>
  <c r="PW35" i="5"/>
  <c r="QE35" i="5"/>
  <c r="QM35" i="5"/>
  <c r="QU35" i="5"/>
  <c r="RC35" i="5"/>
  <c r="RK35" i="5"/>
  <c r="RS35" i="5"/>
  <c r="SA35" i="5"/>
  <c r="SI35" i="5"/>
  <c r="SQ35" i="5"/>
  <c r="ST36" i="5"/>
  <c r="SL36" i="5"/>
  <c r="SD36" i="5"/>
  <c r="RV36" i="5"/>
  <c r="RN36" i="5"/>
  <c r="RF36" i="5"/>
  <c r="QX36" i="5"/>
  <c r="QP36" i="5"/>
  <c r="QH36" i="5"/>
  <c r="OL36" i="5"/>
  <c r="SV36" i="5" s="1"/>
  <c r="OT36" i="5"/>
  <c r="PB36" i="5"/>
  <c r="PJ36" i="5"/>
  <c r="PR36" i="5"/>
  <c r="PZ36" i="5"/>
  <c r="QI36" i="5"/>
  <c r="QR36" i="5"/>
  <c r="RA36" i="5"/>
  <c r="RJ36" i="5"/>
  <c r="RS36" i="5"/>
  <c r="SB36" i="5"/>
  <c r="SK36" i="5"/>
  <c r="OI37" i="5"/>
  <c r="OR37" i="5"/>
  <c r="PA37" i="5"/>
  <c r="PJ37" i="5"/>
  <c r="PS37" i="5"/>
  <c r="QB37" i="5"/>
  <c r="QM37" i="5"/>
  <c r="QW37" i="5"/>
  <c r="RG37" i="5"/>
  <c r="RS37" i="5"/>
  <c r="SC37" i="5"/>
  <c r="SM37" i="5"/>
  <c r="OQ39" i="5"/>
  <c r="PB39" i="5"/>
  <c r="PP39" i="5"/>
  <c r="QD39" i="5"/>
  <c r="QO39" i="5"/>
  <c r="RC39" i="5"/>
  <c r="RN39" i="5"/>
  <c r="SB39" i="5"/>
  <c r="PZ43" i="5"/>
  <c r="PY44" i="5"/>
  <c r="SO39" i="5"/>
  <c r="SG39" i="5"/>
  <c r="RY39" i="5"/>
  <c r="RQ39" i="5"/>
  <c r="RI39" i="5"/>
  <c r="RA39" i="5"/>
  <c r="QS39" i="5"/>
  <c r="QK39" i="5"/>
  <c r="QC39" i="5"/>
  <c r="PU39" i="5"/>
  <c r="PM39" i="5"/>
  <c r="PE39" i="5"/>
  <c r="OW39" i="5"/>
  <c r="OO39" i="5"/>
  <c r="OG39" i="5"/>
  <c r="SN39" i="5"/>
  <c r="SF39" i="5"/>
  <c r="RX39" i="5"/>
  <c r="RP39" i="5"/>
  <c r="RH39" i="5"/>
  <c r="QZ39" i="5"/>
  <c r="QR39" i="5"/>
  <c r="QJ39" i="5"/>
  <c r="QB39" i="5"/>
  <c r="PT39" i="5"/>
  <c r="PL39" i="5"/>
  <c r="PD39" i="5"/>
  <c r="OV39" i="5"/>
  <c r="ON39" i="5"/>
  <c r="OF39" i="5"/>
  <c r="SM39" i="5"/>
  <c r="SE39" i="5"/>
  <c r="RW39" i="5"/>
  <c r="RO39" i="5"/>
  <c r="RG39" i="5"/>
  <c r="QY39" i="5"/>
  <c r="QQ39" i="5"/>
  <c r="QI39" i="5"/>
  <c r="QA39" i="5"/>
  <c r="PS39" i="5"/>
  <c r="PK39" i="5"/>
  <c r="PC39" i="5"/>
  <c r="OU39" i="5"/>
  <c r="OM39" i="5"/>
  <c r="OE39" i="5"/>
  <c r="OR39" i="5"/>
  <c r="PF39" i="5"/>
  <c r="PQ39" i="5"/>
  <c r="QE39" i="5"/>
  <c r="QP39" i="5"/>
  <c r="RD39" i="5"/>
  <c r="RR39" i="5"/>
  <c r="SC39" i="5"/>
  <c r="SQ39" i="5"/>
  <c r="OK35" i="5"/>
  <c r="OS35" i="5"/>
  <c r="PA35" i="5"/>
  <c r="PI35" i="5"/>
  <c r="PQ35" i="5"/>
  <c r="PY35" i="5"/>
  <c r="QG35" i="5"/>
  <c r="QO35" i="5"/>
  <c r="QW35" i="5"/>
  <c r="RE35" i="5"/>
  <c r="RM35" i="5"/>
  <c r="RU35" i="5"/>
  <c r="SC35" i="5"/>
  <c r="SK35" i="5"/>
  <c r="SS35" i="5"/>
  <c r="OK37" i="5"/>
  <c r="OT37" i="5"/>
  <c r="PC37" i="5"/>
  <c r="PL37" i="5"/>
  <c r="PV37" i="5"/>
  <c r="QE37" i="5"/>
  <c r="QO37" i="5"/>
  <c r="QY37" i="5"/>
  <c r="RK37" i="5"/>
  <c r="RU37" i="5"/>
  <c r="SE37" i="5"/>
  <c r="SQ37" i="5"/>
  <c r="OH39" i="5"/>
  <c r="OS39" i="5"/>
  <c r="PG39" i="5"/>
  <c r="PR39" i="5"/>
  <c r="QF39" i="5"/>
  <c r="QT39" i="5"/>
  <c r="RE39" i="5"/>
  <c r="RS39" i="5"/>
  <c r="SD39" i="5"/>
  <c r="SR39" i="5"/>
  <c r="SO43" i="5"/>
  <c r="SG43" i="5"/>
  <c r="RY43" i="5"/>
  <c r="RQ43" i="5"/>
  <c r="RI43" i="5"/>
  <c r="RA43" i="5"/>
  <c r="QS43" i="5"/>
  <c r="QK43" i="5"/>
  <c r="QC43" i="5"/>
  <c r="PU43" i="5"/>
  <c r="PM43" i="5"/>
  <c r="PE43" i="5"/>
  <c r="OW43" i="5"/>
  <c r="OO43" i="5"/>
  <c r="OG43" i="5"/>
  <c r="SN43" i="5"/>
  <c r="SF43" i="5"/>
  <c r="RX43" i="5"/>
  <c r="RP43" i="5"/>
  <c r="RH43" i="5"/>
  <c r="QZ43" i="5"/>
  <c r="QR43" i="5"/>
  <c r="QJ43" i="5"/>
  <c r="QB43" i="5"/>
  <c r="PT43" i="5"/>
  <c r="PL43" i="5"/>
  <c r="PD43" i="5"/>
  <c r="OV43" i="5"/>
  <c r="ON43" i="5"/>
  <c r="OF43" i="5"/>
  <c r="SS43" i="5"/>
  <c r="SK43" i="5"/>
  <c r="SC43" i="5"/>
  <c r="RU43" i="5"/>
  <c r="RM43" i="5"/>
  <c r="RE43" i="5"/>
  <c r="QW43" i="5"/>
  <c r="QO43" i="5"/>
  <c r="QG43" i="5"/>
  <c r="PY43" i="5"/>
  <c r="PQ43" i="5"/>
  <c r="PI43" i="5"/>
  <c r="PA43" i="5"/>
  <c r="OS43" i="5"/>
  <c r="OK43" i="5"/>
  <c r="SR43" i="5"/>
  <c r="SJ43" i="5"/>
  <c r="SB43" i="5"/>
  <c r="RT43" i="5"/>
  <c r="RL43" i="5"/>
  <c r="RD43" i="5"/>
  <c r="QV43" i="5"/>
  <c r="QN43" i="5"/>
  <c r="QF43" i="5"/>
  <c r="PX43" i="5"/>
  <c r="PP43" i="5"/>
  <c r="PH43" i="5"/>
  <c r="OZ43" i="5"/>
  <c r="OR43" i="5"/>
  <c r="OJ43" i="5"/>
  <c r="SM43" i="5"/>
  <c r="RW43" i="5"/>
  <c r="RG43" i="5"/>
  <c r="QQ43" i="5"/>
  <c r="QA43" i="5"/>
  <c r="PK43" i="5"/>
  <c r="OU43" i="5"/>
  <c r="OE43" i="5"/>
  <c r="SH43" i="5"/>
  <c r="RR43" i="5"/>
  <c r="RB43" i="5"/>
  <c r="QL43" i="5"/>
  <c r="PV43" i="5"/>
  <c r="PF43" i="5"/>
  <c r="OP43" i="5"/>
  <c r="SE43" i="5"/>
  <c r="RO43" i="5"/>
  <c r="QY43" i="5"/>
  <c r="QI43" i="5"/>
  <c r="PS43" i="5"/>
  <c r="PC43" i="5"/>
  <c r="OM43" i="5"/>
  <c r="ST43" i="5"/>
  <c r="SD43" i="5"/>
  <c r="RN43" i="5"/>
  <c r="QX43" i="5"/>
  <c r="QH43" i="5"/>
  <c r="PR43" i="5"/>
  <c r="PB43" i="5"/>
  <c r="OL43" i="5"/>
  <c r="SQ43" i="5"/>
  <c r="SA43" i="5"/>
  <c r="RK43" i="5"/>
  <c r="QU43" i="5"/>
  <c r="QE43" i="5"/>
  <c r="PO43" i="5"/>
  <c r="OY43" i="5"/>
  <c r="OI43" i="5"/>
  <c r="SP43" i="5"/>
  <c r="RZ43" i="5"/>
  <c r="RJ43" i="5"/>
  <c r="QT43" i="5"/>
  <c r="QD43" i="5"/>
  <c r="PN43" i="5"/>
  <c r="OX43" i="5"/>
  <c r="OH43" i="5"/>
  <c r="QP43" i="5"/>
  <c r="OL35" i="5"/>
  <c r="OT35" i="5"/>
  <c r="PB35" i="5"/>
  <c r="PJ35" i="5"/>
  <c r="PR35" i="5"/>
  <c r="PZ35" i="5"/>
  <c r="QH35" i="5"/>
  <c r="QP35" i="5"/>
  <c r="QX35" i="5"/>
  <c r="RF35" i="5"/>
  <c r="RN35" i="5"/>
  <c r="RV35" i="5"/>
  <c r="SD35" i="5"/>
  <c r="SL35" i="5"/>
  <c r="OO36" i="5"/>
  <c r="OW36" i="5"/>
  <c r="PE36" i="5"/>
  <c r="PM36" i="5"/>
  <c r="PU36" i="5"/>
  <c r="QC36" i="5"/>
  <c r="QL36" i="5"/>
  <c r="QU36" i="5"/>
  <c r="RD36" i="5"/>
  <c r="RM36" i="5"/>
  <c r="RW36" i="5"/>
  <c r="SF36" i="5"/>
  <c r="SO36" i="5"/>
  <c r="OL37" i="5"/>
  <c r="OU37" i="5"/>
  <c r="PD37" i="5"/>
  <c r="PN37" i="5"/>
  <c r="PW37" i="5"/>
  <c r="QF37" i="5"/>
  <c r="QP37" i="5"/>
  <c r="QZ37" i="5"/>
  <c r="RL37" i="5"/>
  <c r="RV37" i="5"/>
  <c r="SF37" i="5"/>
  <c r="OI39" i="5"/>
  <c r="OT39" i="5"/>
  <c r="PH39" i="5"/>
  <c r="PV39" i="5"/>
  <c r="QG39" i="5"/>
  <c r="QU39" i="5"/>
  <c r="RF39" i="5"/>
  <c r="RT39" i="5"/>
  <c r="SH39" i="5"/>
  <c r="SS39" i="5"/>
  <c r="OQ43" i="5"/>
  <c r="RC43" i="5"/>
  <c r="ST44" i="5"/>
  <c r="SL44" i="5"/>
  <c r="SD44" i="5"/>
  <c r="RV44" i="5"/>
  <c r="RN44" i="5"/>
  <c r="RF44" i="5"/>
  <c r="QX44" i="5"/>
  <c r="QP44" i="5"/>
  <c r="QH44" i="5"/>
  <c r="PZ44" i="5"/>
  <c r="SS44" i="5"/>
  <c r="SJ44" i="5"/>
  <c r="SA44" i="5"/>
  <c r="RR44" i="5"/>
  <c r="RI44" i="5"/>
  <c r="QZ44" i="5"/>
  <c r="QQ44" i="5"/>
  <c r="QG44" i="5"/>
  <c r="PX44" i="5"/>
  <c r="PP44" i="5"/>
  <c r="PH44" i="5"/>
  <c r="OZ44" i="5"/>
  <c r="OR44" i="5"/>
  <c r="OJ44" i="5"/>
  <c r="SR44" i="5"/>
  <c r="SI44" i="5"/>
  <c r="RZ44" i="5"/>
  <c r="RQ44" i="5"/>
  <c r="RH44" i="5"/>
  <c r="QY44" i="5"/>
  <c r="QO44" i="5"/>
  <c r="QF44" i="5"/>
  <c r="PW44" i="5"/>
  <c r="PO44" i="5"/>
  <c r="PG44" i="5"/>
  <c r="OY44" i="5"/>
  <c r="OQ44" i="5"/>
  <c r="OI44" i="5"/>
  <c r="SO44" i="5"/>
  <c r="SF44" i="5"/>
  <c r="RW44" i="5"/>
  <c r="RM44" i="5"/>
  <c r="RD44" i="5"/>
  <c r="QU44" i="5"/>
  <c r="QL44" i="5"/>
  <c r="QC44" i="5"/>
  <c r="PT44" i="5"/>
  <c r="PL44" i="5"/>
  <c r="PD44" i="5"/>
  <c r="OV44" i="5"/>
  <c r="ON44" i="5"/>
  <c r="OF44" i="5"/>
  <c r="SN44" i="5"/>
  <c r="SE44" i="5"/>
  <c r="RU44" i="5"/>
  <c r="RL44" i="5"/>
  <c r="RC44" i="5"/>
  <c r="QT44" i="5"/>
  <c r="QK44" i="5"/>
  <c r="QB44" i="5"/>
  <c r="PS44" i="5"/>
  <c r="PK44" i="5"/>
  <c r="PC44" i="5"/>
  <c r="OU44" i="5"/>
  <c r="OM44" i="5"/>
  <c r="OE44" i="5"/>
  <c r="SG44" i="5"/>
  <c r="RO44" i="5"/>
  <c r="QV44" i="5"/>
  <c r="QD44" i="5"/>
  <c r="PM44" i="5"/>
  <c r="OW44" i="5"/>
  <c r="OG44" i="5"/>
  <c r="SQ44" i="5"/>
  <c r="RY44" i="5"/>
  <c r="RG44" i="5"/>
  <c r="QN44" i="5"/>
  <c r="PV44" i="5"/>
  <c r="PF44" i="5"/>
  <c r="OP44" i="5"/>
  <c r="SP44" i="5"/>
  <c r="RX44" i="5"/>
  <c r="RE44" i="5"/>
  <c r="QM44" i="5"/>
  <c r="PU44" i="5"/>
  <c r="PE44" i="5"/>
  <c r="OO44" i="5"/>
  <c r="SM44" i="5"/>
  <c r="RT44" i="5"/>
  <c r="RB44" i="5"/>
  <c r="QJ44" i="5"/>
  <c r="PR44" i="5"/>
  <c r="PB44" i="5"/>
  <c r="OL44" i="5"/>
  <c r="SK44" i="5"/>
  <c r="RS44" i="5"/>
  <c r="RA44" i="5"/>
  <c r="QI44" i="5"/>
  <c r="PQ44" i="5"/>
  <c r="PA44" i="5"/>
  <c r="OK44" i="5"/>
  <c r="SH44" i="5"/>
  <c r="RP44" i="5"/>
  <c r="QW44" i="5"/>
  <c r="QE44" i="5"/>
  <c r="PN44" i="5"/>
  <c r="OX44" i="5"/>
  <c r="OH44" i="5"/>
  <c r="QS44" i="5"/>
  <c r="SP37" i="5"/>
  <c r="SH37" i="5"/>
  <c r="RZ37" i="5"/>
  <c r="RR37" i="5"/>
  <c r="RJ37" i="5"/>
  <c r="RB37" i="5"/>
  <c r="QT37" i="5"/>
  <c r="QL37" i="5"/>
  <c r="SO37" i="5"/>
  <c r="SG37" i="5"/>
  <c r="RY37" i="5"/>
  <c r="RQ37" i="5"/>
  <c r="RI37" i="5"/>
  <c r="RA37" i="5"/>
  <c r="QS37" i="5"/>
  <c r="QK37" i="5"/>
  <c r="QC37" i="5"/>
  <c r="PU37" i="5"/>
  <c r="PM37" i="5"/>
  <c r="PE37" i="5"/>
  <c r="OW37" i="5"/>
  <c r="OO37" i="5"/>
  <c r="OG37" i="5"/>
  <c r="OM37" i="5"/>
  <c r="OV37" i="5"/>
  <c r="PF37" i="5"/>
  <c r="PO37" i="5"/>
  <c r="PX37" i="5"/>
  <c r="QG37" i="5"/>
  <c r="QQ37" i="5"/>
  <c r="RC37" i="5"/>
  <c r="RM37" i="5"/>
  <c r="RW37" i="5"/>
  <c r="SI37" i="5"/>
  <c r="SS37" i="5"/>
  <c r="OJ39" i="5"/>
  <c r="OX39" i="5"/>
  <c r="PI39" i="5"/>
  <c r="PW39" i="5"/>
  <c r="QH39" i="5"/>
  <c r="QV39" i="5"/>
  <c r="RJ39" i="5"/>
  <c r="RU39" i="5"/>
  <c r="SI39" i="5"/>
  <c r="ST39" i="5"/>
  <c r="OE37" i="5"/>
  <c r="ON37" i="5"/>
  <c r="OX37" i="5"/>
  <c r="PG37" i="5"/>
  <c r="PP37" i="5"/>
  <c r="PY37" i="5"/>
  <c r="QH37" i="5"/>
  <c r="QR37" i="5"/>
  <c r="RD37" i="5"/>
  <c r="RN37" i="5"/>
  <c r="RX37" i="5"/>
  <c r="SJ37" i="5"/>
  <c r="ST37" i="5"/>
  <c r="OK39" i="5"/>
  <c r="OY39" i="5"/>
  <c r="PJ39" i="5"/>
  <c r="PX39" i="5"/>
  <c r="QL39" i="5"/>
  <c r="QW39" i="5"/>
  <c r="RK39" i="5"/>
  <c r="RV39" i="5"/>
  <c r="SJ39" i="5"/>
  <c r="OF37" i="5"/>
  <c r="OP37" i="5"/>
  <c r="OY37" i="5"/>
  <c r="PH37" i="5"/>
  <c r="PQ37" i="5"/>
  <c r="PZ37" i="5"/>
  <c r="QI37" i="5"/>
  <c r="QU37" i="5"/>
  <c r="RE37" i="5"/>
  <c r="RO37" i="5"/>
  <c r="SA37" i="5"/>
  <c r="SK37" i="5"/>
  <c r="OL39" i="5"/>
  <c r="OZ39" i="5"/>
  <c r="PN39" i="5"/>
  <c r="PY39" i="5"/>
  <c r="QM39" i="5"/>
  <c r="QX39" i="5"/>
  <c r="RL39" i="5"/>
  <c r="RZ39" i="5"/>
  <c r="SK39" i="5"/>
  <c r="OJ38" i="5"/>
  <c r="SV38" i="5" s="1"/>
  <c r="OR38" i="5"/>
  <c r="OZ38" i="5"/>
  <c r="PH38" i="5"/>
  <c r="PP38" i="5"/>
  <c r="PX38" i="5"/>
  <c r="QF38" i="5"/>
  <c r="QN38" i="5"/>
  <c r="QV38" i="5"/>
  <c r="RD38" i="5"/>
  <c r="RL38" i="5"/>
  <c r="RT38" i="5"/>
  <c r="SB38" i="5"/>
  <c r="SJ38" i="5"/>
  <c r="SR38" i="5"/>
  <c r="OH40" i="5"/>
  <c r="SV40" i="5" s="1"/>
  <c r="OP40" i="5"/>
  <c r="OX40" i="5"/>
  <c r="PF40" i="5"/>
  <c r="PN40" i="5"/>
  <c r="PV40" i="5"/>
  <c r="QD40" i="5"/>
  <c r="QM40" i="5"/>
  <c r="QX40" i="5"/>
  <c r="RI40" i="5"/>
  <c r="RS40" i="5"/>
  <c r="SD40" i="5"/>
  <c r="SO40" i="5"/>
  <c r="OK38" i="5"/>
  <c r="OS38" i="5"/>
  <c r="PA38" i="5"/>
  <c r="PI38" i="5"/>
  <c r="PQ38" i="5"/>
  <c r="PY38" i="5"/>
  <c r="QG38" i="5"/>
  <c r="QO38" i="5"/>
  <c r="QW38" i="5"/>
  <c r="RE38" i="5"/>
  <c r="RM38" i="5"/>
  <c r="RU38" i="5"/>
  <c r="SC38" i="5"/>
  <c r="SK38" i="5"/>
  <c r="SS38" i="5"/>
  <c r="OI40" i="5"/>
  <c r="OQ40" i="5"/>
  <c r="OY40" i="5"/>
  <c r="PG40" i="5"/>
  <c r="PO40" i="5"/>
  <c r="PW40" i="5"/>
  <c r="QE40" i="5"/>
  <c r="QO40" i="5"/>
  <c r="QZ40" i="5"/>
  <c r="RJ40" i="5"/>
  <c r="RU40" i="5"/>
  <c r="SF40" i="5"/>
  <c r="SP40" i="5"/>
  <c r="OL38" i="5"/>
  <c r="OT38" i="5"/>
  <c r="PB38" i="5"/>
  <c r="PJ38" i="5"/>
  <c r="PR38" i="5"/>
  <c r="PZ38" i="5"/>
  <c r="QH38" i="5"/>
  <c r="QP38" i="5"/>
  <c r="QX38" i="5"/>
  <c r="RF38" i="5"/>
  <c r="RN38" i="5"/>
  <c r="RV38" i="5"/>
  <c r="SD38" i="5"/>
  <c r="SL38" i="5"/>
  <c r="OJ40" i="5"/>
  <c r="OR40" i="5"/>
  <c r="OZ40" i="5"/>
  <c r="PH40" i="5"/>
  <c r="PP40" i="5"/>
  <c r="PX40" i="5"/>
  <c r="QF40" i="5"/>
  <c r="QP40" i="5"/>
  <c r="RA40" i="5"/>
  <c r="RK40" i="5"/>
  <c r="RV40" i="5"/>
  <c r="SG40" i="5"/>
  <c r="SM40" i="5"/>
  <c r="SE40" i="5"/>
  <c r="RW40" i="5"/>
  <c r="RO40" i="5"/>
  <c r="RG40" i="5"/>
  <c r="QY40" i="5"/>
  <c r="QQ40" i="5"/>
  <c r="QI40" i="5"/>
  <c r="SR40" i="5"/>
  <c r="SJ40" i="5"/>
  <c r="SB40" i="5"/>
  <c r="RT40" i="5"/>
  <c r="RL40" i="5"/>
  <c r="RD40" i="5"/>
  <c r="QV40" i="5"/>
  <c r="QN40" i="5"/>
  <c r="OL40" i="5"/>
  <c r="OT40" i="5"/>
  <c r="PB40" i="5"/>
  <c r="PJ40" i="5"/>
  <c r="PR40" i="5"/>
  <c r="PZ40" i="5"/>
  <c r="QH40" i="5"/>
  <c r="QS40" i="5"/>
  <c r="RC40" i="5"/>
  <c r="RN40" i="5"/>
  <c r="RY40" i="5"/>
  <c r="SI40" i="5"/>
  <c r="ST40" i="5"/>
  <c r="OL41" i="5"/>
  <c r="OT41" i="5"/>
  <c r="PB41" i="5"/>
  <c r="PJ41" i="5"/>
  <c r="PR41" i="5"/>
  <c r="PZ41" i="5"/>
  <c r="QH41" i="5"/>
  <c r="QP41" i="5"/>
  <c r="QX41" i="5"/>
  <c r="RF41" i="5"/>
  <c r="RN41" i="5"/>
  <c r="RV41" i="5"/>
  <c r="SD41" i="5"/>
  <c r="SL41" i="5"/>
  <c r="ST41" i="5"/>
  <c r="OG42" i="5"/>
  <c r="SV42" i="5" s="1"/>
  <c r="OO42" i="5"/>
  <c r="OW42" i="5"/>
  <c r="PE42" i="5"/>
  <c r="PM42" i="5"/>
  <c r="PU42" i="5"/>
  <c r="QC42" i="5"/>
  <c r="QK42" i="5"/>
  <c r="QS42" i="5"/>
  <c r="RA42" i="5"/>
  <c r="RI42" i="5"/>
  <c r="RQ42" i="5"/>
  <c r="RY42" i="5"/>
  <c r="SG42" i="5"/>
  <c r="SO42" i="5"/>
  <c r="OE41" i="5"/>
  <c r="OM41" i="5"/>
  <c r="OU41" i="5"/>
  <c r="PC41" i="5"/>
  <c r="PK41" i="5"/>
  <c r="PS41" i="5"/>
  <c r="QA41" i="5"/>
  <c r="QI41" i="5"/>
  <c r="QQ41" i="5"/>
  <c r="QY41" i="5"/>
  <c r="RG41" i="5"/>
  <c r="RO41" i="5"/>
  <c r="RW41" i="5"/>
  <c r="SE41" i="5"/>
  <c r="SM41" i="5"/>
  <c r="OH42" i="5"/>
  <c r="OP42" i="5"/>
  <c r="OX42" i="5"/>
  <c r="PF42" i="5"/>
  <c r="PN42" i="5"/>
  <c r="PV42" i="5"/>
  <c r="QD42" i="5"/>
  <c r="QL42" i="5"/>
  <c r="QT42" i="5"/>
  <c r="RB42" i="5"/>
  <c r="RJ42" i="5"/>
  <c r="RR42" i="5"/>
  <c r="RZ42" i="5"/>
  <c r="SH42" i="5"/>
  <c r="SP42" i="5"/>
  <c r="OH41" i="5"/>
  <c r="OP41" i="5"/>
  <c r="OX41" i="5"/>
  <c r="PF41" i="5"/>
  <c r="PN41" i="5"/>
  <c r="PV41" i="5"/>
  <c r="QD41" i="5"/>
  <c r="QL41" i="5"/>
  <c r="QT41" i="5"/>
  <c r="RB41" i="5"/>
  <c r="RJ41" i="5"/>
  <c r="RR41" i="5"/>
  <c r="RZ41" i="5"/>
  <c r="SH41" i="5"/>
  <c r="OK42" i="5"/>
  <c r="OS42" i="5"/>
  <c r="PA42" i="5"/>
  <c r="PI42" i="5"/>
  <c r="PQ42" i="5"/>
  <c r="PY42" i="5"/>
  <c r="QG42" i="5"/>
  <c r="QO42" i="5"/>
  <c r="QW42" i="5"/>
  <c r="RE42" i="5"/>
  <c r="RM42" i="5"/>
  <c r="RU42" i="5"/>
  <c r="SC42" i="5"/>
  <c r="SK42" i="5"/>
  <c r="SS42" i="5"/>
  <c r="OL42" i="5"/>
  <c r="OT42" i="5"/>
  <c r="PB42" i="5"/>
  <c r="PJ42" i="5"/>
  <c r="PR42" i="5"/>
  <c r="PZ42" i="5"/>
  <c r="QH42" i="5"/>
  <c r="QP42" i="5"/>
  <c r="QX42" i="5"/>
  <c r="RF42" i="5"/>
  <c r="RN42" i="5"/>
  <c r="RV42" i="5"/>
  <c r="SD42" i="5"/>
  <c r="SL42" i="5"/>
  <c r="OL45" i="5"/>
  <c r="OT45" i="5"/>
  <c r="PB45" i="5"/>
  <c r="PJ45" i="5"/>
  <c r="PR45" i="5"/>
  <c r="PZ45" i="5"/>
  <c r="QH45" i="5"/>
  <c r="QP45" i="5"/>
  <c r="QX45" i="5"/>
  <c r="RF45" i="5"/>
  <c r="RN45" i="5"/>
  <c r="RV45" i="5"/>
  <c r="SD45" i="5"/>
  <c r="SL45" i="5"/>
  <c r="ST45" i="5"/>
  <c r="OG46" i="5"/>
  <c r="SV46" i="5" s="1"/>
  <c r="OO46" i="5"/>
  <c r="OW46" i="5"/>
  <c r="PE46" i="5"/>
  <c r="PM46" i="5"/>
  <c r="PU46" i="5"/>
  <c r="QC46" i="5"/>
  <c r="QK46" i="5"/>
  <c r="QS46" i="5"/>
  <c r="RA46" i="5"/>
  <c r="RI46" i="5"/>
  <c r="RQ46" i="5"/>
  <c r="RY46" i="5"/>
  <c r="SG46" i="5"/>
  <c r="SO46" i="5"/>
  <c r="OH46" i="5"/>
  <c r="OP46" i="5"/>
  <c r="OX46" i="5"/>
  <c r="PF46" i="5"/>
  <c r="PN46" i="5"/>
  <c r="PV46" i="5"/>
  <c r="QD46" i="5"/>
  <c r="QL46" i="5"/>
  <c r="QT46" i="5"/>
  <c r="RB46" i="5"/>
  <c r="RJ46" i="5"/>
  <c r="RR46" i="5"/>
  <c r="RZ46" i="5"/>
  <c r="SH46" i="5"/>
  <c r="SP46" i="5"/>
  <c r="OI46" i="5"/>
  <c r="OQ46" i="5"/>
  <c r="OY46" i="5"/>
  <c r="PG46" i="5"/>
  <c r="PO46" i="5"/>
  <c r="PW46" i="5"/>
  <c r="QE46" i="5"/>
  <c r="QM46" i="5"/>
  <c r="QU46" i="5"/>
  <c r="RC46" i="5"/>
  <c r="RK46" i="5"/>
  <c r="RS46" i="5"/>
  <c r="SA46" i="5"/>
  <c r="SI46" i="5"/>
  <c r="SQ46" i="5"/>
  <c r="OG45" i="5"/>
  <c r="SV45" i="5" s="1"/>
  <c r="OO45" i="5"/>
  <c r="OW45" i="5"/>
  <c r="PE45" i="5"/>
  <c r="PM45" i="5"/>
  <c r="PU45" i="5"/>
  <c r="QC45" i="5"/>
  <c r="QK45" i="5"/>
  <c r="QS45" i="5"/>
  <c r="RA45" i="5"/>
  <c r="RI45" i="5"/>
  <c r="RQ45" i="5"/>
  <c r="RY45" i="5"/>
  <c r="SG45" i="5"/>
  <c r="OJ46" i="5"/>
  <c r="OR46" i="5"/>
  <c r="OZ46" i="5"/>
  <c r="PH46" i="5"/>
  <c r="PP46" i="5"/>
  <c r="PX46" i="5"/>
  <c r="QF46" i="5"/>
  <c r="QN46" i="5"/>
  <c r="QV46" i="5"/>
  <c r="RD46" i="5"/>
  <c r="RL46" i="5"/>
  <c r="RT46" i="5"/>
  <c r="SB46" i="5"/>
  <c r="SJ46" i="5"/>
  <c r="SR46" i="5"/>
  <c r="OL46" i="5"/>
  <c r="OT46" i="5"/>
  <c r="PB46" i="5"/>
  <c r="PJ46" i="5"/>
  <c r="PR46" i="5"/>
  <c r="PZ46" i="5"/>
  <c r="QH46" i="5"/>
  <c r="QP46" i="5"/>
  <c r="QX46" i="5"/>
  <c r="RF46" i="5"/>
  <c r="RN46" i="5"/>
  <c r="RV46" i="5"/>
  <c r="SD46" i="5"/>
  <c r="SL46" i="5"/>
  <c r="OL2" i="3"/>
  <c r="OT2" i="3"/>
  <c r="PB2" i="3"/>
  <c r="PJ2" i="3"/>
  <c r="PR2" i="3"/>
  <c r="PZ2" i="3"/>
  <c r="QH2" i="3"/>
  <c r="QP2" i="3"/>
  <c r="QX2" i="3"/>
  <c r="RF2" i="3"/>
  <c r="RN2" i="3"/>
  <c r="RV2" i="3"/>
  <c r="SD2" i="3"/>
  <c r="SL2" i="3"/>
  <c r="ST2" i="3"/>
  <c r="OG3" i="3"/>
  <c r="OQ3" i="3"/>
  <c r="PA3" i="3"/>
  <c r="PA48" i="3" s="1"/>
  <c r="PL3" i="3"/>
  <c r="PY3" i="3"/>
  <c r="PY48" i="3" s="1"/>
  <c r="QM3" i="3"/>
  <c r="QX3" i="3"/>
  <c r="RL3" i="3"/>
  <c r="RX3" i="3"/>
  <c r="SK3" i="3"/>
  <c r="SK48" i="3" s="1"/>
  <c r="SS9" i="3"/>
  <c r="SK9" i="3"/>
  <c r="SC9" i="3"/>
  <c r="RU9" i="3"/>
  <c r="RU48" i="3" s="1"/>
  <c r="RM9" i="3"/>
  <c r="RE9" i="3"/>
  <c r="QW9" i="3"/>
  <c r="QO9" i="3"/>
  <c r="QG9" i="3"/>
  <c r="PY9" i="3"/>
  <c r="PQ9" i="3"/>
  <c r="PI9" i="3"/>
  <c r="PA9" i="3"/>
  <c r="OS9" i="3"/>
  <c r="OK9" i="3"/>
  <c r="SR9" i="3"/>
  <c r="SJ9" i="3"/>
  <c r="SB9" i="3"/>
  <c r="RT9" i="3"/>
  <c r="RL9" i="3"/>
  <c r="RD9" i="3"/>
  <c r="QV9" i="3"/>
  <c r="QN9" i="3"/>
  <c r="QF9" i="3"/>
  <c r="PX9" i="3"/>
  <c r="PP9" i="3"/>
  <c r="PH9" i="3"/>
  <c r="OZ9" i="3"/>
  <c r="OR9" i="3"/>
  <c r="OJ9" i="3"/>
  <c r="SQ9" i="3"/>
  <c r="SI9" i="3"/>
  <c r="SA9" i="3"/>
  <c r="RS9" i="3"/>
  <c r="RK9" i="3"/>
  <c r="RC9" i="3"/>
  <c r="QU9" i="3"/>
  <c r="QM9" i="3"/>
  <c r="QE9" i="3"/>
  <c r="PW9" i="3"/>
  <c r="PO9" i="3"/>
  <c r="PG9" i="3"/>
  <c r="OY9" i="3"/>
  <c r="OQ9" i="3"/>
  <c r="OI9" i="3"/>
  <c r="SP9" i="3"/>
  <c r="SH9" i="3"/>
  <c r="RZ9" i="3"/>
  <c r="RR9" i="3"/>
  <c r="RJ9" i="3"/>
  <c r="RB9" i="3"/>
  <c r="QT9" i="3"/>
  <c r="QL9" i="3"/>
  <c r="QD9" i="3"/>
  <c r="PV9" i="3"/>
  <c r="PN9" i="3"/>
  <c r="PF9" i="3"/>
  <c r="OX9" i="3"/>
  <c r="OP9" i="3"/>
  <c r="OH9" i="3"/>
  <c r="SO9" i="3"/>
  <c r="SG9" i="3"/>
  <c r="RY9" i="3"/>
  <c r="RQ9" i="3"/>
  <c r="RI9" i="3"/>
  <c r="RA9" i="3"/>
  <c r="QS9" i="3"/>
  <c r="QK9" i="3"/>
  <c r="QC9" i="3"/>
  <c r="PU9" i="3"/>
  <c r="PM9" i="3"/>
  <c r="PE9" i="3"/>
  <c r="OW9" i="3"/>
  <c r="OO9" i="3"/>
  <c r="OG9" i="3"/>
  <c r="SN9" i="3"/>
  <c r="SF9" i="3"/>
  <c r="RX9" i="3"/>
  <c r="RP9" i="3"/>
  <c r="RH9" i="3"/>
  <c r="QZ9" i="3"/>
  <c r="QR9" i="3"/>
  <c r="QJ9" i="3"/>
  <c r="QB9" i="3"/>
  <c r="PT9" i="3"/>
  <c r="PL9" i="3"/>
  <c r="PD9" i="3"/>
  <c r="OV9" i="3"/>
  <c r="ON9" i="3"/>
  <c r="OF9" i="3"/>
  <c r="SM9" i="3"/>
  <c r="SE9" i="3"/>
  <c r="RW9" i="3"/>
  <c r="RO9" i="3"/>
  <c r="RG9" i="3"/>
  <c r="QY9" i="3"/>
  <c r="QQ9" i="3"/>
  <c r="QI9" i="3"/>
  <c r="QA9" i="3"/>
  <c r="PS9" i="3"/>
  <c r="PK9" i="3"/>
  <c r="PC9" i="3"/>
  <c r="OU9" i="3"/>
  <c r="OM9" i="3"/>
  <c r="OE9" i="3"/>
  <c r="QP9" i="3"/>
  <c r="OF2" i="3"/>
  <c r="ON2" i="3"/>
  <c r="OV2" i="3"/>
  <c r="PD2" i="3"/>
  <c r="PL2" i="3"/>
  <c r="PT2" i="3"/>
  <c r="QB2" i="3"/>
  <c r="QJ2" i="3"/>
  <c r="QR2" i="3"/>
  <c r="QZ2" i="3"/>
  <c r="RH2" i="3"/>
  <c r="RP2" i="3"/>
  <c r="RX2" i="3"/>
  <c r="SF2" i="3"/>
  <c r="SN2" i="3"/>
  <c r="OI3" i="3"/>
  <c r="OS3" i="3"/>
  <c r="OS48" i="3" s="1"/>
  <c r="PC3" i="3"/>
  <c r="PC48" i="3" s="1"/>
  <c r="PP3" i="3"/>
  <c r="QB3" i="3"/>
  <c r="QO3" i="3"/>
  <c r="QO48" i="3" s="1"/>
  <c r="RC3" i="3"/>
  <c r="RN3" i="3"/>
  <c r="SB3" i="3"/>
  <c r="SN3" i="3"/>
  <c r="OT9" i="3"/>
  <c r="RF9" i="3"/>
  <c r="OG2" i="3"/>
  <c r="OO2" i="3"/>
  <c r="OW2" i="3"/>
  <c r="PE2" i="3"/>
  <c r="PM2" i="3"/>
  <c r="PU2" i="3"/>
  <c r="QC2" i="3"/>
  <c r="QK2" i="3"/>
  <c r="QS2" i="3"/>
  <c r="RA2" i="3"/>
  <c r="RI2" i="3"/>
  <c r="RQ2" i="3"/>
  <c r="RY2" i="3"/>
  <c r="SG2" i="3"/>
  <c r="SO2" i="3"/>
  <c r="OJ3" i="3"/>
  <c r="OT3" i="3"/>
  <c r="PD3" i="3"/>
  <c r="PQ3" i="3"/>
  <c r="PQ48" i="3" s="1"/>
  <c r="QE3" i="3"/>
  <c r="QP3" i="3"/>
  <c r="RD3" i="3"/>
  <c r="RP3" i="3"/>
  <c r="SC3" i="3"/>
  <c r="SC48" i="3" s="1"/>
  <c r="SQ3" i="3"/>
  <c r="PB9" i="3"/>
  <c r="RN9" i="3"/>
  <c r="OH2" i="3"/>
  <c r="OP2" i="3"/>
  <c r="OX2" i="3"/>
  <c r="PF2" i="3"/>
  <c r="PN2" i="3"/>
  <c r="PV2" i="3"/>
  <c r="QD2" i="3"/>
  <c r="QL2" i="3"/>
  <c r="QT2" i="3"/>
  <c r="RB2" i="3"/>
  <c r="RJ2" i="3"/>
  <c r="RR2" i="3"/>
  <c r="RZ2" i="3"/>
  <c r="SH2" i="3"/>
  <c r="SP2" i="3"/>
  <c r="OK3" i="3"/>
  <c r="OK48" i="3" s="1"/>
  <c r="OU3" i="3"/>
  <c r="OU48" i="3" s="1"/>
  <c r="PG3" i="3"/>
  <c r="PR3" i="3"/>
  <c r="QF3" i="3"/>
  <c r="QR3" i="3"/>
  <c r="RE3" i="3"/>
  <c r="RE48" i="3" s="1"/>
  <c r="RS3" i="3"/>
  <c r="SD3" i="3"/>
  <c r="PJ9" i="3"/>
  <c r="RV9" i="3"/>
  <c r="OI2" i="3"/>
  <c r="OQ2" i="3"/>
  <c r="OY2" i="3"/>
  <c r="PG2" i="3"/>
  <c r="PO2" i="3"/>
  <c r="PW2" i="3"/>
  <c r="QE2" i="3"/>
  <c r="QM2" i="3"/>
  <c r="QU2" i="3"/>
  <c r="RC2" i="3"/>
  <c r="RK2" i="3"/>
  <c r="RS2" i="3"/>
  <c r="SA2" i="3"/>
  <c r="SI2" i="3"/>
  <c r="SQ2" i="3"/>
  <c r="SP3" i="3"/>
  <c r="SH3" i="3"/>
  <c r="RZ3" i="3"/>
  <c r="RR3" i="3"/>
  <c r="RJ3" i="3"/>
  <c r="RB3" i="3"/>
  <c r="QT3" i="3"/>
  <c r="QL3" i="3"/>
  <c r="QD3" i="3"/>
  <c r="PV3" i="3"/>
  <c r="PN3" i="3"/>
  <c r="PF3" i="3"/>
  <c r="OX3" i="3"/>
  <c r="OP3" i="3"/>
  <c r="SO3" i="3"/>
  <c r="SG3" i="3"/>
  <c r="RY3" i="3"/>
  <c r="RQ3" i="3"/>
  <c r="RI3" i="3"/>
  <c r="RA3" i="3"/>
  <c r="QS3" i="3"/>
  <c r="QK3" i="3"/>
  <c r="QC3" i="3"/>
  <c r="PU3" i="3"/>
  <c r="PM3" i="3"/>
  <c r="PE3" i="3"/>
  <c r="OW3" i="3"/>
  <c r="OO3" i="3"/>
  <c r="SM3" i="3"/>
  <c r="SE3" i="3"/>
  <c r="SE48" i="3" s="1"/>
  <c r="RW3" i="3"/>
  <c r="RW48" i="3" s="1"/>
  <c r="RO3" i="3"/>
  <c r="RO48" i="3" s="1"/>
  <c r="RG3" i="3"/>
  <c r="QY3" i="3"/>
  <c r="QQ3" i="3"/>
  <c r="QQ48" i="3" s="1"/>
  <c r="QI3" i="3"/>
  <c r="QI48" i="3" s="1"/>
  <c r="QA3" i="3"/>
  <c r="QA48" i="3" s="1"/>
  <c r="PS3" i="3"/>
  <c r="PS48" i="3" s="1"/>
  <c r="PK3" i="3"/>
  <c r="PK48" i="3" s="1"/>
  <c r="OL3" i="3"/>
  <c r="OV3" i="3"/>
  <c r="PH3" i="3"/>
  <c r="PT3" i="3"/>
  <c r="QG3" i="3"/>
  <c r="QG48" i="3" s="1"/>
  <c r="QU3" i="3"/>
  <c r="RF3" i="3"/>
  <c r="RT3" i="3"/>
  <c r="SF3" i="3"/>
  <c r="SS3" i="3"/>
  <c r="SS48" i="3" s="1"/>
  <c r="PR9" i="3"/>
  <c r="SD9" i="3"/>
  <c r="OJ2" i="3"/>
  <c r="OR2" i="3"/>
  <c r="OZ2" i="3"/>
  <c r="PH2" i="3"/>
  <c r="PP2" i="3"/>
  <c r="PX2" i="3"/>
  <c r="QF2" i="3"/>
  <c r="QN2" i="3"/>
  <c r="QV2" i="3"/>
  <c r="RD2" i="3"/>
  <c r="RL2" i="3"/>
  <c r="RT2" i="3"/>
  <c r="SB2" i="3"/>
  <c r="SJ2" i="3"/>
  <c r="OE3" i="3"/>
  <c r="OE48" i="3" s="1"/>
  <c r="OM3" i="3"/>
  <c r="OY3" i="3"/>
  <c r="PI3" i="3"/>
  <c r="PW3" i="3"/>
  <c r="QH3" i="3"/>
  <c r="QV3" i="3"/>
  <c r="RH3" i="3"/>
  <c r="RU3" i="3"/>
  <c r="SI3" i="3"/>
  <c r="ST3" i="3"/>
  <c r="PZ9" i="3"/>
  <c r="SL9" i="3"/>
  <c r="RX4" i="3"/>
  <c r="SF4" i="3"/>
  <c r="SN4" i="3"/>
  <c r="OI5" i="3"/>
  <c r="OQ5" i="3"/>
  <c r="OY5" i="3"/>
  <c r="PG5" i="3"/>
  <c r="PO5" i="3"/>
  <c r="PW5" i="3"/>
  <c r="QE5" i="3"/>
  <c r="QM5" i="3"/>
  <c r="QU5" i="3"/>
  <c r="RC5" i="3"/>
  <c r="RK5" i="3"/>
  <c r="RS5" i="3"/>
  <c r="SA5" i="3"/>
  <c r="SI5" i="3"/>
  <c r="SQ5" i="3"/>
  <c r="OL6" i="3"/>
  <c r="OT6" i="3"/>
  <c r="PB6" i="3"/>
  <c r="PJ6" i="3"/>
  <c r="PR6" i="3"/>
  <c r="PZ6" i="3"/>
  <c r="QH6" i="3"/>
  <c r="QP6" i="3"/>
  <c r="QX6" i="3"/>
  <c r="RF6" i="3"/>
  <c r="RN6" i="3"/>
  <c r="RV6" i="3"/>
  <c r="SD6" i="3"/>
  <c r="SL6" i="3"/>
  <c r="ST6" i="3"/>
  <c r="OG7" i="3"/>
  <c r="OO7" i="3"/>
  <c r="OW7" i="3"/>
  <c r="PE7" i="3"/>
  <c r="PM7" i="3"/>
  <c r="PU7" i="3"/>
  <c r="QC7" i="3"/>
  <c r="QK7" i="3"/>
  <c r="QS7" i="3"/>
  <c r="RA7" i="3"/>
  <c r="RI7" i="3"/>
  <c r="RQ7" i="3"/>
  <c r="RY7" i="3"/>
  <c r="SG7" i="3"/>
  <c r="SO7" i="3"/>
  <c r="OJ8" i="3"/>
  <c r="OR8" i="3"/>
  <c r="OZ8" i="3"/>
  <c r="PH8" i="3"/>
  <c r="PP8" i="3"/>
  <c r="PX8" i="3"/>
  <c r="QF8" i="3"/>
  <c r="QN8" i="3"/>
  <c r="QV8" i="3"/>
  <c r="RD8" i="3"/>
  <c r="RL8" i="3"/>
  <c r="RT8" i="3"/>
  <c r="SB8" i="3"/>
  <c r="SJ8" i="3"/>
  <c r="SR8" i="3"/>
  <c r="OH10" i="3"/>
  <c r="OP10" i="3"/>
  <c r="OX10" i="3"/>
  <c r="PF10" i="3"/>
  <c r="PN10" i="3"/>
  <c r="PV10" i="3"/>
  <c r="QD10" i="3"/>
  <c r="QL10" i="3"/>
  <c r="QT10" i="3"/>
  <c r="RB10" i="3"/>
  <c r="RJ10" i="3"/>
  <c r="RR10" i="3"/>
  <c r="RZ10" i="3"/>
  <c r="SH10" i="3"/>
  <c r="SP10" i="3"/>
  <c r="OK11" i="3"/>
  <c r="OS11" i="3"/>
  <c r="PA11" i="3"/>
  <c r="PI11" i="3"/>
  <c r="PQ11" i="3"/>
  <c r="PY11" i="3"/>
  <c r="QG11" i="3"/>
  <c r="QO11" i="3"/>
  <c r="QW11" i="3"/>
  <c r="RE11" i="3"/>
  <c r="RM11" i="3"/>
  <c r="RU11" i="3"/>
  <c r="SC11" i="3"/>
  <c r="SK11" i="3"/>
  <c r="SS11" i="3"/>
  <c r="OF12" i="3"/>
  <c r="ON12" i="3"/>
  <c r="OV12" i="3"/>
  <c r="PD12" i="3"/>
  <c r="PL12" i="3"/>
  <c r="PT12" i="3"/>
  <c r="QB12" i="3"/>
  <c r="QJ12" i="3"/>
  <c r="QR12" i="3"/>
  <c r="QZ12" i="3"/>
  <c r="RH12" i="3"/>
  <c r="RP12" i="3"/>
  <c r="RX12" i="3"/>
  <c r="SG12" i="3"/>
  <c r="SP12" i="3"/>
  <c r="SR13" i="3"/>
  <c r="SJ13" i="3"/>
  <c r="SB13" i="3"/>
  <c r="RT13" i="3"/>
  <c r="RL13" i="3"/>
  <c r="RD13" i="3"/>
  <c r="QV13" i="3"/>
  <c r="QN13" i="3"/>
  <c r="QF13" i="3"/>
  <c r="PX13" i="3"/>
  <c r="PP13" i="3"/>
  <c r="PH13" i="3"/>
  <c r="OZ13" i="3"/>
  <c r="OR13" i="3"/>
  <c r="OJ13" i="3"/>
  <c r="SP13" i="3"/>
  <c r="SH13" i="3"/>
  <c r="RZ13" i="3"/>
  <c r="RR13" i="3"/>
  <c r="RJ13" i="3"/>
  <c r="RB13" i="3"/>
  <c r="QT13" i="3"/>
  <c r="QL13" i="3"/>
  <c r="QD13" i="3"/>
  <c r="PV13" i="3"/>
  <c r="PN13" i="3"/>
  <c r="PF13" i="3"/>
  <c r="OX13" i="3"/>
  <c r="SM13" i="3"/>
  <c r="SE13" i="3"/>
  <c r="RW13" i="3"/>
  <c r="RO13" i="3"/>
  <c r="RG13" i="3"/>
  <c r="QY13" i="3"/>
  <c r="QQ13" i="3"/>
  <c r="QI13" i="3"/>
  <c r="QA13" i="3"/>
  <c r="PS13" i="3"/>
  <c r="PK13" i="3"/>
  <c r="PC13" i="3"/>
  <c r="OU13" i="3"/>
  <c r="OM13" i="3"/>
  <c r="OW13" i="3"/>
  <c r="PJ13" i="3"/>
  <c r="PW13" i="3"/>
  <c r="QJ13" i="3"/>
  <c r="QW13" i="3"/>
  <c r="RI13" i="3"/>
  <c r="RV13" i="3"/>
  <c r="SI13" i="3"/>
  <c r="OU15" i="3"/>
  <c r="PR15" i="3"/>
  <c r="QN15" i="3"/>
  <c r="RG15" i="3"/>
  <c r="PR21" i="3"/>
  <c r="SD21" i="3"/>
  <c r="OL11" i="3"/>
  <c r="OT11" i="3"/>
  <c r="PB11" i="3"/>
  <c r="PJ11" i="3"/>
  <c r="PR11" i="3"/>
  <c r="PZ11" i="3"/>
  <c r="QH11" i="3"/>
  <c r="QP11" i="3"/>
  <c r="QX11" i="3"/>
  <c r="RF11" i="3"/>
  <c r="RN11" i="3"/>
  <c r="RV11" i="3"/>
  <c r="SD11" i="3"/>
  <c r="SL11" i="3"/>
  <c r="ST11" i="3"/>
  <c r="OG12" i="3"/>
  <c r="OO12" i="3"/>
  <c r="OW12" i="3"/>
  <c r="PE12" i="3"/>
  <c r="PM12" i="3"/>
  <c r="PU12" i="3"/>
  <c r="QC12" i="3"/>
  <c r="QK12" i="3"/>
  <c r="QS12" i="3"/>
  <c r="RA12" i="3"/>
  <c r="RI12" i="3"/>
  <c r="RQ12" i="3"/>
  <c r="RY12" i="3"/>
  <c r="SH12" i="3"/>
  <c r="SQ12" i="3"/>
  <c r="SQ15" i="3"/>
  <c r="SI15" i="3"/>
  <c r="SA15" i="3"/>
  <c r="RS15" i="3"/>
  <c r="RK15" i="3"/>
  <c r="RC15" i="3"/>
  <c r="QU15" i="3"/>
  <c r="QM15" i="3"/>
  <c r="QE15" i="3"/>
  <c r="PW15" i="3"/>
  <c r="PO15" i="3"/>
  <c r="PG15" i="3"/>
  <c r="OY15" i="3"/>
  <c r="OQ15" i="3"/>
  <c r="OI15" i="3"/>
  <c r="SP15" i="3"/>
  <c r="SH15" i="3"/>
  <c r="RZ15" i="3"/>
  <c r="RR15" i="3"/>
  <c r="RJ15" i="3"/>
  <c r="RB15" i="3"/>
  <c r="QT15" i="3"/>
  <c r="QL15" i="3"/>
  <c r="QD15" i="3"/>
  <c r="PV15" i="3"/>
  <c r="PN15" i="3"/>
  <c r="PF15" i="3"/>
  <c r="OX15" i="3"/>
  <c r="OP15" i="3"/>
  <c r="OH15" i="3"/>
  <c r="SO15" i="3"/>
  <c r="SG15" i="3"/>
  <c r="RY15" i="3"/>
  <c r="RQ15" i="3"/>
  <c r="RI15" i="3"/>
  <c r="RA15" i="3"/>
  <c r="QS15" i="3"/>
  <c r="QK15" i="3"/>
  <c r="QC15" i="3"/>
  <c r="PU15" i="3"/>
  <c r="PM15" i="3"/>
  <c r="PE15" i="3"/>
  <c r="OW15" i="3"/>
  <c r="OO15" i="3"/>
  <c r="OG15" i="3"/>
  <c r="SN15" i="3"/>
  <c r="SF15" i="3"/>
  <c r="RX15" i="3"/>
  <c r="RP15" i="3"/>
  <c r="RH15" i="3"/>
  <c r="QZ15" i="3"/>
  <c r="QR15" i="3"/>
  <c r="QJ15" i="3"/>
  <c r="QB15" i="3"/>
  <c r="PT15" i="3"/>
  <c r="PL15" i="3"/>
  <c r="PD15" i="3"/>
  <c r="OV15" i="3"/>
  <c r="ON15" i="3"/>
  <c r="OF15" i="3"/>
  <c r="SS15" i="3"/>
  <c r="SK15" i="3"/>
  <c r="SC15" i="3"/>
  <c r="RU15" i="3"/>
  <c r="RM15" i="3"/>
  <c r="RE15" i="3"/>
  <c r="QW15" i="3"/>
  <c r="QO15" i="3"/>
  <c r="QG15" i="3"/>
  <c r="PY15" i="3"/>
  <c r="PQ15" i="3"/>
  <c r="PI15" i="3"/>
  <c r="PA15" i="3"/>
  <c r="OS15" i="3"/>
  <c r="OK15" i="3"/>
  <c r="OZ15" i="3"/>
  <c r="PS15" i="3"/>
  <c r="QP15" i="3"/>
  <c r="RL15" i="3"/>
  <c r="SE15" i="3"/>
  <c r="PZ21" i="3"/>
  <c r="SL21" i="3"/>
  <c r="OH4" i="3"/>
  <c r="OP4" i="3"/>
  <c r="OX4" i="3"/>
  <c r="PF4" i="3"/>
  <c r="PN4" i="3"/>
  <c r="PV4" i="3"/>
  <c r="QD4" i="3"/>
  <c r="QL4" i="3"/>
  <c r="QT4" i="3"/>
  <c r="RB4" i="3"/>
  <c r="RJ4" i="3"/>
  <c r="RR4" i="3"/>
  <c r="RZ4" i="3"/>
  <c r="SH4" i="3"/>
  <c r="SP4" i="3"/>
  <c r="OK5" i="3"/>
  <c r="OS5" i="3"/>
  <c r="PA5" i="3"/>
  <c r="PI5" i="3"/>
  <c r="PQ5" i="3"/>
  <c r="PY5" i="3"/>
  <c r="QG5" i="3"/>
  <c r="QO5" i="3"/>
  <c r="QW5" i="3"/>
  <c r="RE5" i="3"/>
  <c r="RM5" i="3"/>
  <c r="RU5" i="3"/>
  <c r="SC5" i="3"/>
  <c r="SK5" i="3"/>
  <c r="SS5" i="3"/>
  <c r="OF6" i="3"/>
  <c r="ON6" i="3"/>
  <c r="OV6" i="3"/>
  <c r="PD6" i="3"/>
  <c r="PL6" i="3"/>
  <c r="PT6" i="3"/>
  <c r="QB6" i="3"/>
  <c r="QJ6" i="3"/>
  <c r="QR6" i="3"/>
  <c r="QZ6" i="3"/>
  <c r="RH6" i="3"/>
  <c r="RP6" i="3"/>
  <c r="RX6" i="3"/>
  <c r="SF6" i="3"/>
  <c r="SN6" i="3"/>
  <c r="PG7" i="3"/>
  <c r="PO7" i="3"/>
  <c r="PW7" i="3"/>
  <c r="QE7" i="3"/>
  <c r="QM7" i="3"/>
  <c r="QU7" i="3"/>
  <c r="RC7" i="3"/>
  <c r="RK7" i="3"/>
  <c r="RS7" i="3"/>
  <c r="SA7" i="3"/>
  <c r="SI7" i="3"/>
  <c r="SQ7" i="3"/>
  <c r="OL8" i="3"/>
  <c r="OT8" i="3"/>
  <c r="PB8" i="3"/>
  <c r="PJ8" i="3"/>
  <c r="PR8" i="3"/>
  <c r="PZ8" i="3"/>
  <c r="QH8" i="3"/>
  <c r="QP8" i="3"/>
  <c r="QX8" i="3"/>
  <c r="RF8" i="3"/>
  <c r="RN8" i="3"/>
  <c r="RV8" i="3"/>
  <c r="SD8" i="3"/>
  <c r="SL8" i="3"/>
  <c r="ST8" i="3"/>
  <c r="OJ10" i="3"/>
  <c r="OR10" i="3"/>
  <c r="OZ10" i="3"/>
  <c r="PH10" i="3"/>
  <c r="PP10" i="3"/>
  <c r="PX10" i="3"/>
  <c r="QF10" i="3"/>
  <c r="QN10" i="3"/>
  <c r="QV10" i="3"/>
  <c r="RD10" i="3"/>
  <c r="RL10" i="3"/>
  <c r="RT10" i="3"/>
  <c r="SB10" i="3"/>
  <c r="SJ10" i="3"/>
  <c r="SR10" i="3"/>
  <c r="OE11" i="3"/>
  <c r="OM11" i="3"/>
  <c r="OU11" i="3"/>
  <c r="PC11" i="3"/>
  <c r="PK11" i="3"/>
  <c r="PS11" i="3"/>
  <c r="QA11" i="3"/>
  <c r="QI11" i="3"/>
  <c r="QQ11" i="3"/>
  <c r="QY11" i="3"/>
  <c r="RG11" i="3"/>
  <c r="RO11" i="3"/>
  <c r="RW11" i="3"/>
  <c r="SE11" i="3"/>
  <c r="SM11" i="3"/>
  <c r="OH12" i="3"/>
  <c r="OP12" i="3"/>
  <c r="OX12" i="3"/>
  <c r="PF12" i="3"/>
  <c r="PN12" i="3"/>
  <c r="PV12" i="3"/>
  <c r="QD12" i="3"/>
  <c r="QL12" i="3"/>
  <c r="QT12" i="3"/>
  <c r="RB12" i="3"/>
  <c r="RJ12" i="3"/>
  <c r="RR12" i="3"/>
  <c r="RZ12" i="3"/>
  <c r="SI12" i="3"/>
  <c r="SR12" i="3"/>
  <c r="OF13" i="3"/>
  <c r="SV13" i="3" s="1"/>
  <c r="OO13" i="3"/>
  <c r="PA13" i="3"/>
  <c r="PM13" i="3"/>
  <c r="PZ13" i="3"/>
  <c r="QM13" i="3"/>
  <c r="QZ13" i="3"/>
  <c r="RM13" i="3"/>
  <c r="RY13" i="3"/>
  <c r="SL13" i="3"/>
  <c r="OE15" i="3"/>
  <c r="PB15" i="3"/>
  <c r="PX15" i="3"/>
  <c r="QQ15" i="3"/>
  <c r="RN15" i="3"/>
  <c r="SJ15" i="3"/>
  <c r="QH21" i="3"/>
  <c r="SA4" i="3"/>
  <c r="SI4" i="3"/>
  <c r="SQ4" i="3"/>
  <c r="OL5" i="3"/>
  <c r="OT5" i="3"/>
  <c r="PB5" i="3"/>
  <c r="PJ5" i="3"/>
  <c r="PR5" i="3"/>
  <c r="PZ5" i="3"/>
  <c r="QH5" i="3"/>
  <c r="QP5" i="3"/>
  <c r="QX5" i="3"/>
  <c r="RF5" i="3"/>
  <c r="RN5" i="3"/>
  <c r="RV5" i="3"/>
  <c r="SD5" i="3"/>
  <c r="SL5" i="3"/>
  <c r="ST5" i="3"/>
  <c r="OG6" i="3"/>
  <c r="OO6" i="3"/>
  <c r="OW6" i="3"/>
  <c r="PE6" i="3"/>
  <c r="PM6" i="3"/>
  <c r="PU6" i="3"/>
  <c r="QC6" i="3"/>
  <c r="QK6" i="3"/>
  <c r="QS6" i="3"/>
  <c r="RA6" i="3"/>
  <c r="RI6" i="3"/>
  <c r="RQ6" i="3"/>
  <c r="RY6" i="3"/>
  <c r="SG6" i="3"/>
  <c r="SO6" i="3"/>
  <c r="OJ7" i="3"/>
  <c r="OR7" i="3"/>
  <c r="OZ7" i="3"/>
  <c r="PH7" i="3"/>
  <c r="PP7" i="3"/>
  <c r="PX7" i="3"/>
  <c r="QF7" i="3"/>
  <c r="QN7" i="3"/>
  <c r="QV7" i="3"/>
  <c r="RD7" i="3"/>
  <c r="RL7" i="3"/>
  <c r="RT7" i="3"/>
  <c r="SB7" i="3"/>
  <c r="SJ7" i="3"/>
  <c r="SR7" i="3"/>
  <c r="OE8" i="3"/>
  <c r="OM8" i="3"/>
  <c r="OM48" i="3" s="1"/>
  <c r="OU8" i="3"/>
  <c r="PC8" i="3"/>
  <c r="PK8" i="3"/>
  <c r="PS8" i="3"/>
  <c r="QA8" i="3"/>
  <c r="QI8" i="3"/>
  <c r="QQ8" i="3"/>
  <c r="QY8" i="3"/>
  <c r="RG8" i="3"/>
  <c r="RO8" i="3"/>
  <c r="RW8" i="3"/>
  <c r="SE8" i="3"/>
  <c r="SM8" i="3"/>
  <c r="OK10" i="3"/>
  <c r="OS10" i="3"/>
  <c r="PA10" i="3"/>
  <c r="PI10" i="3"/>
  <c r="PQ10" i="3"/>
  <c r="PY10" i="3"/>
  <c r="QG10" i="3"/>
  <c r="QO10" i="3"/>
  <c r="QW10" i="3"/>
  <c r="RE10" i="3"/>
  <c r="RM10" i="3"/>
  <c r="RU10" i="3"/>
  <c r="SC10" i="3"/>
  <c r="SK10" i="3"/>
  <c r="SS10" i="3"/>
  <c r="OF11" i="3"/>
  <c r="ON11" i="3"/>
  <c r="OV11" i="3"/>
  <c r="PD11" i="3"/>
  <c r="PL11" i="3"/>
  <c r="PT11" i="3"/>
  <c r="QB11" i="3"/>
  <c r="QJ11" i="3"/>
  <c r="QR11" i="3"/>
  <c r="QZ11" i="3"/>
  <c r="RH11" i="3"/>
  <c r="RP11" i="3"/>
  <c r="RX11" i="3"/>
  <c r="SF11" i="3"/>
  <c r="SN11" i="3"/>
  <c r="OI12" i="3"/>
  <c r="OQ12" i="3"/>
  <c r="OY12" i="3"/>
  <c r="PG12" i="3"/>
  <c r="PO12" i="3"/>
  <c r="PW12" i="3"/>
  <c r="QE12" i="3"/>
  <c r="QM12" i="3"/>
  <c r="QU12" i="3"/>
  <c r="RC12" i="3"/>
  <c r="RK12" i="3"/>
  <c r="RS12" i="3"/>
  <c r="SA12" i="3"/>
  <c r="SJ12" i="3"/>
  <c r="SS12" i="3"/>
  <c r="OG13" i="3"/>
  <c r="OP13" i="3"/>
  <c r="PB13" i="3"/>
  <c r="PO13" i="3"/>
  <c r="QB13" i="3"/>
  <c r="QO13" i="3"/>
  <c r="RA13" i="3"/>
  <c r="RN13" i="3"/>
  <c r="SA13" i="3"/>
  <c r="SN13" i="3"/>
  <c r="OJ15" i="3"/>
  <c r="PC15" i="3"/>
  <c r="PZ15" i="3"/>
  <c r="QV15" i="3"/>
  <c r="RO15" i="3"/>
  <c r="SL15" i="3"/>
  <c r="SS21" i="3"/>
  <c r="SK21" i="3"/>
  <c r="SC21" i="3"/>
  <c r="RU21" i="3"/>
  <c r="RM21" i="3"/>
  <c r="RE21" i="3"/>
  <c r="QW21" i="3"/>
  <c r="QO21" i="3"/>
  <c r="QG21" i="3"/>
  <c r="PY21" i="3"/>
  <c r="PQ21" i="3"/>
  <c r="PI21" i="3"/>
  <c r="PA21" i="3"/>
  <c r="OS21" i="3"/>
  <c r="OK21" i="3"/>
  <c r="SR21" i="3"/>
  <c r="SJ21" i="3"/>
  <c r="SB21" i="3"/>
  <c r="RT21" i="3"/>
  <c r="RL21" i="3"/>
  <c r="RD21" i="3"/>
  <c r="QV21" i="3"/>
  <c r="QN21" i="3"/>
  <c r="QF21" i="3"/>
  <c r="PX21" i="3"/>
  <c r="PP21" i="3"/>
  <c r="PH21" i="3"/>
  <c r="OZ21" i="3"/>
  <c r="OR21" i="3"/>
  <c r="OJ21" i="3"/>
  <c r="SQ21" i="3"/>
  <c r="SI21" i="3"/>
  <c r="SA21" i="3"/>
  <c r="RS21" i="3"/>
  <c r="RK21" i="3"/>
  <c r="RC21" i="3"/>
  <c r="QU21" i="3"/>
  <c r="QM21" i="3"/>
  <c r="QE21" i="3"/>
  <c r="PW21" i="3"/>
  <c r="PO21" i="3"/>
  <c r="PG21" i="3"/>
  <c r="OY21" i="3"/>
  <c r="OQ21" i="3"/>
  <c r="OI21" i="3"/>
  <c r="SP21" i="3"/>
  <c r="SH21" i="3"/>
  <c r="RZ21" i="3"/>
  <c r="RR21" i="3"/>
  <c r="RJ21" i="3"/>
  <c r="RB21" i="3"/>
  <c r="QT21" i="3"/>
  <c r="QL21" i="3"/>
  <c r="QD21" i="3"/>
  <c r="PV21" i="3"/>
  <c r="PN21" i="3"/>
  <c r="PF21" i="3"/>
  <c r="OX21" i="3"/>
  <c r="OP21" i="3"/>
  <c r="OH21" i="3"/>
  <c r="SO21" i="3"/>
  <c r="SG21" i="3"/>
  <c r="RY21" i="3"/>
  <c r="RQ21" i="3"/>
  <c r="RI21" i="3"/>
  <c r="RA21" i="3"/>
  <c r="QS21" i="3"/>
  <c r="QK21" i="3"/>
  <c r="QC21" i="3"/>
  <c r="PU21" i="3"/>
  <c r="PM21" i="3"/>
  <c r="PE21" i="3"/>
  <c r="OW21" i="3"/>
  <c r="OO21" i="3"/>
  <c r="OG21" i="3"/>
  <c r="SN21" i="3"/>
  <c r="SF21" i="3"/>
  <c r="RX21" i="3"/>
  <c r="RP21" i="3"/>
  <c r="RH21" i="3"/>
  <c r="QZ21" i="3"/>
  <c r="QR21" i="3"/>
  <c r="QJ21" i="3"/>
  <c r="QB21" i="3"/>
  <c r="PT21" i="3"/>
  <c r="PL21" i="3"/>
  <c r="PD21" i="3"/>
  <c r="OV21" i="3"/>
  <c r="ON21" i="3"/>
  <c r="OF21" i="3"/>
  <c r="SM21" i="3"/>
  <c r="SE21" i="3"/>
  <c r="RW21" i="3"/>
  <c r="RO21" i="3"/>
  <c r="RG21" i="3"/>
  <c r="QY21" i="3"/>
  <c r="QQ21" i="3"/>
  <c r="QI21" i="3"/>
  <c r="QA21" i="3"/>
  <c r="PS21" i="3"/>
  <c r="PK21" i="3"/>
  <c r="PC21" i="3"/>
  <c r="OU21" i="3"/>
  <c r="OM21" i="3"/>
  <c r="OE21" i="3"/>
  <c r="QP21" i="3"/>
  <c r="OJ4" i="3"/>
  <c r="OR4" i="3"/>
  <c r="OZ4" i="3"/>
  <c r="PH4" i="3"/>
  <c r="PP4" i="3"/>
  <c r="PX4" i="3"/>
  <c r="QF4" i="3"/>
  <c r="QN4" i="3"/>
  <c r="QV4" i="3"/>
  <c r="RD4" i="3"/>
  <c r="RL4" i="3"/>
  <c r="RT4" i="3"/>
  <c r="SB4" i="3"/>
  <c r="SJ4" i="3"/>
  <c r="SR4" i="3"/>
  <c r="SR48" i="3" s="1"/>
  <c r="OE5" i="3"/>
  <c r="OM5" i="3"/>
  <c r="OU5" i="3"/>
  <c r="PC5" i="3"/>
  <c r="PK5" i="3"/>
  <c r="PS5" i="3"/>
  <c r="QA5" i="3"/>
  <c r="QI5" i="3"/>
  <c r="QQ5" i="3"/>
  <c r="QY5" i="3"/>
  <c r="QY48" i="3" s="1"/>
  <c r="RG5" i="3"/>
  <c r="RO5" i="3"/>
  <c r="RW5" i="3"/>
  <c r="SE5" i="3"/>
  <c r="SM5" i="3"/>
  <c r="SM48" i="3" s="1"/>
  <c r="OH6" i="3"/>
  <c r="OP6" i="3"/>
  <c r="OX6" i="3"/>
  <c r="PF6" i="3"/>
  <c r="PN6" i="3"/>
  <c r="PV6" i="3"/>
  <c r="QD6" i="3"/>
  <c r="QL6" i="3"/>
  <c r="QT6" i="3"/>
  <c r="RB6" i="3"/>
  <c r="RJ6" i="3"/>
  <c r="RR6" i="3"/>
  <c r="RZ6" i="3"/>
  <c r="SH6" i="3"/>
  <c r="SP6" i="3"/>
  <c r="OK7" i="3"/>
  <c r="OS7" i="3"/>
  <c r="PA7" i="3"/>
  <c r="PI7" i="3"/>
  <c r="PQ7" i="3"/>
  <c r="PY7" i="3"/>
  <c r="QG7" i="3"/>
  <c r="QO7" i="3"/>
  <c r="QW7" i="3"/>
  <c r="RE7" i="3"/>
  <c r="RM7" i="3"/>
  <c r="RU7" i="3"/>
  <c r="SC7" i="3"/>
  <c r="SK7" i="3"/>
  <c r="SS7" i="3"/>
  <c r="OF8" i="3"/>
  <c r="ON8" i="3"/>
  <c r="OV8" i="3"/>
  <c r="PD8" i="3"/>
  <c r="PL8" i="3"/>
  <c r="PT8" i="3"/>
  <c r="QB8" i="3"/>
  <c r="QJ8" i="3"/>
  <c r="QR8" i="3"/>
  <c r="QZ8" i="3"/>
  <c r="RH8" i="3"/>
  <c r="RP8" i="3"/>
  <c r="RX8" i="3"/>
  <c r="SF8" i="3"/>
  <c r="SN8" i="3"/>
  <c r="OL10" i="3"/>
  <c r="OT10" i="3"/>
  <c r="PB10" i="3"/>
  <c r="PJ10" i="3"/>
  <c r="PR10" i="3"/>
  <c r="PZ10" i="3"/>
  <c r="QH10" i="3"/>
  <c r="QP10" i="3"/>
  <c r="QX10" i="3"/>
  <c r="RF10" i="3"/>
  <c r="RN10" i="3"/>
  <c r="RV10" i="3"/>
  <c r="SD10" i="3"/>
  <c r="SL10" i="3"/>
  <c r="ST10" i="3"/>
  <c r="OG11" i="3"/>
  <c r="OO11" i="3"/>
  <c r="OW11" i="3"/>
  <c r="PE11" i="3"/>
  <c r="PM11" i="3"/>
  <c r="PU11" i="3"/>
  <c r="QC11" i="3"/>
  <c r="QK11" i="3"/>
  <c r="QS11" i="3"/>
  <c r="RA11" i="3"/>
  <c r="RI11" i="3"/>
  <c r="RQ11" i="3"/>
  <c r="RY11" i="3"/>
  <c r="SG11" i="3"/>
  <c r="SO11" i="3"/>
  <c r="OJ12" i="3"/>
  <c r="OR12" i="3"/>
  <c r="OZ12" i="3"/>
  <c r="PH12" i="3"/>
  <c r="PP12" i="3"/>
  <c r="PX12" i="3"/>
  <c r="QF12" i="3"/>
  <c r="QN12" i="3"/>
  <c r="QV12" i="3"/>
  <c r="RD12" i="3"/>
  <c r="RL12" i="3"/>
  <c r="RT12" i="3"/>
  <c r="SB12" i="3"/>
  <c r="SK12" i="3"/>
  <c r="ST12" i="3"/>
  <c r="OH13" i="3"/>
  <c r="OQ13" i="3"/>
  <c r="PD13" i="3"/>
  <c r="PQ13" i="3"/>
  <c r="QC13" i="3"/>
  <c r="QP13" i="3"/>
  <c r="RC13" i="3"/>
  <c r="RP13" i="3"/>
  <c r="SC13" i="3"/>
  <c r="SO13" i="3"/>
  <c r="OL15" i="3"/>
  <c r="PH15" i="3"/>
  <c r="QA15" i="3"/>
  <c r="QX15" i="3"/>
  <c r="RT15" i="3"/>
  <c r="SM15" i="3"/>
  <c r="OL21" i="3"/>
  <c r="QX21" i="3"/>
  <c r="OK4" i="3"/>
  <c r="OS4" i="3"/>
  <c r="PA4" i="3"/>
  <c r="PI4" i="3"/>
  <c r="PQ4" i="3"/>
  <c r="PY4" i="3"/>
  <c r="QG4" i="3"/>
  <c r="QO4" i="3"/>
  <c r="QW4" i="3"/>
  <c r="QW48" i="3" s="1"/>
  <c r="RE4" i="3"/>
  <c r="RM4" i="3"/>
  <c r="RM48" i="3" s="1"/>
  <c r="RU4" i="3"/>
  <c r="SC4" i="3"/>
  <c r="SK4" i="3"/>
  <c r="SS4" i="3"/>
  <c r="OF5" i="3"/>
  <c r="ON5" i="3"/>
  <c r="OV5" i="3"/>
  <c r="PD5" i="3"/>
  <c r="PL5" i="3"/>
  <c r="PT5" i="3"/>
  <c r="QB5" i="3"/>
  <c r="QJ5" i="3"/>
  <c r="QR5" i="3"/>
  <c r="QZ5" i="3"/>
  <c r="RH5" i="3"/>
  <c r="RP5" i="3"/>
  <c r="RX5" i="3"/>
  <c r="SF5" i="3"/>
  <c r="SN5" i="3"/>
  <c r="OI6" i="3"/>
  <c r="OQ6" i="3"/>
  <c r="OY6" i="3"/>
  <c r="PG6" i="3"/>
  <c r="PO6" i="3"/>
  <c r="PW6" i="3"/>
  <c r="QE6" i="3"/>
  <c r="QM6" i="3"/>
  <c r="QU6" i="3"/>
  <c r="RC6" i="3"/>
  <c r="RK6" i="3"/>
  <c r="RS6" i="3"/>
  <c r="SA6" i="3"/>
  <c r="SI6" i="3"/>
  <c r="SQ6" i="3"/>
  <c r="OL7" i="3"/>
  <c r="OT7" i="3"/>
  <c r="PB7" i="3"/>
  <c r="PJ7" i="3"/>
  <c r="PR7" i="3"/>
  <c r="PZ7" i="3"/>
  <c r="QH7" i="3"/>
  <c r="QP7" i="3"/>
  <c r="QX7" i="3"/>
  <c r="RF7" i="3"/>
  <c r="RN7" i="3"/>
  <c r="RV7" i="3"/>
  <c r="SD7" i="3"/>
  <c r="SL7" i="3"/>
  <c r="ST7" i="3"/>
  <c r="OG8" i="3"/>
  <c r="OO8" i="3"/>
  <c r="OW8" i="3"/>
  <c r="PE8" i="3"/>
  <c r="PM8" i="3"/>
  <c r="PU8" i="3"/>
  <c r="QC8" i="3"/>
  <c r="QK8" i="3"/>
  <c r="QS8" i="3"/>
  <c r="RA8" i="3"/>
  <c r="RI8" i="3"/>
  <c r="RQ8" i="3"/>
  <c r="RY8" i="3"/>
  <c r="SG8" i="3"/>
  <c r="SO8" i="3"/>
  <c r="OE10" i="3"/>
  <c r="OM10" i="3"/>
  <c r="OU10" i="3"/>
  <c r="PC10" i="3"/>
  <c r="PK10" i="3"/>
  <c r="PS10" i="3"/>
  <c r="QA10" i="3"/>
  <c r="QI10" i="3"/>
  <c r="QQ10" i="3"/>
  <c r="QY10" i="3"/>
  <c r="RG10" i="3"/>
  <c r="RO10" i="3"/>
  <c r="RW10" i="3"/>
  <c r="SE10" i="3"/>
  <c r="SM10" i="3"/>
  <c r="OH11" i="3"/>
  <c r="OP11" i="3"/>
  <c r="OX11" i="3"/>
  <c r="PF11" i="3"/>
  <c r="PN11" i="3"/>
  <c r="PV11" i="3"/>
  <c r="QD11" i="3"/>
  <c r="QL11" i="3"/>
  <c r="QT11" i="3"/>
  <c r="RB11" i="3"/>
  <c r="RJ11" i="3"/>
  <c r="RR11" i="3"/>
  <c r="RZ11" i="3"/>
  <c r="SH11" i="3"/>
  <c r="SP11" i="3"/>
  <c r="OK12" i="3"/>
  <c r="OS12" i="3"/>
  <c r="PA12" i="3"/>
  <c r="PI12" i="3"/>
  <c r="PQ12" i="3"/>
  <c r="PY12" i="3"/>
  <c r="QG12" i="3"/>
  <c r="QO12" i="3"/>
  <c r="QW12" i="3"/>
  <c r="RE12" i="3"/>
  <c r="RM12" i="3"/>
  <c r="RU12" i="3"/>
  <c r="SC12" i="3"/>
  <c r="OI13" i="3"/>
  <c r="OS13" i="3"/>
  <c r="PE13" i="3"/>
  <c r="PR13" i="3"/>
  <c r="QE13" i="3"/>
  <c r="QR13" i="3"/>
  <c r="RE13" i="3"/>
  <c r="RQ13" i="3"/>
  <c r="SD13" i="3"/>
  <c r="SQ13" i="3"/>
  <c r="OM15" i="3"/>
  <c r="PJ15" i="3"/>
  <c r="QF15" i="3"/>
  <c r="QY15" i="3"/>
  <c r="RV15" i="3"/>
  <c r="SR15" i="3"/>
  <c r="OT21" i="3"/>
  <c r="RF21" i="3"/>
  <c r="OL4" i="3"/>
  <c r="OT4" i="3"/>
  <c r="PB4" i="3"/>
  <c r="PJ4" i="3"/>
  <c r="PR4" i="3"/>
  <c r="PZ4" i="3"/>
  <c r="QH4" i="3"/>
  <c r="QP4" i="3"/>
  <c r="QX4" i="3"/>
  <c r="RF4" i="3"/>
  <c r="RN4" i="3"/>
  <c r="RV4" i="3"/>
  <c r="SD4" i="3"/>
  <c r="SL4" i="3"/>
  <c r="OG5" i="3"/>
  <c r="OO5" i="3"/>
  <c r="OW5" i="3"/>
  <c r="PE5" i="3"/>
  <c r="PM5" i="3"/>
  <c r="PU5" i="3"/>
  <c r="QC5" i="3"/>
  <c r="QK5" i="3"/>
  <c r="QS5" i="3"/>
  <c r="RA5" i="3"/>
  <c r="RI5" i="3"/>
  <c r="RQ5" i="3"/>
  <c r="RY5" i="3"/>
  <c r="SG5" i="3"/>
  <c r="OJ6" i="3"/>
  <c r="OR6" i="3"/>
  <c r="OZ6" i="3"/>
  <c r="PH6" i="3"/>
  <c r="PP6" i="3"/>
  <c r="PX6" i="3"/>
  <c r="QF6" i="3"/>
  <c r="QN6" i="3"/>
  <c r="QV6" i="3"/>
  <c r="RD6" i="3"/>
  <c r="RL6" i="3"/>
  <c r="RT6" i="3"/>
  <c r="SB6" i="3"/>
  <c r="SJ6" i="3"/>
  <c r="OE7" i="3"/>
  <c r="OM7" i="3"/>
  <c r="OU7" i="3"/>
  <c r="PC7" i="3"/>
  <c r="PK7" i="3"/>
  <c r="PS7" i="3"/>
  <c r="QA7" i="3"/>
  <c r="QI7" i="3"/>
  <c r="QQ7" i="3"/>
  <c r="QY7" i="3"/>
  <c r="RG7" i="3"/>
  <c r="RO7" i="3"/>
  <c r="RW7" i="3"/>
  <c r="SE7" i="3"/>
  <c r="OH8" i="3"/>
  <c r="OP8" i="3"/>
  <c r="OX8" i="3"/>
  <c r="PF8" i="3"/>
  <c r="PN8" i="3"/>
  <c r="PV8" i="3"/>
  <c r="QD8" i="3"/>
  <c r="QL8" i="3"/>
  <c r="QT8" i="3"/>
  <c r="RB8" i="3"/>
  <c r="RJ8" i="3"/>
  <c r="RR8" i="3"/>
  <c r="RZ8" i="3"/>
  <c r="SH8" i="3"/>
  <c r="OF10" i="3"/>
  <c r="ON10" i="3"/>
  <c r="OV10" i="3"/>
  <c r="PD10" i="3"/>
  <c r="PL10" i="3"/>
  <c r="PT10" i="3"/>
  <c r="QB10" i="3"/>
  <c r="QJ10" i="3"/>
  <c r="QR10" i="3"/>
  <c r="QZ10" i="3"/>
  <c r="RH10" i="3"/>
  <c r="RP10" i="3"/>
  <c r="RX10" i="3"/>
  <c r="SF10" i="3"/>
  <c r="OI11" i="3"/>
  <c r="OQ11" i="3"/>
  <c r="OY11" i="3"/>
  <c r="PG11" i="3"/>
  <c r="PO11" i="3"/>
  <c r="PW11" i="3"/>
  <c r="QE11" i="3"/>
  <c r="QM11" i="3"/>
  <c r="QU11" i="3"/>
  <c r="RC11" i="3"/>
  <c r="RK11" i="3"/>
  <c r="RS11" i="3"/>
  <c r="SA11" i="3"/>
  <c r="SI11" i="3"/>
  <c r="SN12" i="3"/>
  <c r="SF12" i="3"/>
  <c r="OL12" i="3"/>
  <c r="OT12" i="3"/>
  <c r="PB12" i="3"/>
  <c r="PJ12" i="3"/>
  <c r="PR12" i="3"/>
  <c r="PZ12" i="3"/>
  <c r="QH12" i="3"/>
  <c r="QP12" i="3"/>
  <c r="QX12" i="3"/>
  <c r="RF12" i="3"/>
  <c r="RN12" i="3"/>
  <c r="RV12" i="3"/>
  <c r="SD12" i="3"/>
  <c r="SM12" i="3"/>
  <c r="OK13" i="3"/>
  <c r="OT13" i="3"/>
  <c r="PG13" i="3"/>
  <c r="PT13" i="3"/>
  <c r="QG13" i="3"/>
  <c r="QS13" i="3"/>
  <c r="RF13" i="3"/>
  <c r="RS13" i="3"/>
  <c r="SF13" i="3"/>
  <c r="SS13" i="3"/>
  <c r="OR15" i="3"/>
  <c r="PK15" i="3"/>
  <c r="QH15" i="3"/>
  <c r="RD15" i="3"/>
  <c r="RW15" i="3"/>
  <c r="ST15" i="3"/>
  <c r="PB21" i="3"/>
  <c r="RN21" i="3"/>
  <c r="OH14" i="3"/>
  <c r="OP14" i="3"/>
  <c r="OX14" i="3"/>
  <c r="PF14" i="3"/>
  <c r="PN14" i="3"/>
  <c r="PV14" i="3"/>
  <c r="QD14" i="3"/>
  <c r="QL14" i="3"/>
  <c r="QT14" i="3"/>
  <c r="RB14" i="3"/>
  <c r="RJ14" i="3"/>
  <c r="RR14" i="3"/>
  <c r="RZ14" i="3"/>
  <c r="SH14" i="3"/>
  <c r="SP14" i="3"/>
  <c r="OF16" i="3"/>
  <c r="ON16" i="3"/>
  <c r="OV16" i="3"/>
  <c r="PD16" i="3"/>
  <c r="PL16" i="3"/>
  <c r="PT16" i="3"/>
  <c r="QB16" i="3"/>
  <c r="QJ16" i="3"/>
  <c r="QR16" i="3"/>
  <c r="QZ16" i="3"/>
  <c r="RH16" i="3"/>
  <c r="RP16" i="3"/>
  <c r="RX16" i="3"/>
  <c r="SF16" i="3"/>
  <c r="SN16" i="3"/>
  <c r="OI17" i="3"/>
  <c r="OQ17" i="3"/>
  <c r="OY17" i="3"/>
  <c r="PG17" i="3"/>
  <c r="PO17" i="3"/>
  <c r="PW17" i="3"/>
  <c r="QE17" i="3"/>
  <c r="QM17" i="3"/>
  <c r="QU17" i="3"/>
  <c r="RC17" i="3"/>
  <c r="RK17" i="3"/>
  <c r="RS17" i="3"/>
  <c r="SA17" i="3"/>
  <c r="SI17" i="3"/>
  <c r="SQ17" i="3"/>
  <c r="OL18" i="3"/>
  <c r="OT18" i="3"/>
  <c r="PB18" i="3"/>
  <c r="PJ18" i="3"/>
  <c r="PR18" i="3"/>
  <c r="PZ18" i="3"/>
  <c r="QH18" i="3"/>
  <c r="QP18" i="3"/>
  <c r="QX18" i="3"/>
  <c r="RF18" i="3"/>
  <c r="RN18" i="3"/>
  <c r="RV18" i="3"/>
  <c r="SD18" i="3"/>
  <c r="SL18" i="3"/>
  <c r="ST18" i="3"/>
  <c r="OG19" i="3"/>
  <c r="OO19" i="3"/>
  <c r="OW19" i="3"/>
  <c r="PE19" i="3"/>
  <c r="PM19" i="3"/>
  <c r="PU19" i="3"/>
  <c r="QC19" i="3"/>
  <c r="QK19" i="3"/>
  <c r="QS19" i="3"/>
  <c r="RA19" i="3"/>
  <c r="RI19" i="3"/>
  <c r="RQ19" i="3"/>
  <c r="RY19" i="3"/>
  <c r="SG19" i="3"/>
  <c r="SO19" i="3"/>
  <c r="OJ20" i="3"/>
  <c r="OR20" i="3"/>
  <c r="OZ20" i="3"/>
  <c r="PH20" i="3"/>
  <c r="PP20" i="3"/>
  <c r="PX20" i="3"/>
  <c r="QF20" i="3"/>
  <c r="QN20" i="3"/>
  <c r="QV20" i="3"/>
  <c r="RD20" i="3"/>
  <c r="RL20" i="3"/>
  <c r="RT20" i="3"/>
  <c r="SB20" i="3"/>
  <c r="SJ20" i="3"/>
  <c r="SR20" i="3"/>
  <c r="OH22" i="3"/>
  <c r="OP22" i="3"/>
  <c r="OX22" i="3"/>
  <c r="PF22" i="3"/>
  <c r="PN22" i="3"/>
  <c r="PV22" i="3"/>
  <c r="QD22" i="3"/>
  <c r="QL22" i="3"/>
  <c r="QT22" i="3"/>
  <c r="RB22" i="3"/>
  <c r="RJ22" i="3"/>
  <c r="RR22" i="3"/>
  <c r="RZ22" i="3"/>
  <c r="SH22" i="3"/>
  <c r="SP22" i="3"/>
  <c r="OK23" i="3"/>
  <c r="OS23" i="3"/>
  <c r="PB23" i="3"/>
  <c r="PK23" i="3"/>
  <c r="PT23" i="3"/>
  <c r="QC23" i="3"/>
  <c r="QL23" i="3"/>
  <c r="QW23" i="3"/>
  <c r="RG23" i="3"/>
  <c r="RR23" i="3"/>
  <c r="SC23" i="3"/>
  <c r="PJ29" i="3"/>
  <c r="SR23" i="3"/>
  <c r="SJ23" i="3"/>
  <c r="SB23" i="3"/>
  <c r="RT23" i="3"/>
  <c r="RL23" i="3"/>
  <c r="RD23" i="3"/>
  <c r="QV23" i="3"/>
  <c r="QN23" i="3"/>
  <c r="QF23" i="3"/>
  <c r="PX23" i="3"/>
  <c r="PP23" i="3"/>
  <c r="PH23" i="3"/>
  <c r="OZ23" i="3"/>
  <c r="SO23" i="3"/>
  <c r="SG23" i="3"/>
  <c r="RY23" i="3"/>
  <c r="RQ23" i="3"/>
  <c r="RI23" i="3"/>
  <c r="RA23" i="3"/>
  <c r="QS23" i="3"/>
  <c r="OL23" i="3"/>
  <c r="OT23" i="3"/>
  <c r="PC23" i="3"/>
  <c r="PL23" i="3"/>
  <c r="PU23" i="3"/>
  <c r="QD23" i="3"/>
  <c r="QM23" i="3"/>
  <c r="QX23" i="3"/>
  <c r="RH23" i="3"/>
  <c r="RS23" i="3"/>
  <c r="SD23" i="3"/>
  <c r="SN23" i="3"/>
  <c r="PZ29" i="3"/>
  <c r="SF18" i="3"/>
  <c r="SN18" i="3"/>
  <c r="SA19" i="3"/>
  <c r="SI19" i="3"/>
  <c r="SQ19" i="3"/>
  <c r="OL20" i="3"/>
  <c r="OT20" i="3"/>
  <c r="PB20" i="3"/>
  <c r="PJ20" i="3"/>
  <c r="PR20" i="3"/>
  <c r="PZ20" i="3"/>
  <c r="QH20" i="3"/>
  <c r="QP20" i="3"/>
  <c r="QX20" i="3"/>
  <c r="RF20" i="3"/>
  <c r="RN20" i="3"/>
  <c r="RV20" i="3"/>
  <c r="SD20" i="3"/>
  <c r="SL20" i="3"/>
  <c r="ST20" i="3"/>
  <c r="OJ22" i="3"/>
  <c r="OR22" i="3"/>
  <c r="OZ22" i="3"/>
  <c r="PH22" i="3"/>
  <c r="PP22" i="3"/>
  <c r="PX22" i="3"/>
  <c r="QF22" i="3"/>
  <c r="QN22" i="3"/>
  <c r="QV22" i="3"/>
  <c r="RD22" i="3"/>
  <c r="RL22" i="3"/>
  <c r="RT22" i="3"/>
  <c r="SB22" i="3"/>
  <c r="SJ22" i="3"/>
  <c r="SR22" i="3"/>
  <c r="OE23" i="3"/>
  <c r="OM23" i="3"/>
  <c r="OU23" i="3"/>
  <c r="PD23" i="3"/>
  <c r="PM23" i="3"/>
  <c r="PV23" i="3"/>
  <c r="QE23" i="3"/>
  <c r="QO23" i="3"/>
  <c r="QY23" i="3"/>
  <c r="RJ23" i="3"/>
  <c r="RU23" i="3"/>
  <c r="SE23" i="3"/>
  <c r="SP23" i="3"/>
  <c r="QP29" i="3"/>
  <c r="OK14" i="3"/>
  <c r="OS14" i="3"/>
  <c r="PA14" i="3"/>
  <c r="PI14" i="3"/>
  <c r="PQ14" i="3"/>
  <c r="PY14" i="3"/>
  <c r="QG14" i="3"/>
  <c r="QO14" i="3"/>
  <c r="QW14" i="3"/>
  <c r="RE14" i="3"/>
  <c r="RM14" i="3"/>
  <c r="RU14" i="3"/>
  <c r="SC14" i="3"/>
  <c r="SK14" i="3"/>
  <c r="SS14" i="3"/>
  <c r="OI16" i="3"/>
  <c r="OQ16" i="3"/>
  <c r="OY16" i="3"/>
  <c r="PG16" i="3"/>
  <c r="PO16" i="3"/>
  <c r="PW16" i="3"/>
  <c r="QE16" i="3"/>
  <c r="QM16" i="3"/>
  <c r="QU16" i="3"/>
  <c r="RC16" i="3"/>
  <c r="RK16" i="3"/>
  <c r="RS16" i="3"/>
  <c r="SA16" i="3"/>
  <c r="SI16" i="3"/>
  <c r="SQ16" i="3"/>
  <c r="OL17" i="3"/>
  <c r="OT17" i="3"/>
  <c r="PB17" i="3"/>
  <c r="PJ17" i="3"/>
  <c r="PR17" i="3"/>
  <c r="PZ17" i="3"/>
  <c r="QH17" i="3"/>
  <c r="QP17" i="3"/>
  <c r="QX17" i="3"/>
  <c r="RF17" i="3"/>
  <c r="RN17" i="3"/>
  <c r="RV17" i="3"/>
  <c r="SD17" i="3"/>
  <c r="SL17" i="3"/>
  <c r="ST17" i="3"/>
  <c r="OG18" i="3"/>
  <c r="SV18" i="3" s="1"/>
  <c r="OO18" i="3"/>
  <c r="OW18" i="3"/>
  <c r="PE18" i="3"/>
  <c r="PM18" i="3"/>
  <c r="PU18" i="3"/>
  <c r="QC18" i="3"/>
  <c r="QK18" i="3"/>
  <c r="QS18" i="3"/>
  <c r="RA18" i="3"/>
  <c r="RI18" i="3"/>
  <c r="RQ18" i="3"/>
  <c r="RY18" i="3"/>
  <c r="SG18" i="3"/>
  <c r="SO18" i="3"/>
  <c r="OJ19" i="3"/>
  <c r="OR19" i="3"/>
  <c r="OZ19" i="3"/>
  <c r="PH19" i="3"/>
  <c r="PP19" i="3"/>
  <c r="PX19" i="3"/>
  <c r="QF19" i="3"/>
  <c r="QN19" i="3"/>
  <c r="QV19" i="3"/>
  <c r="RD19" i="3"/>
  <c r="RL19" i="3"/>
  <c r="RT19" i="3"/>
  <c r="SB19" i="3"/>
  <c r="SJ19" i="3"/>
  <c r="SR19" i="3"/>
  <c r="OE20" i="3"/>
  <c r="OM20" i="3"/>
  <c r="OU20" i="3"/>
  <c r="PC20" i="3"/>
  <c r="PK20" i="3"/>
  <c r="PS20" i="3"/>
  <c r="QA20" i="3"/>
  <c r="QI20" i="3"/>
  <c r="QQ20" i="3"/>
  <c r="QY20" i="3"/>
  <c r="RG20" i="3"/>
  <c r="RO20" i="3"/>
  <c r="RW20" i="3"/>
  <c r="SE20" i="3"/>
  <c r="SM20" i="3"/>
  <c r="OK22" i="3"/>
  <c r="OS22" i="3"/>
  <c r="PA22" i="3"/>
  <c r="PI22" i="3"/>
  <c r="PQ22" i="3"/>
  <c r="PY22" i="3"/>
  <c r="QG22" i="3"/>
  <c r="QO22" i="3"/>
  <c r="QW22" i="3"/>
  <c r="RE22" i="3"/>
  <c r="RM22" i="3"/>
  <c r="RU22" i="3"/>
  <c r="SC22" i="3"/>
  <c r="SK22" i="3"/>
  <c r="SS22" i="3"/>
  <c r="OF23" i="3"/>
  <c r="ON23" i="3"/>
  <c r="OV23" i="3"/>
  <c r="PE23" i="3"/>
  <c r="PN23" i="3"/>
  <c r="PW23" i="3"/>
  <c r="QG23" i="3"/>
  <c r="QP23" i="3"/>
  <c r="QZ23" i="3"/>
  <c r="RK23" i="3"/>
  <c r="RV23" i="3"/>
  <c r="SF23" i="3"/>
  <c r="SQ23" i="3"/>
  <c r="RF29" i="3"/>
  <c r="OL14" i="3"/>
  <c r="OT14" i="3"/>
  <c r="PB14" i="3"/>
  <c r="PJ14" i="3"/>
  <c r="PR14" i="3"/>
  <c r="PZ14" i="3"/>
  <c r="QH14" i="3"/>
  <c r="QP14" i="3"/>
  <c r="QX14" i="3"/>
  <c r="RF14" i="3"/>
  <c r="RN14" i="3"/>
  <c r="RV14" i="3"/>
  <c r="SD14" i="3"/>
  <c r="SL14" i="3"/>
  <c r="ST14" i="3"/>
  <c r="OJ16" i="3"/>
  <c r="OR16" i="3"/>
  <c r="OZ16" i="3"/>
  <c r="PH16" i="3"/>
  <c r="PP16" i="3"/>
  <c r="PX16" i="3"/>
  <c r="QF16" i="3"/>
  <c r="QN16" i="3"/>
  <c r="QV16" i="3"/>
  <c r="RD16" i="3"/>
  <c r="RL16" i="3"/>
  <c r="RT16" i="3"/>
  <c r="SB16" i="3"/>
  <c r="SJ16" i="3"/>
  <c r="SR16" i="3"/>
  <c r="OE17" i="3"/>
  <c r="OM17" i="3"/>
  <c r="OU17" i="3"/>
  <c r="PC17" i="3"/>
  <c r="PK17" i="3"/>
  <c r="PS17" i="3"/>
  <c r="QA17" i="3"/>
  <c r="QI17" i="3"/>
  <c r="QQ17" i="3"/>
  <c r="QY17" i="3"/>
  <c r="RG17" i="3"/>
  <c r="RO17" i="3"/>
  <c r="RW17" i="3"/>
  <c r="SE17" i="3"/>
  <c r="SM17" i="3"/>
  <c r="OH18" i="3"/>
  <c r="OP18" i="3"/>
  <c r="OX18" i="3"/>
  <c r="PF18" i="3"/>
  <c r="PN18" i="3"/>
  <c r="PV18" i="3"/>
  <c r="QD18" i="3"/>
  <c r="QL18" i="3"/>
  <c r="QT18" i="3"/>
  <c r="RB18" i="3"/>
  <c r="RJ18" i="3"/>
  <c r="RR18" i="3"/>
  <c r="RZ18" i="3"/>
  <c r="SH18" i="3"/>
  <c r="SP18" i="3"/>
  <c r="OK19" i="3"/>
  <c r="OS19" i="3"/>
  <c r="PA19" i="3"/>
  <c r="PI19" i="3"/>
  <c r="PI48" i="3" s="1"/>
  <c r="PQ19" i="3"/>
  <c r="PY19" i="3"/>
  <c r="QG19" i="3"/>
  <c r="QO19" i="3"/>
  <c r="QW19" i="3"/>
  <c r="RE19" i="3"/>
  <c r="RM19" i="3"/>
  <c r="RU19" i="3"/>
  <c r="SC19" i="3"/>
  <c r="SK19" i="3"/>
  <c r="SS19" i="3"/>
  <c r="OF20" i="3"/>
  <c r="ON20" i="3"/>
  <c r="OV20" i="3"/>
  <c r="PD20" i="3"/>
  <c r="PL20" i="3"/>
  <c r="PT20" i="3"/>
  <c r="QB20" i="3"/>
  <c r="QJ20" i="3"/>
  <c r="QR20" i="3"/>
  <c r="QZ20" i="3"/>
  <c r="RH20" i="3"/>
  <c r="RP20" i="3"/>
  <c r="RX20" i="3"/>
  <c r="SF20" i="3"/>
  <c r="SN20" i="3"/>
  <c r="OL22" i="3"/>
  <c r="OT22" i="3"/>
  <c r="PB22" i="3"/>
  <c r="PJ22" i="3"/>
  <c r="PR22" i="3"/>
  <c r="PZ22" i="3"/>
  <c r="QH22" i="3"/>
  <c r="QP22" i="3"/>
  <c r="QX22" i="3"/>
  <c r="RF22" i="3"/>
  <c r="RN22" i="3"/>
  <c r="RV22" i="3"/>
  <c r="SD22" i="3"/>
  <c r="SL22" i="3"/>
  <c r="ST22" i="3"/>
  <c r="OG23" i="3"/>
  <c r="OO23" i="3"/>
  <c r="OW23" i="3"/>
  <c r="PF23" i="3"/>
  <c r="PO23" i="3"/>
  <c r="PY23" i="3"/>
  <c r="QH23" i="3"/>
  <c r="QQ23" i="3"/>
  <c r="RB23" i="3"/>
  <c r="RM23" i="3"/>
  <c r="RW23" i="3"/>
  <c r="SH23" i="3"/>
  <c r="SS23" i="3"/>
  <c r="RV29" i="3"/>
  <c r="OE14" i="3"/>
  <c r="OM14" i="3"/>
  <c r="OU14" i="3"/>
  <c r="PC14" i="3"/>
  <c r="PK14" i="3"/>
  <c r="PS14" i="3"/>
  <c r="QA14" i="3"/>
  <c r="QI14" i="3"/>
  <c r="QQ14" i="3"/>
  <c r="QY14" i="3"/>
  <c r="RG14" i="3"/>
  <c r="RO14" i="3"/>
  <c r="RW14" i="3"/>
  <c r="SE14" i="3"/>
  <c r="SM14" i="3"/>
  <c r="OK16" i="3"/>
  <c r="OS16" i="3"/>
  <c r="PA16" i="3"/>
  <c r="PI16" i="3"/>
  <c r="PQ16" i="3"/>
  <c r="PY16" i="3"/>
  <c r="QG16" i="3"/>
  <c r="QO16" i="3"/>
  <c r="QW16" i="3"/>
  <c r="RE16" i="3"/>
  <c r="RM16" i="3"/>
  <c r="RU16" i="3"/>
  <c r="SC16" i="3"/>
  <c r="SK16" i="3"/>
  <c r="SS16" i="3"/>
  <c r="OF17" i="3"/>
  <c r="ON17" i="3"/>
  <c r="OV17" i="3"/>
  <c r="PD17" i="3"/>
  <c r="PL17" i="3"/>
  <c r="PT17" i="3"/>
  <c r="QB17" i="3"/>
  <c r="QJ17" i="3"/>
  <c r="QR17" i="3"/>
  <c r="QZ17" i="3"/>
  <c r="RH17" i="3"/>
  <c r="RP17" i="3"/>
  <c r="RX17" i="3"/>
  <c r="SF17" i="3"/>
  <c r="SN17" i="3"/>
  <c r="OI18" i="3"/>
  <c r="OQ18" i="3"/>
  <c r="OY18" i="3"/>
  <c r="PG18" i="3"/>
  <c r="PO18" i="3"/>
  <c r="PW18" i="3"/>
  <c r="QE18" i="3"/>
  <c r="QM18" i="3"/>
  <c r="QU18" i="3"/>
  <c r="RC18" i="3"/>
  <c r="RK18" i="3"/>
  <c r="RS18" i="3"/>
  <c r="SA18" i="3"/>
  <c r="SI18" i="3"/>
  <c r="SQ18" i="3"/>
  <c r="OL19" i="3"/>
  <c r="OT19" i="3"/>
  <c r="PB19" i="3"/>
  <c r="PJ19" i="3"/>
  <c r="PR19" i="3"/>
  <c r="PZ19" i="3"/>
  <c r="QH19" i="3"/>
  <c r="QP19" i="3"/>
  <c r="QX19" i="3"/>
  <c r="RF19" i="3"/>
  <c r="RN19" i="3"/>
  <c r="RV19" i="3"/>
  <c r="SD19" i="3"/>
  <c r="SL19" i="3"/>
  <c r="ST19" i="3"/>
  <c r="OG20" i="3"/>
  <c r="OO20" i="3"/>
  <c r="OW20" i="3"/>
  <c r="PE20" i="3"/>
  <c r="PM20" i="3"/>
  <c r="PU20" i="3"/>
  <c r="QC20" i="3"/>
  <c r="QK20" i="3"/>
  <c r="QS20" i="3"/>
  <c r="RA20" i="3"/>
  <c r="RI20" i="3"/>
  <c r="RQ20" i="3"/>
  <c r="RY20" i="3"/>
  <c r="SG20" i="3"/>
  <c r="SO20" i="3"/>
  <c r="OE22" i="3"/>
  <c r="OM22" i="3"/>
  <c r="OU22" i="3"/>
  <c r="PC22" i="3"/>
  <c r="PK22" i="3"/>
  <c r="PS22" i="3"/>
  <c r="QA22" i="3"/>
  <c r="QI22" i="3"/>
  <c r="QQ22" i="3"/>
  <c r="QY22" i="3"/>
  <c r="RG22" i="3"/>
  <c r="RO22" i="3"/>
  <c r="RW22" i="3"/>
  <c r="SE22" i="3"/>
  <c r="SM22" i="3"/>
  <c r="OH23" i="3"/>
  <c r="OP23" i="3"/>
  <c r="OX23" i="3"/>
  <c r="PG23" i="3"/>
  <c r="PQ23" i="3"/>
  <c r="PZ23" i="3"/>
  <c r="QI23" i="3"/>
  <c r="QR23" i="3"/>
  <c r="RC23" i="3"/>
  <c r="RN23" i="3"/>
  <c r="RX23" i="3"/>
  <c r="SI23" i="3"/>
  <c r="ST23" i="3"/>
  <c r="QR14" i="3"/>
  <c r="QZ14" i="3"/>
  <c r="RH14" i="3"/>
  <c r="RP14" i="3"/>
  <c r="RX14" i="3"/>
  <c r="SF14" i="3"/>
  <c r="OL16" i="3"/>
  <c r="OT16" i="3"/>
  <c r="PB16" i="3"/>
  <c r="PJ16" i="3"/>
  <c r="PR16" i="3"/>
  <c r="PZ16" i="3"/>
  <c r="QH16" i="3"/>
  <c r="QP16" i="3"/>
  <c r="QX16" i="3"/>
  <c r="RF16" i="3"/>
  <c r="RN16" i="3"/>
  <c r="RV16" i="3"/>
  <c r="SD16" i="3"/>
  <c r="SL16" i="3"/>
  <c r="OG17" i="3"/>
  <c r="OO17" i="3"/>
  <c r="OW17" i="3"/>
  <c r="PE17" i="3"/>
  <c r="PM17" i="3"/>
  <c r="PU17" i="3"/>
  <c r="QC17" i="3"/>
  <c r="QK17" i="3"/>
  <c r="QS17" i="3"/>
  <c r="RA17" i="3"/>
  <c r="RI17" i="3"/>
  <c r="RQ17" i="3"/>
  <c r="RY17" i="3"/>
  <c r="SG17" i="3"/>
  <c r="OJ18" i="3"/>
  <c r="OR18" i="3"/>
  <c r="OZ18" i="3"/>
  <c r="PH18" i="3"/>
  <c r="PP18" i="3"/>
  <c r="PX18" i="3"/>
  <c r="QF18" i="3"/>
  <c r="QN18" i="3"/>
  <c r="QV18" i="3"/>
  <c r="RD18" i="3"/>
  <c r="RL18" i="3"/>
  <c r="RT18" i="3"/>
  <c r="SB18" i="3"/>
  <c r="SJ18" i="3"/>
  <c r="OE19" i="3"/>
  <c r="OM19" i="3"/>
  <c r="OU19" i="3"/>
  <c r="PC19" i="3"/>
  <c r="PK19" i="3"/>
  <c r="PS19" i="3"/>
  <c r="QA19" i="3"/>
  <c r="QI19" i="3"/>
  <c r="QQ19" i="3"/>
  <c r="QY19" i="3"/>
  <c r="RG19" i="3"/>
  <c r="RG48" i="3" s="1"/>
  <c r="RO19" i="3"/>
  <c r="RW19" i="3"/>
  <c r="SE19" i="3"/>
  <c r="OH20" i="3"/>
  <c r="OP20" i="3"/>
  <c r="OX20" i="3"/>
  <c r="PF20" i="3"/>
  <c r="PN20" i="3"/>
  <c r="PV20" i="3"/>
  <c r="QD20" i="3"/>
  <c r="QL20" i="3"/>
  <c r="QT20" i="3"/>
  <c r="RB20" i="3"/>
  <c r="RJ20" i="3"/>
  <c r="RR20" i="3"/>
  <c r="RZ20" i="3"/>
  <c r="SH20" i="3"/>
  <c r="OF22" i="3"/>
  <c r="ON22" i="3"/>
  <c r="OV22" i="3"/>
  <c r="PD22" i="3"/>
  <c r="PL22" i="3"/>
  <c r="PT22" i="3"/>
  <c r="QB22" i="3"/>
  <c r="QJ22" i="3"/>
  <c r="QR22" i="3"/>
  <c r="QZ22" i="3"/>
  <c r="RH22" i="3"/>
  <c r="RP22" i="3"/>
  <c r="RX22" i="3"/>
  <c r="SF22" i="3"/>
  <c r="OI23" i="3"/>
  <c r="OQ23" i="3"/>
  <c r="OY23" i="3"/>
  <c r="PI23" i="3"/>
  <c r="PR23" i="3"/>
  <c r="QA23" i="3"/>
  <c r="QJ23" i="3"/>
  <c r="QT23" i="3"/>
  <c r="RE23" i="3"/>
  <c r="RO23" i="3"/>
  <c r="RZ23" i="3"/>
  <c r="SK23" i="3"/>
  <c r="SS29" i="3"/>
  <c r="SK29" i="3"/>
  <c r="SC29" i="3"/>
  <c r="RU29" i="3"/>
  <c r="RM29" i="3"/>
  <c r="RE29" i="3"/>
  <c r="QW29" i="3"/>
  <c r="QO29" i="3"/>
  <c r="QG29" i="3"/>
  <c r="PY29" i="3"/>
  <c r="PQ29" i="3"/>
  <c r="PI29" i="3"/>
  <c r="PA29" i="3"/>
  <c r="OS29" i="3"/>
  <c r="OK29" i="3"/>
  <c r="SR29" i="3"/>
  <c r="SJ29" i="3"/>
  <c r="SB29" i="3"/>
  <c r="RT29" i="3"/>
  <c r="RL29" i="3"/>
  <c r="RD29" i="3"/>
  <c r="QV29" i="3"/>
  <c r="QN29" i="3"/>
  <c r="QF29" i="3"/>
  <c r="PX29" i="3"/>
  <c r="PP29" i="3"/>
  <c r="PH29" i="3"/>
  <c r="OZ29" i="3"/>
  <c r="OR29" i="3"/>
  <c r="OJ29" i="3"/>
  <c r="SP29" i="3"/>
  <c r="SH29" i="3"/>
  <c r="RZ29" i="3"/>
  <c r="RR29" i="3"/>
  <c r="RJ29" i="3"/>
  <c r="RB29" i="3"/>
  <c r="QT29" i="3"/>
  <c r="QL29" i="3"/>
  <c r="QD29" i="3"/>
  <c r="PV29" i="3"/>
  <c r="PN29" i="3"/>
  <c r="PF29" i="3"/>
  <c r="OX29" i="3"/>
  <c r="OP29" i="3"/>
  <c r="OH29" i="3"/>
  <c r="SM29" i="3"/>
  <c r="SE29" i="3"/>
  <c r="RW29" i="3"/>
  <c r="RO29" i="3"/>
  <c r="RG29" i="3"/>
  <c r="QY29" i="3"/>
  <c r="QQ29" i="3"/>
  <c r="QI29" i="3"/>
  <c r="QA29" i="3"/>
  <c r="PS29" i="3"/>
  <c r="PK29" i="3"/>
  <c r="PC29" i="3"/>
  <c r="OU29" i="3"/>
  <c r="OM29" i="3"/>
  <c r="OE29" i="3"/>
  <c r="SI29" i="3"/>
  <c r="RS29" i="3"/>
  <c r="RC29" i="3"/>
  <c r="QM29" i="3"/>
  <c r="PW29" i="3"/>
  <c r="PG29" i="3"/>
  <c r="OQ29" i="3"/>
  <c r="SG29" i="3"/>
  <c r="RQ29" i="3"/>
  <c r="RA29" i="3"/>
  <c r="QK29" i="3"/>
  <c r="PU29" i="3"/>
  <c r="PE29" i="3"/>
  <c r="OO29" i="3"/>
  <c r="SF29" i="3"/>
  <c r="RP29" i="3"/>
  <c r="QZ29" i="3"/>
  <c r="QJ29" i="3"/>
  <c r="PT29" i="3"/>
  <c r="PD29" i="3"/>
  <c r="ON29" i="3"/>
  <c r="ST29" i="3"/>
  <c r="SD29" i="3"/>
  <c r="RN29" i="3"/>
  <c r="QX29" i="3"/>
  <c r="QH29" i="3"/>
  <c r="PR29" i="3"/>
  <c r="PB29" i="3"/>
  <c r="OL29" i="3"/>
  <c r="SQ29" i="3"/>
  <c r="SA29" i="3"/>
  <c r="RK29" i="3"/>
  <c r="QU29" i="3"/>
  <c r="QE29" i="3"/>
  <c r="PO29" i="3"/>
  <c r="OY29" i="3"/>
  <c r="OI29" i="3"/>
  <c r="SO29" i="3"/>
  <c r="RY29" i="3"/>
  <c r="RI29" i="3"/>
  <c r="QS29" i="3"/>
  <c r="QC29" i="3"/>
  <c r="PM29" i="3"/>
  <c r="OW29" i="3"/>
  <c r="OG29" i="3"/>
  <c r="SN29" i="3"/>
  <c r="RX29" i="3"/>
  <c r="RH29" i="3"/>
  <c r="QR29" i="3"/>
  <c r="QB29" i="3"/>
  <c r="PL29" i="3"/>
  <c r="OV29" i="3"/>
  <c r="OF29" i="3"/>
  <c r="SK27" i="3"/>
  <c r="SP28" i="3"/>
  <c r="SH28" i="3"/>
  <c r="RZ28" i="3"/>
  <c r="RR28" i="3"/>
  <c r="RJ28" i="3"/>
  <c r="RB28" i="3"/>
  <c r="QT28" i="3"/>
  <c r="QL28" i="3"/>
  <c r="QD28" i="3"/>
  <c r="PV28" i="3"/>
  <c r="PN28" i="3"/>
  <c r="PF28" i="3"/>
  <c r="OX28" i="3"/>
  <c r="OP28" i="3"/>
  <c r="OH28" i="3"/>
  <c r="SO28" i="3"/>
  <c r="SG28" i="3"/>
  <c r="RY28" i="3"/>
  <c r="RQ28" i="3"/>
  <c r="RI28" i="3"/>
  <c r="RA28" i="3"/>
  <c r="QS28" i="3"/>
  <c r="QK28" i="3"/>
  <c r="QC28" i="3"/>
  <c r="PU28" i="3"/>
  <c r="PM28" i="3"/>
  <c r="PE28" i="3"/>
  <c r="OW28" i="3"/>
  <c r="OO28" i="3"/>
  <c r="OG28" i="3"/>
  <c r="SM28" i="3"/>
  <c r="SE28" i="3"/>
  <c r="RW28" i="3"/>
  <c r="RO28" i="3"/>
  <c r="RG28" i="3"/>
  <c r="QY28" i="3"/>
  <c r="QQ28" i="3"/>
  <c r="QI28" i="3"/>
  <c r="QA28" i="3"/>
  <c r="PS28" i="3"/>
  <c r="PK28" i="3"/>
  <c r="PC28" i="3"/>
  <c r="OU28" i="3"/>
  <c r="OM28" i="3"/>
  <c r="OE28" i="3"/>
  <c r="SR28" i="3"/>
  <c r="SJ28" i="3"/>
  <c r="SB28" i="3"/>
  <c r="RT28" i="3"/>
  <c r="RL28" i="3"/>
  <c r="RD28" i="3"/>
  <c r="QV28" i="3"/>
  <c r="QN28" i="3"/>
  <c r="QF28" i="3"/>
  <c r="PX28" i="3"/>
  <c r="PP28" i="3"/>
  <c r="PH28" i="3"/>
  <c r="OZ28" i="3"/>
  <c r="OR28" i="3"/>
  <c r="OJ28" i="3"/>
  <c r="OT28" i="3"/>
  <c r="PJ28" i="3"/>
  <c r="PZ28" i="3"/>
  <c r="QP28" i="3"/>
  <c r="RF28" i="3"/>
  <c r="RV28" i="3"/>
  <c r="SL28" i="3"/>
  <c r="OL25" i="3"/>
  <c r="OT25" i="3"/>
  <c r="PB25" i="3"/>
  <c r="PJ25" i="3"/>
  <c r="PR25" i="3"/>
  <c r="PZ25" i="3"/>
  <c r="QH25" i="3"/>
  <c r="QP25" i="3"/>
  <c r="QX25" i="3"/>
  <c r="RF25" i="3"/>
  <c r="RN25" i="3"/>
  <c r="RV25" i="3"/>
  <c r="SD25" i="3"/>
  <c r="SL25" i="3"/>
  <c r="ST25" i="3"/>
  <c r="OG26" i="3"/>
  <c r="OO26" i="3"/>
  <c r="OW26" i="3"/>
  <c r="PE26" i="3"/>
  <c r="PM26" i="3"/>
  <c r="PU26" i="3"/>
  <c r="QC26" i="3"/>
  <c r="QK26" i="3"/>
  <c r="QS26" i="3"/>
  <c r="RA26" i="3"/>
  <c r="RI26" i="3"/>
  <c r="RQ26" i="3"/>
  <c r="RY26" i="3"/>
  <c r="SG26" i="3"/>
  <c r="SO26" i="3"/>
  <c r="OJ27" i="3"/>
  <c r="OR27" i="3"/>
  <c r="OZ27" i="3"/>
  <c r="PL27" i="3"/>
  <c r="QB27" i="3"/>
  <c r="QR27" i="3"/>
  <c r="RH27" i="3"/>
  <c r="RX27" i="3"/>
  <c r="SN27" i="3"/>
  <c r="OF28" i="3"/>
  <c r="OV28" i="3"/>
  <c r="PL28" i="3"/>
  <c r="QB28" i="3"/>
  <c r="QR28" i="3"/>
  <c r="RH28" i="3"/>
  <c r="RX28" i="3"/>
  <c r="SN28" i="3"/>
  <c r="OJ24" i="3"/>
  <c r="OR24" i="3"/>
  <c r="OZ24" i="3"/>
  <c r="PH24" i="3"/>
  <c r="PP24" i="3"/>
  <c r="PX24" i="3"/>
  <c r="QF24" i="3"/>
  <c r="QN24" i="3"/>
  <c r="QV24" i="3"/>
  <c r="RD24" i="3"/>
  <c r="RL24" i="3"/>
  <c r="RT24" i="3"/>
  <c r="SB24" i="3"/>
  <c r="SJ24" i="3"/>
  <c r="SR24" i="3"/>
  <c r="OE25" i="3"/>
  <c r="OM25" i="3"/>
  <c r="OU25" i="3"/>
  <c r="PC25" i="3"/>
  <c r="PK25" i="3"/>
  <c r="PS25" i="3"/>
  <c r="QA25" i="3"/>
  <c r="QI25" i="3"/>
  <c r="QQ25" i="3"/>
  <c r="QY25" i="3"/>
  <c r="RG25" i="3"/>
  <c r="RO25" i="3"/>
  <c r="RW25" i="3"/>
  <c r="SE25" i="3"/>
  <c r="SM25" i="3"/>
  <c r="OH26" i="3"/>
  <c r="OP26" i="3"/>
  <c r="OX26" i="3"/>
  <c r="PF26" i="3"/>
  <c r="PN26" i="3"/>
  <c r="PV26" i="3"/>
  <c r="QD26" i="3"/>
  <c r="QL26" i="3"/>
  <c r="QT26" i="3"/>
  <c r="RB26" i="3"/>
  <c r="RJ26" i="3"/>
  <c r="RR26" i="3"/>
  <c r="RZ26" i="3"/>
  <c r="SH26" i="3"/>
  <c r="SP26" i="3"/>
  <c r="OK27" i="3"/>
  <c r="OS27" i="3"/>
  <c r="PA27" i="3"/>
  <c r="PN27" i="3"/>
  <c r="QD27" i="3"/>
  <c r="QT27" i="3"/>
  <c r="RJ27" i="3"/>
  <c r="RZ27" i="3"/>
  <c r="OI28" i="3"/>
  <c r="OY28" i="3"/>
  <c r="PO28" i="3"/>
  <c r="QE28" i="3"/>
  <c r="QU28" i="3"/>
  <c r="RK28" i="3"/>
  <c r="SA28" i="3"/>
  <c r="SQ28" i="3"/>
  <c r="OV25" i="3"/>
  <c r="PD25" i="3"/>
  <c r="PL25" i="3"/>
  <c r="PT25" i="3"/>
  <c r="QB25" i="3"/>
  <c r="QJ25" i="3"/>
  <c r="QR25" i="3"/>
  <c r="QZ25" i="3"/>
  <c r="RH25" i="3"/>
  <c r="RP25" i="3"/>
  <c r="RX25" i="3"/>
  <c r="SF25" i="3"/>
  <c r="SN25" i="3"/>
  <c r="OI26" i="3"/>
  <c r="OQ26" i="3"/>
  <c r="OY26" i="3"/>
  <c r="PG26" i="3"/>
  <c r="PO26" i="3"/>
  <c r="PW26" i="3"/>
  <c r="QE26" i="3"/>
  <c r="QM26" i="3"/>
  <c r="QU26" i="3"/>
  <c r="RC26" i="3"/>
  <c r="RK26" i="3"/>
  <c r="RS26" i="3"/>
  <c r="SA26" i="3"/>
  <c r="SI26" i="3"/>
  <c r="SQ26" i="3"/>
  <c r="SM27" i="3"/>
  <c r="SE27" i="3"/>
  <c r="RW27" i="3"/>
  <c r="RO27" i="3"/>
  <c r="RG27" i="3"/>
  <c r="QY27" i="3"/>
  <c r="QQ27" i="3"/>
  <c r="QI27" i="3"/>
  <c r="QA27" i="3"/>
  <c r="PS27" i="3"/>
  <c r="PK27" i="3"/>
  <c r="ST27" i="3"/>
  <c r="SL27" i="3"/>
  <c r="SD27" i="3"/>
  <c r="RV27" i="3"/>
  <c r="RN27" i="3"/>
  <c r="RF27" i="3"/>
  <c r="QX27" i="3"/>
  <c r="QP27" i="3"/>
  <c r="QH27" i="3"/>
  <c r="PZ27" i="3"/>
  <c r="PR27" i="3"/>
  <c r="PJ27" i="3"/>
  <c r="SR27" i="3"/>
  <c r="SJ27" i="3"/>
  <c r="SB27" i="3"/>
  <c r="RT27" i="3"/>
  <c r="RL27" i="3"/>
  <c r="RD27" i="3"/>
  <c r="QV27" i="3"/>
  <c r="QN27" i="3"/>
  <c r="QF27" i="3"/>
  <c r="PX27" i="3"/>
  <c r="PP27" i="3"/>
  <c r="PH27" i="3"/>
  <c r="SO27" i="3"/>
  <c r="SG27" i="3"/>
  <c r="RY27" i="3"/>
  <c r="RQ27" i="3"/>
  <c r="RI27" i="3"/>
  <c r="RA27" i="3"/>
  <c r="QS27" i="3"/>
  <c r="QK27" i="3"/>
  <c r="QC27" i="3"/>
  <c r="PU27" i="3"/>
  <c r="PM27" i="3"/>
  <c r="PE27" i="3"/>
  <c r="OL27" i="3"/>
  <c r="OT27" i="3"/>
  <c r="PB27" i="3"/>
  <c r="PO27" i="3"/>
  <c r="QE27" i="3"/>
  <c r="QU27" i="3"/>
  <c r="RK27" i="3"/>
  <c r="SA27" i="3"/>
  <c r="SQ27" i="3"/>
  <c r="OK28" i="3"/>
  <c r="PA28" i="3"/>
  <c r="PQ28" i="3"/>
  <c r="QG28" i="3"/>
  <c r="QW28" i="3"/>
  <c r="RM28" i="3"/>
  <c r="SC28" i="3"/>
  <c r="SS28" i="3"/>
  <c r="OL24" i="3"/>
  <c r="OT24" i="3"/>
  <c r="PB24" i="3"/>
  <c r="PJ24" i="3"/>
  <c r="PR24" i="3"/>
  <c r="PZ24" i="3"/>
  <c r="QH24" i="3"/>
  <c r="QP24" i="3"/>
  <c r="QX24" i="3"/>
  <c r="RF24" i="3"/>
  <c r="RN24" i="3"/>
  <c r="RV24" i="3"/>
  <c r="SD24" i="3"/>
  <c r="SL24" i="3"/>
  <c r="ST24" i="3"/>
  <c r="OG25" i="3"/>
  <c r="OO25" i="3"/>
  <c r="OW25" i="3"/>
  <c r="PE25" i="3"/>
  <c r="PM25" i="3"/>
  <c r="PU25" i="3"/>
  <c r="QC25" i="3"/>
  <c r="QK25" i="3"/>
  <c r="QS25" i="3"/>
  <c r="RA25" i="3"/>
  <c r="RI25" i="3"/>
  <c r="RQ25" i="3"/>
  <c r="RY25" i="3"/>
  <c r="SG25" i="3"/>
  <c r="SO25" i="3"/>
  <c r="OJ26" i="3"/>
  <c r="OR26" i="3"/>
  <c r="OZ26" i="3"/>
  <c r="PH26" i="3"/>
  <c r="PP26" i="3"/>
  <c r="PX26" i="3"/>
  <c r="QF26" i="3"/>
  <c r="QN26" i="3"/>
  <c r="QV26" i="3"/>
  <c r="RD26" i="3"/>
  <c r="RL26" i="3"/>
  <c r="RT26" i="3"/>
  <c r="SB26" i="3"/>
  <c r="SJ26" i="3"/>
  <c r="SR26" i="3"/>
  <c r="OE27" i="3"/>
  <c r="OM27" i="3"/>
  <c r="OU27" i="3"/>
  <c r="PC27" i="3"/>
  <c r="PQ27" i="3"/>
  <c r="QG27" i="3"/>
  <c r="QW27" i="3"/>
  <c r="RM27" i="3"/>
  <c r="SC27" i="3"/>
  <c r="SS27" i="3"/>
  <c r="OL28" i="3"/>
  <c r="PB28" i="3"/>
  <c r="PR28" i="3"/>
  <c r="QH28" i="3"/>
  <c r="QX28" i="3"/>
  <c r="RN28" i="3"/>
  <c r="SD28" i="3"/>
  <c r="ST28" i="3"/>
  <c r="OE24" i="3"/>
  <c r="OM24" i="3"/>
  <c r="OU24" i="3"/>
  <c r="PC24" i="3"/>
  <c r="PK24" i="3"/>
  <c r="PS24" i="3"/>
  <c r="QA24" i="3"/>
  <c r="QI24" i="3"/>
  <c r="QQ24" i="3"/>
  <c r="QY24" i="3"/>
  <c r="RG24" i="3"/>
  <c r="RO24" i="3"/>
  <c r="RW24" i="3"/>
  <c r="SE24" i="3"/>
  <c r="OH25" i="3"/>
  <c r="OP25" i="3"/>
  <c r="OX25" i="3"/>
  <c r="PF25" i="3"/>
  <c r="PN25" i="3"/>
  <c r="PV25" i="3"/>
  <c r="QD25" i="3"/>
  <c r="QL25" i="3"/>
  <c r="QT25" i="3"/>
  <c r="RB25" i="3"/>
  <c r="RJ25" i="3"/>
  <c r="RR25" i="3"/>
  <c r="RZ25" i="3"/>
  <c r="SH25" i="3"/>
  <c r="SP25" i="3"/>
  <c r="OK26" i="3"/>
  <c r="OS26" i="3"/>
  <c r="PA26" i="3"/>
  <c r="PI26" i="3"/>
  <c r="PQ26" i="3"/>
  <c r="PY26" i="3"/>
  <c r="QG26" i="3"/>
  <c r="QO26" i="3"/>
  <c r="QW26" i="3"/>
  <c r="RE26" i="3"/>
  <c r="RM26" i="3"/>
  <c r="RU26" i="3"/>
  <c r="SC26" i="3"/>
  <c r="SK26" i="3"/>
  <c r="SS26" i="3"/>
  <c r="OF27" i="3"/>
  <c r="ON27" i="3"/>
  <c r="OV27" i="3"/>
  <c r="PD27" i="3"/>
  <c r="PT27" i="3"/>
  <c r="QJ27" i="3"/>
  <c r="QZ27" i="3"/>
  <c r="RP27" i="3"/>
  <c r="SF27" i="3"/>
  <c r="ON28" i="3"/>
  <c r="PD28" i="3"/>
  <c r="PT28" i="3"/>
  <c r="QJ28" i="3"/>
  <c r="QZ28" i="3"/>
  <c r="RP28" i="3"/>
  <c r="SF28" i="3"/>
  <c r="PW25" i="3"/>
  <c r="QE25" i="3"/>
  <c r="QM25" i="3"/>
  <c r="QU25" i="3"/>
  <c r="RC25" i="3"/>
  <c r="RK25" i="3"/>
  <c r="RS25" i="3"/>
  <c r="SA25" i="3"/>
  <c r="SI25" i="3"/>
  <c r="OL26" i="3"/>
  <c r="OT26" i="3"/>
  <c r="PB26" i="3"/>
  <c r="PJ26" i="3"/>
  <c r="PR26" i="3"/>
  <c r="PZ26" i="3"/>
  <c r="QH26" i="3"/>
  <c r="QP26" i="3"/>
  <c r="QX26" i="3"/>
  <c r="RF26" i="3"/>
  <c r="RN26" i="3"/>
  <c r="RV26" i="3"/>
  <c r="SD26" i="3"/>
  <c r="SL26" i="3"/>
  <c r="OG27" i="3"/>
  <c r="OO27" i="3"/>
  <c r="OW27" i="3"/>
  <c r="PF27" i="3"/>
  <c r="PV27" i="3"/>
  <c r="QL27" i="3"/>
  <c r="RB27" i="3"/>
  <c r="RR27" i="3"/>
  <c r="SH27" i="3"/>
  <c r="OQ28" i="3"/>
  <c r="PG28" i="3"/>
  <c r="PW28" i="3"/>
  <c r="QM28" i="3"/>
  <c r="RC28" i="3"/>
  <c r="RS28" i="3"/>
  <c r="SI28" i="3"/>
  <c r="OH30" i="3"/>
  <c r="OP30" i="3"/>
  <c r="OX30" i="3"/>
  <c r="PF30" i="3"/>
  <c r="PN30" i="3"/>
  <c r="PV30" i="3"/>
  <c r="QD30" i="3"/>
  <c r="QL30" i="3"/>
  <c r="QT30" i="3"/>
  <c r="RB30" i="3"/>
  <c r="RJ30" i="3"/>
  <c r="RR30" i="3"/>
  <c r="RZ30" i="3"/>
  <c r="SH30" i="3"/>
  <c r="SP30" i="3"/>
  <c r="OK31" i="3"/>
  <c r="OS31" i="3"/>
  <c r="PA31" i="3"/>
  <c r="PI31" i="3"/>
  <c r="PQ31" i="3"/>
  <c r="PY31" i="3"/>
  <c r="QI31" i="3"/>
  <c r="QS31" i="3"/>
  <c r="RC31" i="3"/>
  <c r="RO31" i="3"/>
  <c r="RY31" i="3"/>
  <c r="ON33" i="3"/>
  <c r="PD33" i="3"/>
  <c r="PT33" i="3"/>
  <c r="QJ33" i="3"/>
  <c r="QZ33" i="3"/>
  <c r="RP33" i="3"/>
  <c r="SF33" i="3"/>
  <c r="OZ35" i="3"/>
  <c r="PR35" i="3"/>
  <c r="QQ35" i="3"/>
  <c r="RU35" i="3"/>
  <c r="ST31" i="3"/>
  <c r="SL31" i="3"/>
  <c r="SD31" i="3"/>
  <c r="RV31" i="3"/>
  <c r="RN31" i="3"/>
  <c r="RF31" i="3"/>
  <c r="QX31" i="3"/>
  <c r="QP31" i="3"/>
  <c r="QH31" i="3"/>
  <c r="PZ31" i="3"/>
  <c r="SR31" i="3"/>
  <c r="SJ31" i="3"/>
  <c r="SB31" i="3"/>
  <c r="RT31" i="3"/>
  <c r="RL31" i="3"/>
  <c r="RD31" i="3"/>
  <c r="QV31" i="3"/>
  <c r="QN31" i="3"/>
  <c r="OL31" i="3"/>
  <c r="OT31" i="3"/>
  <c r="PB31" i="3"/>
  <c r="PJ31" i="3"/>
  <c r="PR31" i="3"/>
  <c r="QA31" i="3"/>
  <c r="QJ31" i="3"/>
  <c r="QT31" i="3"/>
  <c r="RE31" i="3"/>
  <c r="RP31" i="3"/>
  <c r="RZ31" i="3"/>
  <c r="SK31" i="3"/>
  <c r="OS33" i="3"/>
  <c r="PI33" i="3"/>
  <c r="PY33" i="3"/>
  <c r="QO33" i="3"/>
  <c r="RE33" i="3"/>
  <c r="RU33" i="3"/>
  <c r="ST35" i="3"/>
  <c r="SL35" i="3"/>
  <c r="SD35" i="3"/>
  <c r="RV35" i="3"/>
  <c r="RN35" i="3"/>
  <c r="RF35" i="3"/>
  <c r="QX35" i="3"/>
  <c r="QP35" i="3"/>
  <c r="SR35" i="3"/>
  <c r="SJ35" i="3"/>
  <c r="SB35" i="3"/>
  <c r="RT35" i="3"/>
  <c r="RL35" i="3"/>
  <c r="RD35" i="3"/>
  <c r="QV35" i="3"/>
  <c r="QN35" i="3"/>
  <c r="SO35" i="3"/>
  <c r="SE35" i="3"/>
  <c r="RS35" i="3"/>
  <c r="RI35" i="3"/>
  <c r="QY35" i="3"/>
  <c r="QM35" i="3"/>
  <c r="QE35" i="3"/>
  <c r="PW35" i="3"/>
  <c r="PO35" i="3"/>
  <c r="PG35" i="3"/>
  <c r="OY35" i="3"/>
  <c r="OQ35" i="3"/>
  <c r="OI35" i="3"/>
  <c r="SN35" i="3"/>
  <c r="SC35" i="3"/>
  <c r="RR35" i="3"/>
  <c r="RH35" i="3"/>
  <c r="QW35" i="3"/>
  <c r="QL35" i="3"/>
  <c r="QD35" i="3"/>
  <c r="PV35" i="3"/>
  <c r="PN35" i="3"/>
  <c r="PF35" i="3"/>
  <c r="OX35" i="3"/>
  <c r="OP35" i="3"/>
  <c r="OH35" i="3"/>
  <c r="SM35" i="3"/>
  <c r="SA35" i="3"/>
  <c r="RQ35" i="3"/>
  <c r="RG35" i="3"/>
  <c r="QU35" i="3"/>
  <c r="QK35" i="3"/>
  <c r="QC35" i="3"/>
  <c r="PU35" i="3"/>
  <c r="PM35" i="3"/>
  <c r="PE35" i="3"/>
  <c r="OW35" i="3"/>
  <c r="OO35" i="3"/>
  <c r="OG35" i="3"/>
  <c r="SK35" i="3"/>
  <c r="RZ35" i="3"/>
  <c r="RP35" i="3"/>
  <c r="RE35" i="3"/>
  <c r="QT35" i="3"/>
  <c r="QJ35" i="3"/>
  <c r="QB35" i="3"/>
  <c r="PT35" i="3"/>
  <c r="PL35" i="3"/>
  <c r="PD35" i="3"/>
  <c r="OV35" i="3"/>
  <c r="ON35" i="3"/>
  <c r="OF35" i="3"/>
  <c r="SI35" i="3"/>
  <c r="RY35" i="3"/>
  <c r="RO35" i="3"/>
  <c r="RC35" i="3"/>
  <c r="QS35" i="3"/>
  <c r="QI35" i="3"/>
  <c r="QA35" i="3"/>
  <c r="PS35" i="3"/>
  <c r="PK35" i="3"/>
  <c r="PC35" i="3"/>
  <c r="OU35" i="3"/>
  <c r="OM35" i="3"/>
  <c r="OE35" i="3"/>
  <c r="PA35" i="3"/>
  <c r="PX35" i="3"/>
  <c r="QR35" i="3"/>
  <c r="RW35" i="3"/>
  <c r="SR33" i="3"/>
  <c r="SJ33" i="3"/>
  <c r="SB33" i="3"/>
  <c r="RT33" i="3"/>
  <c r="RL33" i="3"/>
  <c r="RD33" i="3"/>
  <c r="QV33" i="3"/>
  <c r="QN33" i="3"/>
  <c r="QF33" i="3"/>
  <c r="PX33" i="3"/>
  <c r="PP33" i="3"/>
  <c r="PH33" i="3"/>
  <c r="OZ33" i="3"/>
  <c r="OR33" i="3"/>
  <c r="OJ33" i="3"/>
  <c r="SQ33" i="3"/>
  <c r="SI33" i="3"/>
  <c r="SA33" i="3"/>
  <c r="RS33" i="3"/>
  <c r="RK33" i="3"/>
  <c r="RC33" i="3"/>
  <c r="QU33" i="3"/>
  <c r="QM33" i="3"/>
  <c r="QE33" i="3"/>
  <c r="PW33" i="3"/>
  <c r="PO33" i="3"/>
  <c r="PG33" i="3"/>
  <c r="OY33" i="3"/>
  <c r="OQ33" i="3"/>
  <c r="OI33" i="3"/>
  <c r="SP33" i="3"/>
  <c r="SH33" i="3"/>
  <c r="RZ33" i="3"/>
  <c r="RR33" i="3"/>
  <c r="RJ33" i="3"/>
  <c r="RB33" i="3"/>
  <c r="QT33" i="3"/>
  <c r="QL33" i="3"/>
  <c r="QD33" i="3"/>
  <c r="PV33" i="3"/>
  <c r="PN33" i="3"/>
  <c r="PF33" i="3"/>
  <c r="OX33" i="3"/>
  <c r="OP33" i="3"/>
  <c r="OH33" i="3"/>
  <c r="SO33" i="3"/>
  <c r="SG33" i="3"/>
  <c r="RY33" i="3"/>
  <c r="RQ33" i="3"/>
  <c r="RI33" i="3"/>
  <c r="RA33" i="3"/>
  <c r="QS33" i="3"/>
  <c r="QK33" i="3"/>
  <c r="QC33" i="3"/>
  <c r="PU33" i="3"/>
  <c r="PM33" i="3"/>
  <c r="PE33" i="3"/>
  <c r="OW33" i="3"/>
  <c r="OO33" i="3"/>
  <c r="OG33" i="3"/>
  <c r="OT33" i="3"/>
  <c r="PJ33" i="3"/>
  <c r="PZ33" i="3"/>
  <c r="QP33" i="3"/>
  <c r="RF33" i="3"/>
  <c r="RV33" i="3"/>
  <c r="SL33" i="3"/>
  <c r="OJ35" i="3"/>
  <c r="PB35" i="3"/>
  <c r="PY35" i="3"/>
  <c r="QZ35" i="3"/>
  <c r="RX35" i="3"/>
  <c r="OK30" i="3"/>
  <c r="OS30" i="3"/>
  <c r="PA30" i="3"/>
  <c r="PI30" i="3"/>
  <c r="PQ30" i="3"/>
  <c r="PY30" i="3"/>
  <c r="QG30" i="3"/>
  <c r="QO30" i="3"/>
  <c r="QW30" i="3"/>
  <c r="RE30" i="3"/>
  <c r="RM30" i="3"/>
  <c r="RU30" i="3"/>
  <c r="SC30" i="3"/>
  <c r="SK30" i="3"/>
  <c r="SS30" i="3"/>
  <c r="OF31" i="3"/>
  <c r="SV31" i="3" s="1"/>
  <c r="ON31" i="3"/>
  <c r="OV31" i="3"/>
  <c r="PD31" i="3"/>
  <c r="PL31" i="3"/>
  <c r="PT31" i="3"/>
  <c r="QC31" i="3"/>
  <c r="QL31" i="3"/>
  <c r="QW31" i="3"/>
  <c r="RH31" i="3"/>
  <c r="RR31" i="3"/>
  <c r="SC31" i="3"/>
  <c r="SN31" i="3"/>
  <c r="OE33" i="3"/>
  <c r="OU33" i="3"/>
  <c r="PK33" i="3"/>
  <c r="QA33" i="3"/>
  <c r="QQ33" i="3"/>
  <c r="RG33" i="3"/>
  <c r="RW33" i="3"/>
  <c r="SM33" i="3"/>
  <c r="OK35" i="3"/>
  <c r="PH35" i="3"/>
  <c r="PZ35" i="3"/>
  <c r="RA35" i="3"/>
  <c r="SF35" i="3"/>
  <c r="OL30" i="3"/>
  <c r="OT30" i="3"/>
  <c r="PB30" i="3"/>
  <c r="PJ30" i="3"/>
  <c r="PR30" i="3"/>
  <c r="PZ30" i="3"/>
  <c r="QH30" i="3"/>
  <c r="QP30" i="3"/>
  <c r="QX30" i="3"/>
  <c r="RF30" i="3"/>
  <c r="RN30" i="3"/>
  <c r="RV30" i="3"/>
  <c r="SD30" i="3"/>
  <c r="SL30" i="3"/>
  <c r="ST30" i="3"/>
  <c r="OG31" i="3"/>
  <c r="OO31" i="3"/>
  <c r="OW31" i="3"/>
  <c r="PE31" i="3"/>
  <c r="PM31" i="3"/>
  <c r="PU31" i="3"/>
  <c r="QD31" i="3"/>
  <c r="QM31" i="3"/>
  <c r="QY31" i="3"/>
  <c r="RI31" i="3"/>
  <c r="RS31" i="3"/>
  <c r="SE31" i="3"/>
  <c r="SO31" i="3"/>
  <c r="OF33" i="3"/>
  <c r="OV33" i="3"/>
  <c r="PL33" i="3"/>
  <c r="QB33" i="3"/>
  <c r="QR33" i="3"/>
  <c r="RH33" i="3"/>
  <c r="RX33" i="3"/>
  <c r="SN33" i="3"/>
  <c r="OL35" i="3"/>
  <c r="PI35" i="3"/>
  <c r="QF35" i="3"/>
  <c r="RB35" i="3"/>
  <c r="SG35" i="3"/>
  <c r="OE30" i="3"/>
  <c r="OM30" i="3"/>
  <c r="OU30" i="3"/>
  <c r="PC30" i="3"/>
  <c r="PK30" i="3"/>
  <c r="PS30" i="3"/>
  <c r="QA30" i="3"/>
  <c r="QI30" i="3"/>
  <c r="QQ30" i="3"/>
  <c r="QY30" i="3"/>
  <c r="RG30" i="3"/>
  <c r="RO30" i="3"/>
  <c r="RW30" i="3"/>
  <c r="SE30" i="3"/>
  <c r="SM30" i="3"/>
  <c r="OH31" i="3"/>
  <c r="OP31" i="3"/>
  <c r="OX31" i="3"/>
  <c r="PF31" i="3"/>
  <c r="PN31" i="3"/>
  <c r="PV31" i="3"/>
  <c r="QE31" i="3"/>
  <c r="QO31" i="3"/>
  <c r="QZ31" i="3"/>
  <c r="RJ31" i="3"/>
  <c r="RU31" i="3"/>
  <c r="SF31" i="3"/>
  <c r="SP31" i="3"/>
  <c r="OK33" i="3"/>
  <c r="PA33" i="3"/>
  <c r="PQ33" i="3"/>
  <c r="QG33" i="3"/>
  <c r="QW33" i="3"/>
  <c r="RM33" i="3"/>
  <c r="SC33" i="3"/>
  <c r="SS33" i="3"/>
  <c r="OR35" i="3"/>
  <c r="PJ35" i="3"/>
  <c r="QG35" i="3"/>
  <c r="RJ35" i="3"/>
  <c r="SH35" i="3"/>
  <c r="OF30" i="3"/>
  <c r="ON30" i="3"/>
  <c r="OV30" i="3"/>
  <c r="PD30" i="3"/>
  <c r="PL30" i="3"/>
  <c r="PT30" i="3"/>
  <c r="QB30" i="3"/>
  <c r="QJ30" i="3"/>
  <c r="QR30" i="3"/>
  <c r="QZ30" i="3"/>
  <c r="RH30" i="3"/>
  <c r="RP30" i="3"/>
  <c r="RX30" i="3"/>
  <c r="SF30" i="3"/>
  <c r="OI31" i="3"/>
  <c r="OQ31" i="3"/>
  <c r="OY31" i="3"/>
  <c r="PG31" i="3"/>
  <c r="PO31" i="3"/>
  <c r="PW31" i="3"/>
  <c r="QF31" i="3"/>
  <c r="QQ31" i="3"/>
  <c r="RA31" i="3"/>
  <c r="RK31" i="3"/>
  <c r="RW31" i="3"/>
  <c r="SG31" i="3"/>
  <c r="SQ31" i="3"/>
  <c r="OL33" i="3"/>
  <c r="PB33" i="3"/>
  <c r="PR33" i="3"/>
  <c r="QH33" i="3"/>
  <c r="QX33" i="3"/>
  <c r="RN33" i="3"/>
  <c r="SD33" i="3"/>
  <c r="ST33" i="3"/>
  <c r="OS35" i="3"/>
  <c r="PP35" i="3"/>
  <c r="QH35" i="3"/>
  <c r="RK35" i="3"/>
  <c r="SP35" i="3"/>
  <c r="SS39" i="3"/>
  <c r="SK39" i="3"/>
  <c r="SC39" i="3"/>
  <c r="RU39" i="3"/>
  <c r="RM39" i="3"/>
  <c r="RE39" i="3"/>
  <c r="QW39" i="3"/>
  <c r="QO39" i="3"/>
  <c r="QG39" i="3"/>
  <c r="PY39" i="3"/>
  <c r="PQ39" i="3"/>
  <c r="SR39" i="3"/>
  <c r="SJ39" i="3"/>
  <c r="SB39" i="3"/>
  <c r="RT39" i="3"/>
  <c r="RL39" i="3"/>
  <c r="RD39" i="3"/>
  <c r="QV39" i="3"/>
  <c r="QN39" i="3"/>
  <c r="QF39" i="3"/>
  <c r="PX39" i="3"/>
  <c r="PP39" i="3"/>
  <c r="PH39" i="3"/>
  <c r="OZ39" i="3"/>
  <c r="OR39" i="3"/>
  <c r="OJ39" i="3"/>
  <c r="SQ39" i="3"/>
  <c r="SI39" i="3"/>
  <c r="SA39" i="3"/>
  <c r="RS39" i="3"/>
  <c r="RK39" i="3"/>
  <c r="RC39" i="3"/>
  <c r="QU39" i="3"/>
  <c r="QM39" i="3"/>
  <c r="QE39" i="3"/>
  <c r="PW39" i="3"/>
  <c r="PO39" i="3"/>
  <c r="PG39" i="3"/>
  <c r="OY39" i="3"/>
  <c r="OQ39" i="3"/>
  <c r="OI39" i="3"/>
  <c r="SP39" i="3"/>
  <c r="SH39" i="3"/>
  <c r="RZ39" i="3"/>
  <c r="RR39" i="3"/>
  <c r="RJ39" i="3"/>
  <c r="RB39" i="3"/>
  <c r="QT39" i="3"/>
  <c r="QL39" i="3"/>
  <c r="QD39" i="3"/>
  <c r="PV39" i="3"/>
  <c r="PN39" i="3"/>
  <c r="PF39" i="3"/>
  <c r="OX39" i="3"/>
  <c r="OP39" i="3"/>
  <c r="OH39" i="3"/>
  <c r="SO39" i="3"/>
  <c r="SG39" i="3"/>
  <c r="RY39" i="3"/>
  <c r="RQ39" i="3"/>
  <c r="RI39" i="3"/>
  <c r="RA39" i="3"/>
  <c r="QS39" i="3"/>
  <c r="QK39" i="3"/>
  <c r="QC39" i="3"/>
  <c r="PU39" i="3"/>
  <c r="PM39" i="3"/>
  <c r="PE39" i="3"/>
  <c r="OW39" i="3"/>
  <c r="OO39" i="3"/>
  <c r="OG39" i="3"/>
  <c r="SN39" i="3"/>
  <c r="SF39" i="3"/>
  <c r="RX39" i="3"/>
  <c r="RP39" i="3"/>
  <c r="RH39" i="3"/>
  <c r="QZ39" i="3"/>
  <c r="QR39" i="3"/>
  <c r="QJ39" i="3"/>
  <c r="QB39" i="3"/>
  <c r="PT39" i="3"/>
  <c r="PL39" i="3"/>
  <c r="PD39" i="3"/>
  <c r="OV39" i="3"/>
  <c r="ON39" i="3"/>
  <c r="OF39" i="3"/>
  <c r="PA39" i="3"/>
  <c r="PZ39" i="3"/>
  <c r="RF39" i="3"/>
  <c r="SL39" i="3"/>
  <c r="OL32" i="3"/>
  <c r="OT32" i="3"/>
  <c r="PB32" i="3"/>
  <c r="PJ32" i="3"/>
  <c r="PR32" i="3"/>
  <c r="PZ32" i="3"/>
  <c r="QH32" i="3"/>
  <c r="QP32" i="3"/>
  <c r="QX32" i="3"/>
  <c r="RF32" i="3"/>
  <c r="RN32" i="3"/>
  <c r="RV32" i="3"/>
  <c r="SD32" i="3"/>
  <c r="SL32" i="3"/>
  <c r="ST32" i="3"/>
  <c r="OJ34" i="3"/>
  <c r="OR34" i="3"/>
  <c r="OZ34" i="3"/>
  <c r="PH34" i="3"/>
  <c r="PP34" i="3"/>
  <c r="PX34" i="3"/>
  <c r="QF34" i="3"/>
  <c r="QN34" i="3"/>
  <c r="QV34" i="3"/>
  <c r="RD34" i="3"/>
  <c r="RL34" i="3"/>
  <c r="RT34" i="3"/>
  <c r="SB34" i="3"/>
  <c r="SJ34" i="3"/>
  <c r="SR34" i="3"/>
  <c r="OJ36" i="3"/>
  <c r="OT36" i="3"/>
  <c r="PF36" i="3"/>
  <c r="PP36" i="3"/>
  <c r="PZ36" i="3"/>
  <c r="QL36" i="3"/>
  <c r="QV36" i="3"/>
  <c r="RF36" i="3"/>
  <c r="RR36" i="3"/>
  <c r="SB36" i="3"/>
  <c r="SN36" i="3"/>
  <c r="OE39" i="3"/>
  <c r="PB39" i="3"/>
  <c r="QA39" i="3"/>
  <c r="RG39" i="3"/>
  <c r="SM39" i="3"/>
  <c r="OE32" i="3"/>
  <c r="OM32" i="3"/>
  <c r="OU32" i="3"/>
  <c r="PC32" i="3"/>
  <c r="PK32" i="3"/>
  <c r="PS32" i="3"/>
  <c r="QA32" i="3"/>
  <c r="QI32" i="3"/>
  <c r="QQ32" i="3"/>
  <c r="QY32" i="3"/>
  <c r="RG32" i="3"/>
  <c r="RO32" i="3"/>
  <c r="RW32" i="3"/>
  <c r="SE32" i="3"/>
  <c r="SM32" i="3"/>
  <c r="OK34" i="3"/>
  <c r="OS34" i="3"/>
  <c r="PA34" i="3"/>
  <c r="PI34" i="3"/>
  <c r="PQ34" i="3"/>
  <c r="PY34" i="3"/>
  <c r="QG34" i="3"/>
  <c r="QO34" i="3"/>
  <c r="QW34" i="3"/>
  <c r="RE34" i="3"/>
  <c r="RM34" i="3"/>
  <c r="RU34" i="3"/>
  <c r="SC34" i="3"/>
  <c r="SK34" i="3"/>
  <c r="SS34" i="3"/>
  <c r="OK36" i="3"/>
  <c r="OV36" i="3"/>
  <c r="PG36" i="3"/>
  <c r="PQ36" i="3"/>
  <c r="QB36" i="3"/>
  <c r="QM36" i="3"/>
  <c r="QW36" i="3"/>
  <c r="RH36" i="3"/>
  <c r="RS36" i="3"/>
  <c r="SC36" i="3"/>
  <c r="SQ36" i="3"/>
  <c r="OK39" i="3"/>
  <c r="PC39" i="3"/>
  <c r="QH39" i="3"/>
  <c r="RN39" i="3"/>
  <c r="ST39" i="3"/>
  <c r="QJ32" i="3"/>
  <c r="QR32" i="3"/>
  <c r="QZ32" i="3"/>
  <c r="RH32" i="3"/>
  <c r="RP32" i="3"/>
  <c r="RX32" i="3"/>
  <c r="SF32" i="3"/>
  <c r="SN32" i="3"/>
  <c r="OL34" i="3"/>
  <c r="OT34" i="3"/>
  <c r="PB34" i="3"/>
  <c r="PJ34" i="3"/>
  <c r="PR34" i="3"/>
  <c r="PZ34" i="3"/>
  <c r="QH34" i="3"/>
  <c r="QP34" i="3"/>
  <c r="QX34" i="3"/>
  <c r="RF34" i="3"/>
  <c r="RN34" i="3"/>
  <c r="RV34" i="3"/>
  <c r="SD34" i="3"/>
  <c r="SL34" i="3"/>
  <c r="ST34" i="3"/>
  <c r="OL36" i="3"/>
  <c r="OX36" i="3"/>
  <c r="PH36" i="3"/>
  <c r="PR36" i="3"/>
  <c r="QD36" i="3"/>
  <c r="QN36" i="3"/>
  <c r="QX36" i="3"/>
  <c r="RJ36" i="3"/>
  <c r="RT36" i="3"/>
  <c r="SD36" i="3"/>
  <c r="SR36" i="3"/>
  <c r="OL39" i="3"/>
  <c r="PI39" i="3"/>
  <c r="QI39" i="3"/>
  <c r="RO39" i="3"/>
  <c r="OG32" i="3"/>
  <c r="OO32" i="3"/>
  <c r="OW32" i="3"/>
  <c r="PE32" i="3"/>
  <c r="PM32" i="3"/>
  <c r="PU32" i="3"/>
  <c r="QC32" i="3"/>
  <c r="QK32" i="3"/>
  <c r="QS32" i="3"/>
  <c r="RA32" i="3"/>
  <c r="RI32" i="3"/>
  <c r="RQ32" i="3"/>
  <c r="RY32" i="3"/>
  <c r="SG32" i="3"/>
  <c r="OE34" i="3"/>
  <c r="SV34" i="3" s="1"/>
  <c r="OM34" i="3"/>
  <c r="OU34" i="3"/>
  <c r="PC34" i="3"/>
  <c r="PK34" i="3"/>
  <c r="PS34" i="3"/>
  <c r="QA34" i="3"/>
  <c r="QI34" i="3"/>
  <c r="QQ34" i="3"/>
  <c r="QY34" i="3"/>
  <c r="RG34" i="3"/>
  <c r="RO34" i="3"/>
  <c r="RW34" i="3"/>
  <c r="SE34" i="3"/>
  <c r="ON36" i="3"/>
  <c r="OY36" i="3"/>
  <c r="PI36" i="3"/>
  <c r="PT36" i="3"/>
  <c r="QE36" i="3"/>
  <c r="QO36" i="3"/>
  <c r="QZ36" i="3"/>
  <c r="RK36" i="3"/>
  <c r="RU36" i="3"/>
  <c r="SF36" i="3"/>
  <c r="OM39" i="3"/>
  <c r="PJ39" i="3"/>
  <c r="QP39" i="3"/>
  <c r="RV39" i="3"/>
  <c r="SP36" i="3"/>
  <c r="SH36" i="3"/>
  <c r="SO36" i="3"/>
  <c r="SG36" i="3"/>
  <c r="RY36" i="3"/>
  <c r="RQ36" i="3"/>
  <c r="RI36" i="3"/>
  <c r="RA36" i="3"/>
  <c r="QS36" i="3"/>
  <c r="QK36" i="3"/>
  <c r="QC36" i="3"/>
  <c r="PU36" i="3"/>
  <c r="PM36" i="3"/>
  <c r="PE36" i="3"/>
  <c r="OW36" i="3"/>
  <c r="OO36" i="3"/>
  <c r="OG36" i="3"/>
  <c r="SM36" i="3"/>
  <c r="SE36" i="3"/>
  <c r="RW36" i="3"/>
  <c r="RO36" i="3"/>
  <c r="RG36" i="3"/>
  <c r="QY36" i="3"/>
  <c r="QQ36" i="3"/>
  <c r="QI36" i="3"/>
  <c r="QA36" i="3"/>
  <c r="PS36" i="3"/>
  <c r="PK36" i="3"/>
  <c r="PC36" i="3"/>
  <c r="OU36" i="3"/>
  <c r="OM36" i="3"/>
  <c r="OE36" i="3"/>
  <c r="OP36" i="3"/>
  <c r="OZ36" i="3"/>
  <c r="PJ36" i="3"/>
  <c r="PV36" i="3"/>
  <c r="QF36" i="3"/>
  <c r="QP36" i="3"/>
  <c r="RB36" i="3"/>
  <c r="RL36" i="3"/>
  <c r="RV36" i="3"/>
  <c r="SI36" i="3"/>
  <c r="ST36" i="3"/>
  <c r="OS39" i="3"/>
  <c r="PK39" i="3"/>
  <c r="QQ39" i="3"/>
  <c r="RW39" i="3"/>
  <c r="OH37" i="3"/>
  <c r="OP37" i="3"/>
  <c r="OX37" i="3"/>
  <c r="PF37" i="3"/>
  <c r="PN37" i="3"/>
  <c r="PV37" i="3"/>
  <c r="QD37" i="3"/>
  <c r="QL37" i="3"/>
  <c r="QT37" i="3"/>
  <c r="RB37" i="3"/>
  <c r="RJ37" i="3"/>
  <c r="RR37" i="3"/>
  <c r="RZ37" i="3"/>
  <c r="SH37" i="3"/>
  <c r="SP37" i="3"/>
  <c r="OK38" i="3"/>
  <c r="OS38" i="3"/>
  <c r="PA38" i="3"/>
  <c r="PI38" i="3"/>
  <c r="PQ38" i="3"/>
  <c r="PY38" i="3"/>
  <c r="QG38" i="3"/>
  <c r="QO38" i="3"/>
  <c r="QW38" i="3"/>
  <c r="RE38" i="3"/>
  <c r="RM38" i="3"/>
  <c r="RU38" i="3"/>
  <c r="SC38" i="3"/>
  <c r="SK38" i="3"/>
  <c r="SS38" i="3"/>
  <c r="OK40" i="3"/>
  <c r="PA40" i="3"/>
  <c r="PQ40" i="3"/>
  <c r="QG40" i="3"/>
  <c r="QW40" i="3"/>
  <c r="RM40" i="3"/>
  <c r="SC40" i="3"/>
  <c r="SS40" i="3"/>
  <c r="OQ43" i="3"/>
  <c r="PW43" i="3"/>
  <c r="RC43" i="3"/>
  <c r="SI43" i="3"/>
  <c r="OL38" i="3"/>
  <c r="OT38" i="3"/>
  <c r="PB38" i="3"/>
  <c r="PJ38" i="3"/>
  <c r="PR38" i="3"/>
  <c r="PZ38" i="3"/>
  <c r="QH38" i="3"/>
  <c r="QP38" i="3"/>
  <c r="QX38" i="3"/>
  <c r="RF38" i="3"/>
  <c r="RN38" i="3"/>
  <c r="RV38" i="3"/>
  <c r="SD38" i="3"/>
  <c r="SL38" i="3"/>
  <c r="ST38" i="3"/>
  <c r="ON40" i="3"/>
  <c r="PD40" i="3"/>
  <c r="PT40" i="3"/>
  <c r="QJ40" i="3"/>
  <c r="QZ40" i="3"/>
  <c r="RP40" i="3"/>
  <c r="SF40" i="3"/>
  <c r="OT43" i="3"/>
  <c r="PZ43" i="3"/>
  <c r="RF43" i="3"/>
  <c r="SL43" i="3"/>
  <c r="OJ37" i="3"/>
  <c r="OR37" i="3"/>
  <c r="SV37" i="3" s="1"/>
  <c r="OZ37" i="3"/>
  <c r="PH37" i="3"/>
  <c r="PP37" i="3"/>
  <c r="PX37" i="3"/>
  <c r="QF37" i="3"/>
  <c r="QN37" i="3"/>
  <c r="QV37" i="3"/>
  <c r="RD37" i="3"/>
  <c r="RL37" i="3"/>
  <c r="RT37" i="3"/>
  <c r="SB37" i="3"/>
  <c r="SJ37" i="3"/>
  <c r="SR37" i="3"/>
  <c r="OE38" i="3"/>
  <c r="OM38" i="3"/>
  <c r="OU38" i="3"/>
  <c r="PC38" i="3"/>
  <c r="PK38" i="3"/>
  <c r="PS38" i="3"/>
  <c r="QA38" i="3"/>
  <c r="QI38" i="3"/>
  <c r="QQ38" i="3"/>
  <c r="QY38" i="3"/>
  <c r="RG38" i="3"/>
  <c r="RO38" i="3"/>
  <c r="RW38" i="3"/>
  <c r="SE38" i="3"/>
  <c r="SM38" i="3"/>
  <c r="OP40" i="3"/>
  <c r="PF40" i="3"/>
  <c r="PV40" i="3"/>
  <c r="QL40" i="3"/>
  <c r="RB40" i="3"/>
  <c r="RR40" i="3"/>
  <c r="OY43" i="3"/>
  <c r="QE43" i="3"/>
  <c r="RK43" i="3"/>
  <c r="SQ43" i="3"/>
  <c r="OK37" i="3"/>
  <c r="OS37" i="3"/>
  <c r="PA37" i="3"/>
  <c r="PI37" i="3"/>
  <c r="PQ37" i="3"/>
  <c r="PY37" i="3"/>
  <c r="QG37" i="3"/>
  <c r="QO37" i="3"/>
  <c r="QW37" i="3"/>
  <c r="RE37" i="3"/>
  <c r="RM37" i="3"/>
  <c r="RU37" i="3"/>
  <c r="SC37" i="3"/>
  <c r="SK37" i="3"/>
  <c r="SS37" i="3"/>
  <c r="OF38" i="3"/>
  <c r="ON38" i="3"/>
  <c r="OV38" i="3"/>
  <c r="PD38" i="3"/>
  <c r="PL38" i="3"/>
  <c r="PT38" i="3"/>
  <c r="QB38" i="3"/>
  <c r="QJ38" i="3"/>
  <c r="QR38" i="3"/>
  <c r="QZ38" i="3"/>
  <c r="RH38" i="3"/>
  <c r="RP38" i="3"/>
  <c r="RX38" i="3"/>
  <c r="SF38" i="3"/>
  <c r="SN38" i="3"/>
  <c r="SO40" i="3"/>
  <c r="SG40" i="3"/>
  <c r="RY40" i="3"/>
  <c r="RQ40" i="3"/>
  <c r="RI40" i="3"/>
  <c r="RA40" i="3"/>
  <c r="QS40" i="3"/>
  <c r="QK40" i="3"/>
  <c r="QC40" i="3"/>
  <c r="PU40" i="3"/>
  <c r="PM40" i="3"/>
  <c r="PE40" i="3"/>
  <c r="OW40" i="3"/>
  <c r="OO40" i="3"/>
  <c r="SM40" i="3"/>
  <c r="SE40" i="3"/>
  <c r="RW40" i="3"/>
  <c r="RO40" i="3"/>
  <c r="RG40" i="3"/>
  <c r="QY40" i="3"/>
  <c r="QQ40" i="3"/>
  <c r="QI40" i="3"/>
  <c r="QA40" i="3"/>
  <c r="PS40" i="3"/>
  <c r="PK40" i="3"/>
  <c r="PC40" i="3"/>
  <c r="OU40" i="3"/>
  <c r="OM40" i="3"/>
  <c r="OE40" i="3"/>
  <c r="ST40" i="3"/>
  <c r="SL40" i="3"/>
  <c r="SD40" i="3"/>
  <c r="RV40" i="3"/>
  <c r="RN40" i="3"/>
  <c r="RF40" i="3"/>
  <c r="QX40" i="3"/>
  <c r="QP40" i="3"/>
  <c r="QH40" i="3"/>
  <c r="PZ40" i="3"/>
  <c r="PR40" i="3"/>
  <c r="PJ40" i="3"/>
  <c r="PB40" i="3"/>
  <c r="OT40" i="3"/>
  <c r="OL40" i="3"/>
  <c r="SR40" i="3"/>
  <c r="SJ40" i="3"/>
  <c r="SB40" i="3"/>
  <c r="RT40" i="3"/>
  <c r="RL40" i="3"/>
  <c r="RD40" i="3"/>
  <c r="QV40" i="3"/>
  <c r="QN40" i="3"/>
  <c r="QF40" i="3"/>
  <c r="PX40" i="3"/>
  <c r="PP40" i="3"/>
  <c r="PH40" i="3"/>
  <c r="OZ40" i="3"/>
  <c r="OR40" i="3"/>
  <c r="OJ40" i="3"/>
  <c r="OQ40" i="3"/>
  <c r="PG40" i="3"/>
  <c r="PW40" i="3"/>
  <c r="QM40" i="3"/>
  <c r="RC40" i="3"/>
  <c r="RS40" i="3"/>
  <c r="SI40" i="3"/>
  <c r="PB43" i="3"/>
  <c r="QH43" i="3"/>
  <c r="RN43" i="3"/>
  <c r="ST43" i="3"/>
  <c r="OL37" i="3"/>
  <c r="OT37" i="3"/>
  <c r="PB37" i="3"/>
  <c r="PJ37" i="3"/>
  <c r="PR37" i="3"/>
  <c r="PZ37" i="3"/>
  <c r="QH37" i="3"/>
  <c r="QP37" i="3"/>
  <c r="QX37" i="3"/>
  <c r="RF37" i="3"/>
  <c r="RN37" i="3"/>
  <c r="RV37" i="3"/>
  <c r="SD37" i="3"/>
  <c r="SL37" i="3"/>
  <c r="OG38" i="3"/>
  <c r="OO38" i="3"/>
  <c r="OW38" i="3"/>
  <c r="PE38" i="3"/>
  <c r="PM38" i="3"/>
  <c r="PU38" i="3"/>
  <c r="QC38" i="3"/>
  <c r="QK38" i="3"/>
  <c r="QS38" i="3"/>
  <c r="RA38" i="3"/>
  <c r="RI38" i="3"/>
  <c r="RQ38" i="3"/>
  <c r="RY38" i="3"/>
  <c r="SG38" i="3"/>
  <c r="OF40" i="3"/>
  <c r="OS40" i="3"/>
  <c r="PI40" i="3"/>
  <c r="PY40" i="3"/>
  <c r="QO40" i="3"/>
  <c r="RE40" i="3"/>
  <c r="RU40" i="3"/>
  <c r="SK40" i="3"/>
  <c r="PG43" i="3"/>
  <c r="QM43" i="3"/>
  <c r="SP43" i="3"/>
  <c r="SH43" i="3"/>
  <c r="RZ43" i="3"/>
  <c r="RR43" i="3"/>
  <c r="RJ43" i="3"/>
  <c r="RB43" i="3"/>
  <c r="QT43" i="3"/>
  <c r="QL43" i="3"/>
  <c r="QD43" i="3"/>
  <c r="PV43" i="3"/>
  <c r="PN43" i="3"/>
  <c r="PF43" i="3"/>
  <c r="OX43" i="3"/>
  <c r="OP43" i="3"/>
  <c r="OH43" i="3"/>
  <c r="SO43" i="3"/>
  <c r="SG43" i="3"/>
  <c r="RY43" i="3"/>
  <c r="RQ43" i="3"/>
  <c r="RI43" i="3"/>
  <c r="RA43" i="3"/>
  <c r="QS43" i="3"/>
  <c r="QK43" i="3"/>
  <c r="QC43" i="3"/>
  <c r="PU43" i="3"/>
  <c r="PM43" i="3"/>
  <c r="PE43" i="3"/>
  <c r="OW43" i="3"/>
  <c r="OO43" i="3"/>
  <c r="OG43" i="3"/>
  <c r="SN43" i="3"/>
  <c r="SF43" i="3"/>
  <c r="RX43" i="3"/>
  <c r="RP43" i="3"/>
  <c r="RH43" i="3"/>
  <c r="QZ43" i="3"/>
  <c r="QR43" i="3"/>
  <c r="QJ43" i="3"/>
  <c r="QB43" i="3"/>
  <c r="PT43" i="3"/>
  <c r="PL43" i="3"/>
  <c r="PD43" i="3"/>
  <c r="OV43" i="3"/>
  <c r="ON43" i="3"/>
  <c r="OF43" i="3"/>
  <c r="SM43" i="3"/>
  <c r="SE43" i="3"/>
  <c r="RW43" i="3"/>
  <c r="RO43" i="3"/>
  <c r="RG43" i="3"/>
  <c r="QY43" i="3"/>
  <c r="QQ43" i="3"/>
  <c r="QI43" i="3"/>
  <c r="QA43" i="3"/>
  <c r="PS43" i="3"/>
  <c r="PK43" i="3"/>
  <c r="PC43" i="3"/>
  <c r="OU43" i="3"/>
  <c r="OM43" i="3"/>
  <c r="OE43" i="3"/>
  <c r="SS43" i="3"/>
  <c r="SK43" i="3"/>
  <c r="SC43" i="3"/>
  <c r="RU43" i="3"/>
  <c r="RM43" i="3"/>
  <c r="RE43" i="3"/>
  <c r="QW43" i="3"/>
  <c r="QO43" i="3"/>
  <c r="QG43" i="3"/>
  <c r="PY43" i="3"/>
  <c r="PQ43" i="3"/>
  <c r="PI43" i="3"/>
  <c r="PA43" i="3"/>
  <c r="OS43" i="3"/>
  <c r="OK43" i="3"/>
  <c r="SR43" i="3"/>
  <c r="SJ43" i="3"/>
  <c r="SB43" i="3"/>
  <c r="RT43" i="3"/>
  <c r="RL43" i="3"/>
  <c r="RD43" i="3"/>
  <c r="QV43" i="3"/>
  <c r="QN43" i="3"/>
  <c r="QF43" i="3"/>
  <c r="PX43" i="3"/>
  <c r="PP43" i="3"/>
  <c r="PH43" i="3"/>
  <c r="OZ43" i="3"/>
  <c r="OR43" i="3"/>
  <c r="OJ43" i="3"/>
  <c r="PJ43" i="3"/>
  <c r="QP43" i="3"/>
  <c r="RV43" i="3"/>
  <c r="OL41" i="3"/>
  <c r="OT41" i="3"/>
  <c r="PB41" i="3"/>
  <c r="PJ41" i="3"/>
  <c r="PR41" i="3"/>
  <c r="PZ41" i="3"/>
  <c r="QH41" i="3"/>
  <c r="QP41" i="3"/>
  <c r="QX41" i="3"/>
  <c r="RF41" i="3"/>
  <c r="RN41" i="3"/>
  <c r="RV41" i="3"/>
  <c r="SD41" i="3"/>
  <c r="SL41" i="3"/>
  <c r="ST41" i="3"/>
  <c r="OG42" i="3"/>
  <c r="OO42" i="3"/>
  <c r="OW42" i="3"/>
  <c r="PE42" i="3"/>
  <c r="PM42" i="3"/>
  <c r="PU42" i="3"/>
  <c r="QC42" i="3"/>
  <c r="QK42" i="3"/>
  <c r="QS42" i="3"/>
  <c r="RA42" i="3"/>
  <c r="RI42" i="3"/>
  <c r="RQ42" i="3"/>
  <c r="RY42" i="3"/>
  <c r="SG42" i="3"/>
  <c r="SO42" i="3"/>
  <c r="OE44" i="3"/>
  <c r="OM44" i="3"/>
  <c r="OU44" i="3"/>
  <c r="PC44" i="3"/>
  <c r="PK44" i="3"/>
  <c r="PS44" i="3"/>
  <c r="QA44" i="3"/>
  <c r="QI44" i="3"/>
  <c r="QV44" i="3"/>
  <c r="RL44" i="3"/>
  <c r="SB44" i="3"/>
  <c r="SR44" i="3"/>
  <c r="OE41" i="3"/>
  <c r="OM41" i="3"/>
  <c r="OU41" i="3"/>
  <c r="PC41" i="3"/>
  <c r="PK41" i="3"/>
  <c r="PS41" i="3"/>
  <c r="QA41" i="3"/>
  <c r="QI41" i="3"/>
  <c r="QQ41" i="3"/>
  <c r="QY41" i="3"/>
  <c r="RG41" i="3"/>
  <c r="RO41" i="3"/>
  <c r="RW41" i="3"/>
  <c r="SE41" i="3"/>
  <c r="SM41" i="3"/>
  <c r="OH42" i="3"/>
  <c r="OP42" i="3"/>
  <c r="OX42" i="3"/>
  <c r="PF42" i="3"/>
  <c r="PN42" i="3"/>
  <c r="PV42" i="3"/>
  <c r="QD42" i="3"/>
  <c r="QL42" i="3"/>
  <c r="QT42" i="3"/>
  <c r="RB42" i="3"/>
  <c r="RJ42" i="3"/>
  <c r="RR42" i="3"/>
  <c r="RZ42" i="3"/>
  <c r="SH42" i="3"/>
  <c r="SP42" i="3"/>
  <c r="OF44" i="3"/>
  <c r="ON44" i="3"/>
  <c r="OV44" i="3"/>
  <c r="PD44" i="3"/>
  <c r="PL44" i="3"/>
  <c r="PT44" i="3"/>
  <c r="QB44" i="3"/>
  <c r="QJ44" i="3"/>
  <c r="QZ44" i="3"/>
  <c r="RP44" i="3"/>
  <c r="SF44" i="3"/>
  <c r="OG41" i="3"/>
  <c r="OO41" i="3"/>
  <c r="OW41" i="3"/>
  <c r="PE41" i="3"/>
  <c r="PM41" i="3"/>
  <c r="PU41" i="3"/>
  <c r="QC41" i="3"/>
  <c r="QK41" i="3"/>
  <c r="QS41" i="3"/>
  <c r="RA41" i="3"/>
  <c r="RI41" i="3"/>
  <c r="RQ41" i="3"/>
  <c r="RY41" i="3"/>
  <c r="SG41" i="3"/>
  <c r="SO41" i="3"/>
  <c r="OJ42" i="3"/>
  <c r="OR42" i="3"/>
  <c r="OZ42" i="3"/>
  <c r="PH42" i="3"/>
  <c r="PP42" i="3"/>
  <c r="PX42" i="3"/>
  <c r="QF42" i="3"/>
  <c r="QN42" i="3"/>
  <c r="QV42" i="3"/>
  <c r="RD42" i="3"/>
  <c r="RL42" i="3"/>
  <c r="RT42" i="3"/>
  <c r="SB42" i="3"/>
  <c r="SJ42" i="3"/>
  <c r="SR42" i="3"/>
  <c r="OH44" i="3"/>
  <c r="OP44" i="3"/>
  <c r="OX44" i="3"/>
  <c r="PF44" i="3"/>
  <c r="PN44" i="3"/>
  <c r="PV44" i="3"/>
  <c r="QD44" i="3"/>
  <c r="QM44" i="3"/>
  <c r="RC44" i="3"/>
  <c r="RS44" i="3"/>
  <c r="SI44" i="3"/>
  <c r="OH41" i="3"/>
  <c r="OP41" i="3"/>
  <c r="OX41" i="3"/>
  <c r="PF41" i="3"/>
  <c r="PN41" i="3"/>
  <c r="PV41" i="3"/>
  <c r="QD41" i="3"/>
  <c r="QL41" i="3"/>
  <c r="QT41" i="3"/>
  <c r="RB41" i="3"/>
  <c r="RJ41" i="3"/>
  <c r="RR41" i="3"/>
  <c r="RZ41" i="3"/>
  <c r="SH41" i="3"/>
  <c r="SP41" i="3"/>
  <c r="OK42" i="3"/>
  <c r="OS42" i="3"/>
  <c r="PA42" i="3"/>
  <c r="PI42" i="3"/>
  <c r="PQ42" i="3"/>
  <c r="PY42" i="3"/>
  <c r="QG42" i="3"/>
  <c r="QO42" i="3"/>
  <c r="QW42" i="3"/>
  <c r="RE42" i="3"/>
  <c r="RM42" i="3"/>
  <c r="RU42" i="3"/>
  <c r="SC42" i="3"/>
  <c r="SK42" i="3"/>
  <c r="SS42" i="3"/>
  <c r="OI44" i="3"/>
  <c r="OQ44" i="3"/>
  <c r="OY44" i="3"/>
  <c r="PG44" i="3"/>
  <c r="PO44" i="3"/>
  <c r="PW44" i="3"/>
  <c r="QE44" i="3"/>
  <c r="QN44" i="3"/>
  <c r="RD44" i="3"/>
  <c r="RT44" i="3"/>
  <c r="SJ44" i="3"/>
  <c r="OL42" i="3"/>
  <c r="OT42" i="3"/>
  <c r="PB42" i="3"/>
  <c r="PJ42" i="3"/>
  <c r="PR42" i="3"/>
  <c r="PZ42" i="3"/>
  <c r="QH42" i="3"/>
  <c r="QP42" i="3"/>
  <c r="QX42" i="3"/>
  <c r="RF42" i="3"/>
  <c r="RN42" i="3"/>
  <c r="RV42" i="3"/>
  <c r="SD42" i="3"/>
  <c r="SL42" i="3"/>
  <c r="ST42" i="3"/>
  <c r="OJ44" i="3"/>
  <c r="OR44" i="3"/>
  <c r="OZ44" i="3"/>
  <c r="PH44" i="3"/>
  <c r="PP44" i="3"/>
  <c r="PX44" i="3"/>
  <c r="QF44" i="3"/>
  <c r="QR44" i="3"/>
  <c r="RH44" i="3"/>
  <c r="RX44" i="3"/>
  <c r="SN44" i="3"/>
  <c r="OJ41" i="3"/>
  <c r="OR41" i="3"/>
  <c r="OZ41" i="3"/>
  <c r="PH41" i="3"/>
  <c r="PP41" i="3"/>
  <c r="PX41" i="3"/>
  <c r="QF41" i="3"/>
  <c r="QN41" i="3"/>
  <c r="QV41" i="3"/>
  <c r="RD41" i="3"/>
  <c r="RL41" i="3"/>
  <c r="RT41" i="3"/>
  <c r="SB41" i="3"/>
  <c r="SJ41" i="3"/>
  <c r="OE42" i="3"/>
  <c r="OM42" i="3"/>
  <c r="OU42" i="3"/>
  <c r="PC42" i="3"/>
  <c r="PK42" i="3"/>
  <c r="PS42" i="3"/>
  <c r="QA42" i="3"/>
  <c r="QI42" i="3"/>
  <c r="QQ42" i="3"/>
  <c r="QY42" i="3"/>
  <c r="RG42" i="3"/>
  <c r="RO42" i="3"/>
  <c r="RW42" i="3"/>
  <c r="SE42" i="3"/>
  <c r="OK44" i="3"/>
  <c r="OS44" i="3"/>
  <c r="PA44" i="3"/>
  <c r="PI44" i="3"/>
  <c r="PQ44" i="3"/>
  <c r="PY44" i="3"/>
  <c r="QG44" i="3"/>
  <c r="QT44" i="3"/>
  <c r="RJ44" i="3"/>
  <c r="RZ44" i="3"/>
  <c r="SO44" i="3"/>
  <c r="SG44" i="3"/>
  <c r="RY44" i="3"/>
  <c r="RQ44" i="3"/>
  <c r="RI44" i="3"/>
  <c r="RA44" i="3"/>
  <c r="QS44" i="3"/>
  <c r="QK44" i="3"/>
  <c r="SM44" i="3"/>
  <c r="SE44" i="3"/>
  <c r="RW44" i="3"/>
  <c r="RO44" i="3"/>
  <c r="RG44" i="3"/>
  <c r="QY44" i="3"/>
  <c r="QQ44" i="3"/>
  <c r="ST44" i="3"/>
  <c r="SL44" i="3"/>
  <c r="SD44" i="3"/>
  <c r="RV44" i="3"/>
  <c r="RN44" i="3"/>
  <c r="RF44" i="3"/>
  <c r="QX44" i="3"/>
  <c r="QP44" i="3"/>
  <c r="SS44" i="3"/>
  <c r="SK44" i="3"/>
  <c r="SC44" i="3"/>
  <c r="RU44" i="3"/>
  <c r="RM44" i="3"/>
  <c r="RE44" i="3"/>
  <c r="QW44" i="3"/>
  <c r="QO44" i="3"/>
  <c r="OL44" i="3"/>
  <c r="OT44" i="3"/>
  <c r="PB44" i="3"/>
  <c r="PJ44" i="3"/>
  <c r="PR44" i="3"/>
  <c r="PZ44" i="3"/>
  <c r="QH44" i="3"/>
  <c r="QU44" i="3"/>
  <c r="RK44" i="3"/>
  <c r="SA44" i="3"/>
  <c r="SQ44" i="3"/>
  <c r="OL45" i="3"/>
  <c r="OT45" i="3"/>
  <c r="PB45" i="3"/>
  <c r="PJ45" i="3"/>
  <c r="PR45" i="3"/>
  <c r="PZ45" i="3"/>
  <c r="QH45" i="3"/>
  <c r="QP45" i="3"/>
  <c r="QX45" i="3"/>
  <c r="RF45" i="3"/>
  <c r="RN45" i="3"/>
  <c r="RV45" i="3"/>
  <c r="SD45" i="3"/>
  <c r="SL45" i="3"/>
  <c r="ST45" i="3"/>
  <c r="OG46" i="3"/>
  <c r="OO46" i="3"/>
  <c r="OW46" i="3"/>
  <c r="PE46" i="3"/>
  <c r="PM46" i="3"/>
  <c r="PU46" i="3"/>
  <c r="QC46" i="3"/>
  <c r="QK46" i="3"/>
  <c r="QS46" i="3"/>
  <c r="RA46" i="3"/>
  <c r="RI46" i="3"/>
  <c r="RQ46" i="3"/>
  <c r="RY46" i="3"/>
  <c r="SG46" i="3"/>
  <c r="SO46" i="3"/>
  <c r="OF45" i="3"/>
  <c r="ON45" i="3"/>
  <c r="OV45" i="3"/>
  <c r="PD45" i="3"/>
  <c r="PL45" i="3"/>
  <c r="PT45" i="3"/>
  <c r="QB45" i="3"/>
  <c r="QJ45" i="3"/>
  <c r="QR45" i="3"/>
  <c r="QZ45" i="3"/>
  <c r="RH45" i="3"/>
  <c r="RP45" i="3"/>
  <c r="RX45" i="3"/>
  <c r="SF45" i="3"/>
  <c r="SN45" i="3"/>
  <c r="OI46" i="3"/>
  <c r="OQ46" i="3"/>
  <c r="OY46" i="3"/>
  <c r="PG46" i="3"/>
  <c r="PO46" i="3"/>
  <c r="PW46" i="3"/>
  <c r="QE46" i="3"/>
  <c r="QM46" i="3"/>
  <c r="QU46" i="3"/>
  <c r="RC46" i="3"/>
  <c r="RK46" i="3"/>
  <c r="RS46" i="3"/>
  <c r="SA46" i="3"/>
  <c r="SI46" i="3"/>
  <c r="SQ46" i="3"/>
  <c r="OG45" i="3"/>
  <c r="OO45" i="3"/>
  <c r="OW45" i="3"/>
  <c r="PE45" i="3"/>
  <c r="PM45" i="3"/>
  <c r="PU45" i="3"/>
  <c r="QC45" i="3"/>
  <c r="QK45" i="3"/>
  <c r="QS45" i="3"/>
  <c r="RA45" i="3"/>
  <c r="RI45" i="3"/>
  <c r="RQ45" i="3"/>
  <c r="RY45" i="3"/>
  <c r="SG45" i="3"/>
  <c r="SO45" i="3"/>
  <c r="OJ46" i="3"/>
  <c r="OR46" i="3"/>
  <c r="OZ46" i="3"/>
  <c r="PH46" i="3"/>
  <c r="PP46" i="3"/>
  <c r="PX46" i="3"/>
  <c r="QF46" i="3"/>
  <c r="QN46" i="3"/>
  <c r="QV46" i="3"/>
  <c r="RD46" i="3"/>
  <c r="RL46" i="3"/>
  <c r="RT46" i="3"/>
  <c r="SB46" i="3"/>
  <c r="SJ46" i="3"/>
  <c r="SR46" i="3"/>
  <c r="OH45" i="3"/>
  <c r="OP45" i="3"/>
  <c r="OX45" i="3"/>
  <c r="PF45" i="3"/>
  <c r="PN45" i="3"/>
  <c r="PV45" i="3"/>
  <c r="QD45" i="3"/>
  <c r="QL45" i="3"/>
  <c r="QT45" i="3"/>
  <c r="RB45" i="3"/>
  <c r="RJ45" i="3"/>
  <c r="RR45" i="3"/>
  <c r="RZ45" i="3"/>
  <c r="SH45" i="3"/>
  <c r="SP45" i="3"/>
  <c r="OK46" i="3"/>
  <c r="OS46" i="3"/>
  <c r="PA46" i="3"/>
  <c r="PI46" i="3"/>
  <c r="PQ46" i="3"/>
  <c r="PY46" i="3"/>
  <c r="QG46" i="3"/>
  <c r="QO46" i="3"/>
  <c r="QW46" i="3"/>
  <c r="RE46" i="3"/>
  <c r="RM46" i="3"/>
  <c r="RU46" i="3"/>
  <c r="SC46" i="3"/>
  <c r="SK46" i="3"/>
  <c r="SS46" i="3"/>
  <c r="OL46" i="3"/>
  <c r="OT46" i="3"/>
  <c r="PB46" i="3"/>
  <c r="PJ46" i="3"/>
  <c r="PR46" i="3"/>
  <c r="PZ46" i="3"/>
  <c r="QH46" i="3"/>
  <c r="QP46" i="3"/>
  <c r="QX46" i="3"/>
  <c r="RF46" i="3"/>
  <c r="RN46" i="3"/>
  <c r="RV46" i="3"/>
  <c r="SD46" i="3"/>
  <c r="SL46" i="3"/>
  <c r="ST46" i="3"/>
  <c r="OJ45" i="3"/>
  <c r="OR45" i="3"/>
  <c r="OZ45" i="3"/>
  <c r="PH45" i="3"/>
  <c r="PP45" i="3"/>
  <c r="PX45" i="3"/>
  <c r="QF45" i="3"/>
  <c r="QN45" i="3"/>
  <c r="QV45" i="3"/>
  <c r="RD45" i="3"/>
  <c r="RL45" i="3"/>
  <c r="RT45" i="3"/>
  <c r="SB45" i="3"/>
  <c r="SJ45" i="3"/>
  <c r="OE46" i="3"/>
  <c r="OM46" i="3"/>
  <c r="OU46" i="3"/>
  <c r="PC46" i="3"/>
  <c r="PK46" i="3"/>
  <c r="PS46" i="3"/>
  <c r="QA46" i="3"/>
  <c r="QI46" i="3"/>
  <c r="QQ46" i="3"/>
  <c r="QY46" i="3"/>
  <c r="RG46" i="3"/>
  <c r="RO46" i="3"/>
  <c r="RW46" i="3"/>
  <c r="SE46" i="3"/>
  <c r="OE48" i="2"/>
  <c r="OE54" i="2" s="1"/>
  <c r="OM54" i="2"/>
  <c r="OM52" i="2"/>
  <c r="OU54" i="2"/>
  <c r="OU52" i="2"/>
  <c r="PC54" i="2"/>
  <c r="PC52" i="2"/>
  <c r="PK54" i="2"/>
  <c r="PK52" i="2"/>
  <c r="PS54" i="2"/>
  <c r="PS52" i="2"/>
  <c r="QA54" i="2"/>
  <c r="QA52" i="2"/>
  <c r="QI54" i="2"/>
  <c r="QI52" i="2"/>
  <c r="QQ54" i="2"/>
  <c r="QQ52" i="2"/>
  <c r="QY54" i="2"/>
  <c r="QY52" i="2"/>
  <c r="RG54" i="2"/>
  <c r="RG52" i="2"/>
  <c r="RO54" i="2"/>
  <c r="RO52" i="2"/>
  <c r="RW54" i="2"/>
  <c r="RW52" i="2"/>
  <c r="SE54" i="2"/>
  <c r="SE52" i="2"/>
  <c r="SM54" i="2"/>
  <c r="SM52" i="2"/>
  <c r="TB10" i="2"/>
  <c r="SZ10" i="2"/>
  <c r="TB16" i="2"/>
  <c r="SZ16" i="2"/>
  <c r="SZ24" i="2"/>
  <c r="TB24" i="2"/>
  <c r="TB32" i="2"/>
  <c r="SZ32" i="2"/>
  <c r="TB40" i="2"/>
  <c r="SZ40" i="2"/>
  <c r="OF54" i="2"/>
  <c r="OF52" i="2"/>
  <c r="ON54" i="2"/>
  <c r="ON52" i="2"/>
  <c r="OV54" i="2"/>
  <c r="OV52" i="2"/>
  <c r="PD54" i="2"/>
  <c r="PD52" i="2"/>
  <c r="PL54" i="2"/>
  <c r="PL52" i="2"/>
  <c r="PT54" i="2"/>
  <c r="PT52" i="2"/>
  <c r="QB54" i="2"/>
  <c r="QB52" i="2"/>
  <c r="QJ54" i="2"/>
  <c r="QJ52" i="2"/>
  <c r="QR54" i="2"/>
  <c r="QR52" i="2"/>
  <c r="QZ54" i="2"/>
  <c r="QZ52" i="2"/>
  <c r="RH54" i="2"/>
  <c r="RH52" i="2"/>
  <c r="RP54" i="2"/>
  <c r="RP52" i="2"/>
  <c r="RX54" i="2"/>
  <c r="RX52" i="2"/>
  <c r="SF54" i="2"/>
  <c r="SF52" i="2"/>
  <c r="SN54" i="2"/>
  <c r="SN52" i="2"/>
  <c r="TB3" i="2"/>
  <c r="SZ3" i="2"/>
  <c r="TB11" i="2"/>
  <c r="SZ11" i="2"/>
  <c r="TB17" i="2"/>
  <c r="SZ17" i="2"/>
  <c r="TB25" i="2"/>
  <c r="SZ25" i="2"/>
  <c r="TB33" i="2"/>
  <c r="SZ33" i="2"/>
  <c r="TB41" i="2"/>
  <c r="SZ41" i="2"/>
  <c r="OG54" i="2"/>
  <c r="OG52" i="2"/>
  <c r="OO54" i="2"/>
  <c r="OO52" i="2"/>
  <c r="OW54" i="2"/>
  <c r="OW52" i="2"/>
  <c r="PE54" i="2"/>
  <c r="PE52" i="2"/>
  <c r="PM54" i="2"/>
  <c r="PM52" i="2"/>
  <c r="PU54" i="2"/>
  <c r="PU52" i="2"/>
  <c r="QC54" i="2"/>
  <c r="QC52" i="2"/>
  <c r="QK54" i="2"/>
  <c r="QK52" i="2"/>
  <c r="QS54" i="2"/>
  <c r="QS52" i="2"/>
  <c r="RA54" i="2"/>
  <c r="RA52" i="2"/>
  <c r="RI54" i="2"/>
  <c r="RI52" i="2"/>
  <c r="RQ54" i="2"/>
  <c r="RQ52" i="2"/>
  <c r="RY54" i="2"/>
  <c r="RY52" i="2"/>
  <c r="SG54" i="2"/>
  <c r="SG52" i="2"/>
  <c r="SO54" i="2"/>
  <c r="SO52" i="2"/>
  <c r="TB4" i="2"/>
  <c r="SZ4" i="2"/>
  <c r="TB18" i="2"/>
  <c r="SZ18" i="2"/>
  <c r="TB26" i="2"/>
  <c r="SZ26" i="2"/>
  <c r="TB34" i="2"/>
  <c r="SZ34" i="2"/>
  <c r="TB42" i="2"/>
  <c r="SZ42" i="2"/>
  <c r="OH54" i="2"/>
  <c r="OH52" i="2"/>
  <c r="OP54" i="2"/>
  <c r="OP52" i="2"/>
  <c r="OX52" i="2"/>
  <c r="OX54" i="2"/>
  <c r="PF54" i="2"/>
  <c r="PF52" i="2"/>
  <c r="PN52" i="2"/>
  <c r="PN54" i="2"/>
  <c r="PV54" i="2"/>
  <c r="PV52" i="2"/>
  <c r="QD52" i="2"/>
  <c r="QD54" i="2"/>
  <c r="QL54" i="2"/>
  <c r="QL52" i="2"/>
  <c r="QT52" i="2"/>
  <c r="QT54" i="2"/>
  <c r="RB52" i="2"/>
  <c r="RB54" i="2"/>
  <c r="RJ54" i="2"/>
  <c r="RJ52" i="2"/>
  <c r="RR52" i="2"/>
  <c r="RR54" i="2"/>
  <c r="RZ54" i="2"/>
  <c r="RZ52" i="2"/>
  <c r="SH54" i="2"/>
  <c r="SH52" i="2"/>
  <c r="SP52" i="2"/>
  <c r="SP54" i="2"/>
  <c r="TB5" i="2"/>
  <c r="SZ5" i="2"/>
  <c r="TB19" i="2"/>
  <c r="SZ19" i="2"/>
  <c r="TB27" i="2"/>
  <c r="SZ27" i="2"/>
  <c r="TB35" i="2"/>
  <c r="SZ35" i="2"/>
  <c r="TB43" i="2"/>
  <c r="SZ43" i="2"/>
  <c r="OI54" i="2"/>
  <c r="OI52" i="2"/>
  <c r="OQ54" i="2"/>
  <c r="OQ52" i="2"/>
  <c r="OY54" i="2"/>
  <c r="OY52" i="2"/>
  <c r="PG54" i="2"/>
  <c r="PG52" i="2"/>
  <c r="PO54" i="2"/>
  <c r="PO52" i="2"/>
  <c r="PW54" i="2"/>
  <c r="PW52" i="2"/>
  <c r="QE54" i="2"/>
  <c r="QE52" i="2"/>
  <c r="QM54" i="2"/>
  <c r="QM52" i="2"/>
  <c r="QU54" i="2"/>
  <c r="QU52" i="2"/>
  <c r="RC54" i="2"/>
  <c r="RC52" i="2"/>
  <c r="RK54" i="2"/>
  <c r="RK52" i="2"/>
  <c r="RS54" i="2"/>
  <c r="RS52" i="2"/>
  <c r="SA54" i="2"/>
  <c r="SA52" i="2"/>
  <c r="SI54" i="2"/>
  <c r="SI52" i="2"/>
  <c r="SQ54" i="2"/>
  <c r="SQ52" i="2"/>
  <c r="TB6" i="2"/>
  <c r="SZ6" i="2"/>
  <c r="OL54" i="2"/>
  <c r="OL52" i="2"/>
  <c r="OT54" i="2"/>
  <c r="OT52" i="2"/>
  <c r="PB54" i="2"/>
  <c r="PB52" i="2"/>
  <c r="PJ54" i="2"/>
  <c r="PJ52" i="2"/>
  <c r="PR54" i="2"/>
  <c r="PR52" i="2"/>
  <c r="PZ54" i="2"/>
  <c r="PZ52" i="2"/>
  <c r="QH54" i="2"/>
  <c r="QH52" i="2"/>
  <c r="QP54" i="2"/>
  <c r="QP52" i="2"/>
  <c r="QX54" i="2"/>
  <c r="QX52" i="2"/>
  <c r="RF54" i="2"/>
  <c r="RF52" i="2"/>
  <c r="RN54" i="2"/>
  <c r="RN52" i="2"/>
  <c r="RV54" i="2"/>
  <c r="RV52" i="2"/>
  <c r="SD54" i="2"/>
  <c r="SD52" i="2"/>
  <c r="SL54" i="2"/>
  <c r="SL52" i="2"/>
  <c r="ST54" i="2"/>
  <c r="ST52" i="2"/>
  <c r="TB20" i="2"/>
  <c r="SZ20" i="2"/>
  <c r="TB28" i="2"/>
  <c r="SZ28" i="2"/>
  <c r="TB36" i="2"/>
  <c r="SZ36" i="2"/>
  <c r="TB44" i="2"/>
  <c r="SZ44" i="2"/>
  <c r="OJ54" i="2"/>
  <c r="OJ52" i="2"/>
  <c r="OR54" i="2"/>
  <c r="OR52" i="2"/>
  <c r="OZ54" i="2"/>
  <c r="OZ52" i="2"/>
  <c r="PH54" i="2"/>
  <c r="PH52" i="2"/>
  <c r="PP54" i="2"/>
  <c r="PP52" i="2"/>
  <c r="PX54" i="2"/>
  <c r="PX52" i="2"/>
  <c r="QF54" i="2"/>
  <c r="QF52" i="2"/>
  <c r="QN54" i="2"/>
  <c r="QN52" i="2"/>
  <c r="QV54" i="2"/>
  <c r="QV52" i="2"/>
  <c r="RD54" i="2"/>
  <c r="RD52" i="2"/>
  <c r="RL54" i="2"/>
  <c r="RL52" i="2"/>
  <c r="RT54" i="2"/>
  <c r="RT52" i="2"/>
  <c r="SB54" i="2"/>
  <c r="SB52" i="2"/>
  <c r="SJ54" i="2"/>
  <c r="SJ52" i="2"/>
  <c r="SR54" i="2"/>
  <c r="SR52" i="2"/>
  <c r="TB7" i="2"/>
  <c r="SZ7" i="2"/>
  <c r="TB13" i="2"/>
  <c r="SZ13" i="2"/>
  <c r="TB21" i="2"/>
  <c r="SZ21" i="2"/>
  <c r="TB29" i="2"/>
  <c r="SZ29" i="2"/>
  <c r="TB37" i="2"/>
  <c r="SZ37" i="2"/>
  <c r="TB45" i="2"/>
  <c r="SZ45" i="2"/>
  <c r="OK54" i="2"/>
  <c r="OK52" i="2"/>
  <c r="OS54" i="2"/>
  <c r="OS52" i="2"/>
  <c r="PA54" i="2"/>
  <c r="PA52" i="2"/>
  <c r="PI54" i="2"/>
  <c r="PI52" i="2"/>
  <c r="PQ54" i="2"/>
  <c r="PQ52" i="2"/>
  <c r="PY54" i="2"/>
  <c r="PY52" i="2"/>
  <c r="QG54" i="2"/>
  <c r="QG52" i="2"/>
  <c r="QO54" i="2"/>
  <c r="QO52" i="2"/>
  <c r="QW54" i="2"/>
  <c r="QW52" i="2"/>
  <c r="RE54" i="2"/>
  <c r="RE52" i="2"/>
  <c r="RM54" i="2"/>
  <c r="RM52" i="2"/>
  <c r="RU54" i="2"/>
  <c r="RU52" i="2"/>
  <c r="SC54" i="2"/>
  <c r="SC52" i="2"/>
  <c r="SK54" i="2"/>
  <c r="SK52" i="2"/>
  <c r="SS54" i="2"/>
  <c r="SS52" i="2"/>
  <c r="TB8" i="2"/>
  <c r="SZ8" i="2"/>
  <c r="TB14" i="2"/>
  <c r="SZ14" i="2"/>
  <c r="TB22" i="2"/>
  <c r="SZ22" i="2"/>
  <c r="TB30" i="2"/>
  <c r="SZ30" i="2"/>
  <c r="TB38" i="2"/>
  <c r="SZ38" i="2"/>
  <c r="TB46" i="2"/>
  <c r="SZ46" i="2"/>
  <c r="TB9" i="2"/>
  <c r="SZ9" i="2"/>
  <c r="TB15" i="2"/>
  <c r="SZ15" i="2"/>
  <c r="TB23" i="2"/>
  <c r="SZ23" i="2"/>
  <c r="TB31" i="2"/>
  <c r="SZ31" i="2"/>
  <c r="TB39" i="2"/>
  <c r="SZ39" i="2"/>
  <c r="SV2" i="2"/>
  <c r="PO54" i="5" l="1"/>
  <c r="PO52" i="5"/>
  <c r="RM54" i="5"/>
  <c r="RM52" i="5"/>
  <c r="PA52" i="5"/>
  <c r="PA54" i="5"/>
  <c r="TB13" i="5"/>
  <c r="SZ13" i="5"/>
  <c r="SI54" i="5"/>
  <c r="SI52" i="5"/>
  <c r="RO54" i="5"/>
  <c r="RO52" i="5"/>
  <c r="PC54" i="5"/>
  <c r="PC52" i="5"/>
  <c r="QM54" i="5"/>
  <c r="QM52" i="5"/>
  <c r="OK52" i="5"/>
  <c r="OK54" i="5"/>
  <c r="QW54" i="5"/>
  <c r="QW52" i="5"/>
  <c r="SZ45" i="5"/>
  <c r="TB45" i="5"/>
  <c r="RE54" i="5"/>
  <c r="RE52" i="5"/>
  <c r="TB18" i="5"/>
  <c r="SZ18" i="5"/>
  <c r="RK54" i="5"/>
  <c r="RK52" i="5"/>
  <c r="QO54" i="5"/>
  <c r="QO52" i="5"/>
  <c r="QB54" i="5"/>
  <c r="QB52" i="5"/>
  <c r="RG54" i="5"/>
  <c r="RG52" i="5"/>
  <c r="OU52" i="5"/>
  <c r="OU54" i="5"/>
  <c r="OI54" i="5"/>
  <c r="OI52" i="5"/>
  <c r="TB2" i="5"/>
  <c r="ON54" i="5"/>
  <c r="ON52" i="5"/>
  <c r="SZ7" i="5"/>
  <c r="TB7" i="5"/>
  <c r="SF52" i="5"/>
  <c r="SF54" i="5"/>
  <c r="PT52" i="5"/>
  <c r="PT54" i="5"/>
  <c r="SA54" i="5"/>
  <c r="SA52" i="5"/>
  <c r="SN54" i="5"/>
  <c r="SN52" i="5"/>
  <c r="QY54" i="5"/>
  <c r="QY52" i="5"/>
  <c r="OM54" i="5"/>
  <c r="OM52" i="5"/>
  <c r="SZ30" i="5"/>
  <c r="TB30" i="5"/>
  <c r="SZ20" i="5"/>
  <c r="TB20" i="5"/>
  <c r="SZ19" i="5"/>
  <c r="TB19" i="5"/>
  <c r="QG54" i="5"/>
  <c r="QG52" i="5"/>
  <c r="SS54" i="5"/>
  <c r="SS52" i="5"/>
  <c r="PL52" i="5"/>
  <c r="PL54" i="5"/>
  <c r="SZ38" i="5"/>
  <c r="TB38" i="5"/>
  <c r="TB36" i="5"/>
  <c r="SZ36" i="5"/>
  <c r="TB35" i="5"/>
  <c r="SZ35" i="5"/>
  <c r="TB9" i="5"/>
  <c r="SZ9" i="5"/>
  <c r="RP54" i="5"/>
  <c r="RP52" i="5"/>
  <c r="PD52" i="5"/>
  <c r="PD54" i="5"/>
  <c r="PY54" i="5"/>
  <c r="PY52" i="5"/>
  <c r="QI54" i="5"/>
  <c r="QI52" i="5"/>
  <c r="QU54" i="5"/>
  <c r="QU52" i="5"/>
  <c r="PG54" i="5"/>
  <c r="PG52" i="5"/>
  <c r="RS54" i="5"/>
  <c r="RS52" i="5"/>
  <c r="PW54" i="5"/>
  <c r="PW52" i="5"/>
  <c r="RC54" i="5"/>
  <c r="RC52" i="5"/>
  <c r="SR54" i="5"/>
  <c r="SR52" i="5"/>
  <c r="QJ54" i="5"/>
  <c r="QJ52" i="5"/>
  <c r="PQ54" i="5"/>
  <c r="PQ52" i="5"/>
  <c r="SC54" i="5"/>
  <c r="SC52" i="5"/>
  <c r="TB40" i="5"/>
  <c r="SZ40" i="5"/>
  <c r="OE52" i="5"/>
  <c r="OE54" i="5"/>
  <c r="OQ54" i="5"/>
  <c r="OQ52" i="5"/>
  <c r="QQ52" i="5"/>
  <c r="QQ54" i="5"/>
  <c r="RH54" i="5"/>
  <c r="RH52" i="5"/>
  <c r="OV52" i="5"/>
  <c r="OV54" i="5"/>
  <c r="SM54" i="5"/>
  <c r="SM52" i="5"/>
  <c r="QA54" i="5"/>
  <c r="QA52" i="5"/>
  <c r="SZ8" i="5"/>
  <c r="TB8" i="5"/>
  <c r="TB42" i="5"/>
  <c r="SZ42" i="5"/>
  <c r="RX54" i="5"/>
  <c r="RX52" i="5"/>
  <c r="QZ54" i="5"/>
  <c r="QZ52" i="5"/>
  <c r="SE54" i="5"/>
  <c r="SE52" i="5"/>
  <c r="PS54" i="5"/>
  <c r="PS52" i="5"/>
  <c r="OY54" i="5"/>
  <c r="OY52" i="5"/>
  <c r="RU54" i="5"/>
  <c r="RU52" i="5"/>
  <c r="PI54" i="5"/>
  <c r="PI52" i="5"/>
  <c r="TB46" i="5"/>
  <c r="SZ46" i="5"/>
  <c r="TB25" i="5"/>
  <c r="SZ25" i="5"/>
  <c r="OS52" i="5"/>
  <c r="OS54" i="5"/>
  <c r="QR54" i="5"/>
  <c r="QR52" i="5"/>
  <c r="OF54" i="5"/>
  <c r="OF52" i="5"/>
  <c r="SK54" i="5"/>
  <c r="SK52" i="5"/>
  <c r="RW54" i="5"/>
  <c r="RW52" i="5"/>
  <c r="PK54" i="5"/>
  <c r="PK52" i="5"/>
  <c r="QE54" i="5"/>
  <c r="QE52" i="5"/>
  <c r="SQ54" i="5"/>
  <c r="SQ52" i="5"/>
  <c r="SV27" i="5"/>
  <c r="RD48" i="5"/>
  <c r="OR48" i="5"/>
  <c r="RZ48" i="5"/>
  <c r="PN48" i="5"/>
  <c r="QK48" i="5"/>
  <c r="SV5" i="5"/>
  <c r="QX48" i="5"/>
  <c r="OL48" i="5"/>
  <c r="ST48" i="5"/>
  <c r="SV41" i="5"/>
  <c r="SV39" i="5"/>
  <c r="SV32" i="5"/>
  <c r="SV23" i="5"/>
  <c r="SV6" i="5"/>
  <c r="QV48" i="5"/>
  <c r="OJ48" i="5"/>
  <c r="RR48" i="5"/>
  <c r="PF48" i="5"/>
  <c r="SO48" i="5"/>
  <c r="QC48" i="5"/>
  <c r="QP48" i="5"/>
  <c r="OX48" i="5"/>
  <c r="SV37" i="5"/>
  <c r="SV24" i="5"/>
  <c r="SV22" i="5"/>
  <c r="SV28" i="5"/>
  <c r="SV3" i="5"/>
  <c r="QF48" i="5"/>
  <c r="RB48" i="5"/>
  <c r="OP48" i="5"/>
  <c r="RY48" i="5"/>
  <c r="PM48" i="5"/>
  <c r="SL48" i="5"/>
  <c r="PZ48" i="5"/>
  <c r="SG48" i="5"/>
  <c r="SV44" i="5"/>
  <c r="SV33" i="5"/>
  <c r="SV26" i="5"/>
  <c r="SV11" i="5"/>
  <c r="SJ48" i="5"/>
  <c r="PX48" i="5"/>
  <c r="QT48" i="5"/>
  <c r="OH48" i="5"/>
  <c r="RQ48" i="5"/>
  <c r="PE48" i="5"/>
  <c r="SD48" i="5"/>
  <c r="PR48" i="5"/>
  <c r="QH54" i="5"/>
  <c r="QH52" i="5"/>
  <c r="SV29" i="5"/>
  <c r="SV16" i="5"/>
  <c r="SV21" i="5"/>
  <c r="SB48" i="5"/>
  <c r="PP48" i="5"/>
  <c r="QL48" i="5"/>
  <c r="RI48" i="5"/>
  <c r="OW48" i="5"/>
  <c r="SV4" i="5"/>
  <c r="RV48" i="5"/>
  <c r="PJ48" i="5"/>
  <c r="SV14" i="5"/>
  <c r="SV10" i="5"/>
  <c r="QN48" i="5"/>
  <c r="RJ48" i="5"/>
  <c r="SV34" i="5"/>
  <c r="SV31" i="5"/>
  <c r="SV17" i="5"/>
  <c r="RT48" i="5"/>
  <c r="PH48" i="5"/>
  <c r="SP48" i="5"/>
  <c r="QD48" i="5"/>
  <c r="RA48" i="5"/>
  <c r="OO48" i="5"/>
  <c r="RN48" i="5"/>
  <c r="PB48" i="5"/>
  <c r="PU48" i="5"/>
  <c r="SV43" i="5"/>
  <c r="SV15" i="5"/>
  <c r="RL48" i="5"/>
  <c r="OZ48" i="5"/>
  <c r="SH48" i="5"/>
  <c r="PV48" i="5"/>
  <c r="QS48" i="5"/>
  <c r="OG48" i="5"/>
  <c r="RF48" i="5"/>
  <c r="OT48" i="5"/>
  <c r="SM54" i="3"/>
  <c r="SM52" i="3"/>
  <c r="PS54" i="3"/>
  <c r="PS52" i="3"/>
  <c r="SE54" i="3"/>
  <c r="SE52" i="3"/>
  <c r="QO54" i="3"/>
  <c r="QO52" i="3"/>
  <c r="SC54" i="3"/>
  <c r="SC52" i="3"/>
  <c r="SR54" i="3"/>
  <c r="SR52" i="3"/>
  <c r="QA54" i="3"/>
  <c r="QA52" i="3"/>
  <c r="RE54" i="3"/>
  <c r="RE52" i="3"/>
  <c r="RM54" i="3"/>
  <c r="RM52" i="3"/>
  <c r="QQ54" i="3"/>
  <c r="QQ52" i="3"/>
  <c r="PC54" i="3"/>
  <c r="PC52" i="3"/>
  <c r="RU54" i="3"/>
  <c r="RU52" i="3"/>
  <c r="TB31" i="3"/>
  <c r="SZ31" i="3"/>
  <c r="RG54" i="3"/>
  <c r="RG52" i="3"/>
  <c r="PI54" i="3"/>
  <c r="PI52" i="3"/>
  <c r="OM54" i="3"/>
  <c r="OM52" i="3"/>
  <c r="OE54" i="3"/>
  <c r="OE52" i="3"/>
  <c r="OS54" i="3"/>
  <c r="OS52" i="3"/>
  <c r="PY54" i="3"/>
  <c r="PY52" i="3"/>
  <c r="QI54" i="3"/>
  <c r="QI52" i="3"/>
  <c r="TB18" i="3"/>
  <c r="SZ18" i="3"/>
  <c r="QW54" i="3"/>
  <c r="QW52" i="3"/>
  <c r="SS54" i="3"/>
  <c r="SS52" i="3"/>
  <c r="QG54" i="3"/>
  <c r="QG52" i="3"/>
  <c r="TB37" i="3"/>
  <c r="SZ37" i="3"/>
  <c r="TB13" i="3"/>
  <c r="SZ13" i="3"/>
  <c r="RO54" i="3"/>
  <c r="RO52" i="3"/>
  <c r="OU54" i="3"/>
  <c r="OU52" i="3"/>
  <c r="PA54" i="3"/>
  <c r="PA52" i="3"/>
  <c r="QY54" i="3"/>
  <c r="QY52" i="3"/>
  <c r="PK54" i="3"/>
  <c r="PK52" i="3"/>
  <c r="RW54" i="3"/>
  <c r="RW52" i="3"/>
  <c r="OK54" i="3"/>
  <c r="OK52" i="3"/>
  <c r="PQ54" i="3"/>
  <c r="PQ52" i="3"/>
  <c r="SK54" i="3"/>
  <c r="SK52" i="3"/>
  <c r="SV41" i="3"/>
  <c r="SV26" i="3"/>
  <c r="RJ48" i="3"/>
  <c r="SV28" i="3"/>
  <c r="SV22" i="3"/>
  <c r="SV16" i="3"/>
  <c r="SV10" i="3"/>
  <c r="RL48" i="3"/>
  <c r="OZ48" i="3"/>
  <c r="QM48" i="3"/>
  <c r="RZ48" i="3"/>
  <c r="PN48" i="3"/>
  <c r="RQ48" i="3"/>
  <c r="PE48" i="3"/>
  <c r="QZ48" i="3"/>
  <c r="ON48" i="3"/>
  <c r="ST48" i="3"/>
  <c r="QH48" i="3"/>
  <c r="SV4" i="3"/>
  <c r="SV40" i="3"/>
  <c r="SV39" i="3"/>
  <c r="SV24" i="3"/>
  <c r="SV7" i="3"/>
  <c r="RD48" i="3"/>
  <c r="OR48" i="3"/>
  <c r="SQ48" i="3"/>
  <c r="QE48" i="3"/>
  <c r="RR48" i="3"/>
  <c r="PF48" i="3"/>
  <c r="RI48" i="3"/>
  <c r="OW48" i="3"/>
  <c r="QR48" i="3"/>
  <c r="OF48" i="3"/>
  <c r="SL48" i="3"/>
  <c r="PZ48" i="3"/>
  <c r="SV25" i="3"/>
  <c r="SV33" i="3"/>
  <c r="SV27" i="3"/>
  <c r="SV29" i="3"/>
  <c r="SV17" i="3"/>
  <c r="SV8" i="3"/>
  <c r="SV15" i="3"/>
  <c r="SV11" i="3"/>
  <c r="QN48" i="3"/>
  <c r="SA48" i="3"/>
  <c r="PO48" i="3"/>
  <c r="RB48" i="3"/>
  <c r="OP48" i="3"/>
  <c r="QS48" i="3"/>
  <c r="OG48" i="3"/>
  <c r="SN48" i="3"/>
  <c r="QB48" i="3"/>
  <c r="RV48" i="3"/>
  <c r="PJ48" i="3"/>
  <c r="SZ34" i="3"/>
  <c r="TB34" i="3"/>
  <c r="OJ48" i="3"/>
  <c r="SV38" i="3"/>
  <c r="SV32" i="3"/>
  <c r="SV35" i="3"/>
  <c r="SV19" i="3"/>
  <c r="SV6" i="3"/>
  <c r="SV3" i="3"/>
  <c r="QF48" i="3"/>
  <c r="RS48" i="3"/>
  <c r="PG48" i="3"/>
  <c r="QT48" i="3"/>
  <c r="OH48" i="3"/>
  <c r="QK48" i="3"/>
  <c r="SF48" i="3"/>
  <c r="PT48" i="3"/>
  <c r="RN48" i="3"/>
  <c r="PB48" i="3"/>
  <c r="QV48" i="3"/>
  <c r="OX48" i="3"/>
  <c r="QJ48" i="3"/>
  <c r="PR48" i="3"/>
  <c r="SV30" i="3"/>
  <c r="SV20" i="3"/>
  <c r="SJ48" i="3"/>
  <c r="PX48" i="3"/>
  <c r="RK48" i="3"/>
  <c r="OY48" i="3"/>
  <c r="QL48" i="3"/>
  <c r="SO48" i="3"/>
  <c r="QC48" i="3"/>
  <c r="RX48" i="3"/>
  <c r="PL48" i="3"/>
  <c r="SV9" i="3"/>
  <c r="RF48" i="3"/>
  <c r="OT48" i="3"/>
  <c r="SV14" i="3"/>
  <c r="PW48" i="3"/>
  <c r="RA48" i="3"/>
  <c r="SD48" i="3"/>
  <c r="SV45" i="3"/>
  <c r="SV42" i="3"/>
  <c r="SV44" i="3"/>
  <c r="SV43" i="3"/>
  <c r="SV23" i="3"/>
  <c r="SV5" i="3"/>
  <c r="SB48" i="3"/>
  <c r="PP48" i="3"/>
  <c r="RC48" i="3"/>
  <c r="OQ48" i="3"/>
  <c r="SP48" i="3"/>
  <c r="QD48" i="3"/>
  <c r="SG48" i="3"/>
  <c r="PU48" i="3"/>
  <c r="RP48" i="3"/>
  <c r="PD48" i="3"/>
  <c r="QX48" i="3"/>
  <c r="OL48" i="3"/>
  <c r="SV2" i="3"/>
  <c r="SI48" i="3"/>
  <c r="OO48" i="3"/>
  <c r="SV46" i="3"/>
  <c r="SV36" i="3"/>
  <c r="SV21" i="3"/>
  <c r="RT48" i="3"/>
  <c r="PH48" i="3"/>
  <c r="QU48" i="3"/>
  <c r="OI48" i="3"/>
  <c r="SH48" i="3"/>
  <c r="PV48" i="3"/>
  <c r="RY48" i="3"/>
  <c r="PM48" i="3"/>
  <c r="RH48" i="3"/>
  <c r="OV48" i="3"/>
  <c r="QP48" i="3"/>
  <c r="OE52" i="2"/>
  <c r="SV48" i="2"/>
  <c r="SZ48" i="2" s="1"/>
  <c r="TB2" i="2"/>
  <c r="TB48" i="2" s="1"/>
  <c r="SZ2" i="2"/>
  <c r="SV54" i="2"/>
  <c r="TB33" i="5" l="1"/>
  <c r="SZ33" i="5"/>
  <c r="QK54" i="5"/>
  <c r="QK52" i="5"/>
  <c r="OG54" i="5"/>
  <c r="OG52" i="5"/>
  <c r="PJ54" i="5"/>
  <c r="PJ52" i="5"/>
  <c r="QF54" i="5"/>
  <c r="QF52" i="5"/>
  <c r="PN54" i="5"/>
  <c r="PN52" i="5"/>
  <c r="QS54" i="5"/>
  <c r="QS52" i="5"/>
  <c r="TB16" i="5"/>
  <c r="SZ16" i="5"/>
  <c r="SO54" i="5"/>
  <c r="SO52" i="5"/>
  <c r="PV54" i="5"/>
  <c r="PV52" i="5"/>
  <c r="RN54" i="5"/>
  <c r="RN52" i="5"/>
  <c r="TB31" i="5"/>
  <c r="SZ31" i="5"/>
  <c r="TB4" i="5"/>
  <c r="SZ4" i="5"/>
  <c r="TB29" i="5"/>
  <c r="SZ29" i="5"/>
  <c r="QT54" i="5"/>
  <c r="QT52" i="5"/>
  <c r="PZ54" i="5"/>
  <c r="PZ52" i="5"/>
  <c r="TB28" i="5"/>
  <c r="SZ28" i="5"/>
  <c r="PF54" i="5"/>
  <c r="PF52" i="5"/>
  <c r="TB41" i="5"/>
  <c r="SZ41" i="5"/>
  <c r="OR54" i="5"/>
  <c r="OR52" i="5"/>
  <c r="SZ43" i="5"/>
  <c r="TB43" i="5"/>
  <c r="PE54" i="5"/>
  <c r="PE52" i="5"/>
  <c r="QP54" i="5"/>
  <c r="QP52" i="5"/>
  <c r="RT54" i="5"/>
  <c r="RT52" i="5"/>
  <c r="TB44" i="5"/>
  <c r="SZ44" i="5"/>
  <c r="QC54" i="5"/>
  <c r="QC52" i="5"/>
  <c r="PB54" i="5"/>
  <c r="PB52" i="5"/>
  <c r="RV54" i="5"/>
  <c r="RV52" i="5"/>
  <c r="TB3" i="5"/>
  <c r="TB48" i="5" s="1"/>
  <c r="SZ3" i="5"/>
  <c r="SH54" i="5"/>
  <c r="SH52" i="5"/>
  <c r="OO54" i="5"/>
  <c r="OO52" i="5"/>
  <c r="TB34" i="5"/>
  <c r="SZ34" i="5"/>
  <c r="OW54" i="5"/>
  <c r="OW52" i="5"/>
  <c r="PX54" i="5"/>
  <c r="PX52" i="5"/>
  <c r="SL54" i="5"/>
  <c r="SL52" i="5"/>
  <c r="TB22" i="5"/>
  <c r="SZ22" i="5"/>
  <c r="RR54" i="5"/>
  <c r="RR52" i="5"/>
  <c r="ST54" i="5"/>
  <c r="ST52" i="5"/>
  <c r="RD54" i="5"/>
  <c r="RD52" i="5"/>
  <c r="SV48" i="5"/>
  <c r="SZ48" i="5" s="1"/>
  <c r="RF54" i="5"/>
  <c r="RF52" i="5"/>
  <c r="RA54" i="5"/>
  <c r="RA52" i="5"/>
  <c r="RI54" i="5"/>
  <c r="RI52" i="5"/>
  <c r="PM54" i="5"/>
  <c r="PM52" i="5"/>
  <c r="OJ54" i="5"/>
  <c r="OJ52" i="5"/>
  <c r="SZ27" i="5"/>
  <c r="TB27" i="5"/>
  <c r="RL54" i="5"/>
  <c r="RL52" i="5"/>
  <c r="QN54" i="5"/>
  <c r="QN52" i="5"/>
  <c r="PR54" i="5"/>
  <c r="PR52" i="5"/>
  <c r="TB11" i="5"/>
  <c r="SZ11" i="5"/>
  <c r="TB37" i="5"/>
  <c r="SZ37" i="5"/>
  <c r="QV54" i="5"/>
  <c r="QV52" i="5"/>
  <c r="QX54" i="5"/>
  <c r="QX52" i="5"/>
  <c r="OZ54" i="5"/>
  <c r="OZ52" i="5"/>
  <c r="RJ54" i="5"/>
  <c r="RJ52" i="5"/>
  <c r="SJ54" i="5"/>
  <c r="SJ52" i="5"/>
  <c r="TB24" i="5"/>
  <c r="SZ24" i="5"/>
  <c r="OL54" i="5"/>
  <c r="OL52" i="5"/>
  <c r="QD54" i="5"/>
  <c r="QD52" i="5"/>
  <c r="QL54" i="5"/>
  <c r="QL52" i="5"/>
  <c r="RY54" i="5"/>
  <c r="RY52" i="5"/>
  <c r="OT54" i="5"/>
  <c r="OT52" i="5"/>
  <c r="SZ15" i="5"/>
  <c r="TB15" i="5"/>
  <c r="SP54" i="5"/>
  <c r="SP52" i="5"/>
  <c r="SZ10" i="5"/>
  <c r="TB10" i="5"/>
  <c r="PP54" i="5"/>
  <c r="PP52" i="5"/>
  <c r="SD54" i="5"/>
  <c r="SD52" i="5"/>
  <c r="TB26" i="5"/>
  <c r="SZ26" i="5"/>
  <c r="OP54" i="5"/>
  <c r="OP52" i="5"/>
  <c r="OX54" i="5"/>
  <c r="OX52" i="5"/>
  <c r="TB6" i="5"/>
  <c r="SZ6" i="5"/>
  <c r="TB5" i="5"/>
  <c r="SZ5" i="5"/>
  <c r="PH54" i="5"/>
  <c r="PH52" i="5"/>
  <c r="TB23" i="5"/>
  <c r="SZ23" i="5"/>
  <c r="TB14" i="5"/>
  <c r="SZ14" i="5"/>
  <c r="SZ21" i="5"/>
  <c r="TB21" i="5"/>
  <c r="SB54" i="5"/>
  <c r="SB52" i="5"/>
  <c r="RB54" i="5"/>
  <c r="RB52" i="5"/>
  <c r="PU54" i="5"/>
  <c r="PU52" i="5"/>
  <c r="RQ54" i="5"/>
  <c r="RQ52" i="5"/>
  <c r="TB32" i="5"/>
  <c r="SZ32" i="5"/>
  <c r="TB17" i="5"/>
  <c r="SZ17" i="5"/>
  <c r="OH54" i="5"/>
  <c r="SV54" i="5" s="1"/>
  <c r="OH52" i="5"/>
  <c r="SG54" i="5"/>
  <c r="SG52" i="5"/>
  <c r="SZ39" i="5"/>
  <c r="TB39" i="5"/>
  <c r="RZ54" i="5"/>
  <c r="RZ52" i="5"/>
  <c r="TB44" i="3"/>
  <c r="SZ44" i="3"/>
  <c r="RK54" i="3"/>
  <c r="RK52" i="3"/>
  <c r="SZ38" i="3"/>
  <c r="TB38" i="3"/>
  <c r="OG54" i="3"/>
  <c r="OG52" i="3"/>
  <c r="SL54" i="3"/>
  <c r="SL52" i="3"/>
  <c r="QH54" i="3"/>
  <c r="QH52" i="3"/>
  <c r="TB26" i="3"/>
  <c r="SZ26" i="3"/>
  <c r="QU54" i="3"/>
  <c r="QU52" i="3"/>
  <c r="RF54" i="3"/>
  <c r="RF52" i="3"/>
  <c r="QV54" i="3"/>
  <c r="QV52" i="3"/>
  <c r="PG54" i="3"/>
  <c r="PG52" i="3"/>
  <c r="TB15" i="3"/>
  <c r="SZ15" i="3"/>
  <c r="SQ54" i="3"/>
  <c r="SQ52" i="3"/>
  <c r="QM54" i="3"/>
  <c r="QM52" i="3"/>
  <c r="OV54" i="3"/>
  <c r="OV52" i="3"/>
  <c r="PH54" i="3"/>
  <c r="PH52" i="3"/>
  <c r="OL54" i="3"/>
  <c r="OL52" i="3"/>
  <c r="OQ54" i="3"/>
  <c r="OQ52" i="3"/>
  <c r="TB42" i="3"/>
  <c r="SZ42" i="3"/>
  <c r="TB9" i="3"/>
  <c r="SZ9" i="3"/>
  <c r="PX54" i="3"/>
  <c r="PX52" i="3"/>
  <c r="PB54" i="3"/>
  <c r="PB52" i="3"/>
  <c r="RS54" i="3"/>
  <c r="RS52" i="3"/>
  <c r="OJ54" i="3"/>
  <c r="OJ52" i="3"/>
  <c r="QS54" i="3"/>
  <c r="QS52" i="3"/>
  <c r="TB8" i="3"/>
  <c r="SZ8" i="3"/>
  <c r="OF52" i="3"/>
  <c r="OF54" i="3"/>
  <c r="SV54" i="3" s="1"/>
  <c r="OR54" i="3"/>
  <c r="OR52" i="3"/>
  <c r="ST54" i="3"/>
  <c r="ST52" i="3"/>
  <c r="OZ54" i="3"/>
  <c r="OZ52" i="3"/>
  <c r="TB41" i="3"/>
  <c r="SZ41" i="3"/>
  <c r="QX54" i="3"/>
  <c r="QX52" i="3"/>
  <c r="SJ54" i="3"/>
  <c r="SJ52" i="3"/>
  <c r="SZ17" i="3"/>
  <c r="TB17" i="3"/>
  <c r="PM54" i="3"/>
  <c r="PM52" i="3"/>
  <c r="TB21" i="3"/>
  <c r="SZ21" i="3"/>
  <c r="PD52" i="3"/>
  <c r="PD54" i="3"/>
  <c r="PP54" i="3"/>
  <c r="PP52" i="3"/>
  <c r="SD54" i="3"/>
  <c r="SD52" i="3"/>
  <c r="RX52" i="3"/>
  <c r="RX54" i="3"/>
  <c r="TB20" i="3"/>
  <c r="SZ20" i="3"/>
  <c r="PT52" i="3"/>
  <c r="PT54" i="3"/>
  <c r="TB3" i="3"/>
  <c r="SZ3" i="3"/>
  <c r="RB54" i="3"/>
  <c r="RB52" i="3"/>
  <c r="TB29" i="3"/>
  <c r="SZ29" i="3"/>
  <c r="OW54" i="3"/>
  <c r="OW52" i="3"/>
  <c r="TB7" i="3"/>
  <c r="SZ7" i="3"/>
  <c r="QZ52" i="3"/>
  <c r="QZ54" i="3"/>
  <c r="SZ10" i="3"/>
  <c r="TB10" i="3"/>
  <c r="SP54" i="3"/>
  <c r="SP52" i="3"/>
  <c r="TB45" i="3"/>
  <c r="SZ45" i="3"/>
  <c r="RD54" i="3"/>
  <c r="RD52" i="3"/>
  <c r="RY54" i="3"/>
  <c r="RY52" i="3"/>
  <c r="TB36" i="3"/>
  <c r="SZ36" i="3"/>
  <c r="RP52" i="3"/>
  <c r="RP54" i="3"/>
  <c r="SB54" i="3"/>
  <c r="SB52" i="3"/>
  <c r="RA54" i="3"/>
  <c r="RA52" i="3"/>
  <c r="QC54" i="3"/>
  <c r="QC52" i="3"/>
  <c r="SZ30" i="3"/>
  <c r="TB30" i="3"/>
  <c r="SF52" i="3"/>
  <c r="SF54" i="3"/>
  <c r="TB6" i="3"/>
  <c r="SZ6" i="3"/>
  <c r="PJ54" i="3"/>
  <c r="PJ52" i="3"/>
  <c r="PO54" i="3"/>
  <c r="PO52" i="3"/>
  <c r="SZ27" i="3"/>
  <c r="TB27" i="3"/>
  <c r="RI54" i="3"/>
  <c r="RI52" i="3"/>
  <c r="SZ24" i="3"/>
  <c r="TB24" i="3"/>
  <c r="PE54" i="3"/>
  <c r="PE52" i="3"/>
  <c r="TB16" i="3"/>
  <c r="SZ16" i="3"/>
  <c r="SV48" i="3"/>
  <c r="SZ48" i="3" s="1"/>
  <c r="TB2" i="3"/>
  <c r="SZ2" i="3"/>
  <c r="RC54" i="3"/>
  <c r="RC52" i="3"/>
  <c r="QF54" i="3"/>
  <c r="QF52" i="3"/>
  <c r="QR52" i="3"/>
  <c r="QR54" i="3"/>
  <c r="PV54" i="3"/>
  <c r="PV52" i="3"/>
  <c r="TB46" i="3"/>
  <c r="SZ46" i="3"/>
  <c r="PU54" i="3"/>
  <c r="PU52" i="3"/>
  <c r="SZ5" i="3"/>
  <c r="TB5" i="3"/>
  <c r="PW54" i="3"/>
  <c r="PW52" i="3"/>
  <c r="SO54" i="3"/>
  <c r="SO52" i="3"/>
  <c r="PR54" i="3"/>
  <c r="PR52" i="3"/>
  <c r="QK54" i="3"/>
  <c r="QK52" i="3"/>
  <c r="TB19" i="3"/>
  <c r="SZ19" i="3"/>
  <c r="RV54" i="3"/>
  <c r="RV52" i="3"/>
  <c r="SA54" i="3"/>
  <c r="SA52" i="3"/>
  <c r="TB33" i="3"/>
  <c r="SZ33" i="3"/>
  <c r="PF52" i="3"/>
  <c r="PF54" i="3"/>
  <c r="TB39" i="3"/>
  <c r="SZ39" i="3"/>
  <c r="RQ54" i="3"/>
  <c r="RQ52" i="3"/>
  <c r="SZ22" i="3"/>
  <c r="TB22" i="3"/>
  <c r="RH54" i="3"/>
  <c r="RH52" i="3"/>
  <c r="RN54" i="3"/>
  <c r="RN52" i="3"/>
  <c r="RL54" i="3"/>
  <c r="RL52" i="3"/>
  <c r="SH54" i="3"/>
  <c r="SH52" i="3"/>
  <c r="OO54" i="3"/>
  <c r="OO52" i="3"/>
  <c r="SG54" i="3"/>
  <c r="SG52" i="3"/>
  <c r="TB23" i="3"/>
  <c r="SZ23" i="3"/>
  <c r="SZ14" i="3"/>
  <c r="TB14" i="3"/>
  <c r="QL52" i="3"/>
  <c r="QL54" i="3"/>
  <c r="QJ52" i="3"/>
  <c r="QJ54" i="3"/>
  <c r="OH52" i="3"/>
  <c r="OH54" i="3"/>
  <c r="TB35" i="3"/>
  <c r="SZ35" i="3"/>
  <c r="QB54" i="3"/>
  <c r="QB52" i="3"/>
  <c r="QN54" i="3"/>
  <c r="QN52" i="3"/>
  <c r="TB25" i="3"/>
  <c r="SZ25" i="3"/>
  <c r="RR52" i="3"/>
  <c r="RR54" i="3"/>
  <c r="TB40" i="3"/>
  <c r="SZ40" i="3"/>
  <c r="PN52" i="3"/>
  <c r="PN54" i="3"/>
  <c r="TB28" i="3"/>
  <c r="SZ28" i="3"/>
  <c r="QP54" i="3"/>
  <c r="QP52" i="3"/>
  <c r="RT54" i="3"/>
  <c r="RT52" i="3"/>
  <c r="PL52" i="3"/>
  <c r="PL54" i="3"/>
  <c r="OP54" i="3"/>
  <c r="OP52" i="3"/>
  <c r="ON52" i="3"/>
  <c r="ON54" i="3"/>
  <c r="OI54" i="3"/>
  <c r="OI52" i="3"/>
  <c r="SI54" i="3"/>
  <c r="SI52" i="3"/>
  <c r="QD54" i="3"/>
  <c r="QD52" i="3"/>
  <c r="TB43" i="3"/>
  <c r="SZ43" i="3"/>
  <c r="OT54" i="3"/>
  <c r="OT52" i="3"/>
  <c r="OY54" i="3"/>
  <c r="OY52" i="3"/>
  <c r="OX54" i="3"/>
  <c r="OX52" i="3"/>
  <c r="QT52" i="3"/>
  <c r="QT54" i="3"/>
  <c r="SZ32" i="3"/>
  <c r="TB32" i="3"/>
  <c r="SN54" i="3"/>
  <c r="SN52" i="3"/>
  <c r="TB11" i="3"/>
  <c r="SZ11" i="3"/>
  <c r="PZ54" i="3"/>
  <c r="PZ52" i="3"/>
  <c r="QE54" i="3"/>
  <c r="QE52" i="3"/>
  <c r="TB4" i="3"/>
  <c r="SZ4" i="3"/>
  <c r="RZ52" i="3"/>
  <c r="RZ54" i="3"/>
  <c r="RJ54" i="3"/>
  <c r="RJ52" i="3"/>
  <c r="TB48" i="3" l="1"/>
  <c r="CF8" i="4" l="1"/>
  <c r="CJ13" i="4"/>
  <c r="CJ8" i="4"/>
  <c r="CF13" i="4"/>
  <c r="CB13" i="4"/>
  <c r="CB8" i="4"/>
  <c r="IZ46" i="5"/>
  <c r="IZ45" i="5"/>
  <c r="IZ44" i="5"/>
  <c r="IZ43" i="5"/>
  <c r="IZ42" i="5"/>
  <c r="IZ41" i="5"/>
  <c r="IZ40" i="5"/>
  <c r="IZ39" i="5"/>
  <c r="IZ38" i="5"/>
  <c r="IZ37" i="5"/>
  <c r="IZ36" i="5"/>
  <c r="IZ35" i="5"/>
  <c r="IZ34" i="5"/>
  <c r="IZ33" i="5"/>
  <c r="IZ32" i="5"/>
  <c r="IZ31" i="5"/>
  <c r="IZ30" i="5"/>
  <c r="IZ29" i="5"/>
  <c r="IZ28" i="5"/>
  <c r="IZ27" i="5"/>
  <c r="IZ26" i="5"/>
  <c r="IZ25" i="5"/>
  <c r="IZ24" i="5"/>
  <c r="IZ23" i="5"/>
  <c r="IZ22" i="5"/>
  <c r="IZ21" i="5"/>
  <c r="IZ20" i="5"/>
  <c r="IZ19" i="5"/>
  <c r="IZ18" i="5"/>
  <c r="IZ17" i="5"/>
  <c r="IZ16" i="5"/>
  <c r="IZ15" i="5"/>
  <c r="IZ14" i="5"/>
  <c r="IZ13" i="5"/>
  <c r="IZ12" i="5"/>
  <c r="IZ11" i="5"/>
  <c r="IZ10" i="5"/>
  <c r="IZ9" i="5"/>
  <c r="IZ8" i="5"/>
  <c r="IZ7" i="5"/>
  <c r="IZ6" i="5"/>
  <c r="IZ5" i="5"/>
  <c r="IZ4" i="5"/>
  <c r="IZ3" i="5"/>
  <c r="IZ2" i="5"/>
  <c r="BO8" i="4"/>
  <c r="BS13" i="4"/>
  <c r="BO13" i="4"/>
  <c r="IZ46" i="3"/>
  <c r="IZ45" i="3"/>
  <c r="IZ44" i="3"/>
  <c r="IZ43" i="3"/>
  <c r="IZ42" i="3"/>
  <c r="IZ41" i="3"/>
  <c r="IZ40" i="3"/>
  <c r="IZ39" i="3"/>
  <c r="IZ38" i="3"/>
  <c r="IZ37" i="3"/>
  <c r="IZ36" i="3"/>
  <c r="IZ35" i="3"/>
  <c r="IZ34" i="3"/>
  <c r="IZ33" i="3"/>
  <c r="IZ32" i="3"/>
  <c r="IZ31" i="3"/>
  <c r="IZ30" i="3"/>
  <c r="IZ29" i="3"/>
  <c r="IZ28" i="3"/>
  <c r="IZ27" i="3"/>
  <c r="IZ26" i="3"/>
  <c r="IZ25" i="3"/>
  <c r="IZ24" i="3"/>
  <c r="IZ23" i="3"/>
  <c r="IZ22" i="3"/>
  <c r="IZ21" i="3"/>
  <c r="IZ20" i="3"/>
  <c r="IZ19" i="3"/>
  <c r="IZ18" i="3"/>
  <c r="IZ17" i="3"/>
  <c r="IZ16" i="3"/>
  <c r="IZ15" i="3"/>
  <c r="IZ14" i="3"/>
  <c r="IZ13" i="3"/>
  <c r="IZ12" i="3"/>
  <c r="IZ11" i="3"/>
  <c r="IZ10" i="3"/>
  <c r="IZ9" i="3"/>
  <c r="IZ8" i="3"/>
  <c r="IZ7" i="3"/>
  <c r="IZ6" i="3"/>
  <c r="IZ5" i="3"/>
  <c r="IZ4" i="3"/>
  <c r="IZ3" i="3"/>
  <c r="IZ2" i="3"/>
  <c r="BN50" i="4"/>
  <c r="BN49" i="4"/>
  <c r="IZ46" i="2"/>
  <c r="IZ45" i="2"/>
  <c r="IZ44" i="2"/>
  <c r="IZ43" i="2"/>
  <c r="IZ42" i="2"/>
  <c r="IZ41" i="2"/>
  <c r="IZ40" i="2"/>
  <c r="IZ39" i="2"/>
  <c r="IZ38" i="2"/>
  <c r="IZ37" i="2"/>
  <c r="IZ36" i="2"/>
  <c r="IZ35" i="2"/>
  <c r="IZ34" i="2"/>
  <c r="IZ33" i="2"/>
  <c r="IZ32" i="2"/>
  <c r="IZ31" i="2"/>
  <c r="IZ30" i="2"/>
  <c r="IZ29" i="2"/>
  <c r="IZ28" i="2"/>
  <c r="IZ27" i="2"/>
  <c r="IZ26" i="2"/>
  <c r="IZ25" i="2"/>
  <c r="IZ24" i="2"/>
  <c r="IZ23" i="2"/>
  <c r="IZ22" i="2"/>
  <c r="IZ21" i="2"/>
  <c r="IZ20" i="2"/>
  <c r="IZ19" i="2"/>
  <c r="IZ18" i="2"/>
  <c r="IZ17" i="2"/>
  <c r="IZ16" i="2"/>
  <c r="IZ15" i="2"/>
  <c r="IZ14" i="2"/>
  <c r="IZ13" i="2"/>
  <c r="IZ12" i="2"/>
  <c r="IZ11" i="2"/>
  <c r="IZ10" i="2"/>
  <c r="IZ9" i="2"/>
  <c r="IZ8" i="2"/>
  <c r="IZ7" i="2"/>
  <c r="IZ6" i="2"/>
  <c r="IZ5" i="2"/>
  <c r="IZ4" i="2"/>
  <c r="IZ3" i="2"/>
  <c r="IZ2" i="2"/>
  <c r="EX100" i="3"/>
  <c r="EX99" i="3"/>
  <c r="EX98" i="3"/>
  <c r="EX97" i="3"/>
  <c r="EX96" i="3"/>
  <c r="EX95" i="3"/>
  <c r="EX94" i="3"/>
  <c r="EX93" i="3"/>
  <c r="EX92" i="3"/>
  <c r="EX91" i="3"/>
  <c r="EX90" i="3"/>
  <c r="EX89" i="3"/>
  <c r="EX88" i="3"/>
  <c r="EX87" i="3"/>
  <c r="EX86" i="3"/>
  <c r="EX85" i="3"/>
  <c r="EX84" i="3"/>
  <c r="EX83" i="3"/>
  <c r="EX82" i="3"/>
  <c r="EX81" i="3"/>
  <c r="EX80" i="3"/>
  <c r="EX79" i="3"/>
  <c r="EX78" i="3"/>
  <c r="EX77" i="3"/>
  <c r="EX76" i="3"/>
  <c r="EX75" i="3"/>
  <c r="EX74" i="3"/>
  <c r="EX73" i="3"/>
  <c r="EX72" i="3"/>
  <c r="EX71" i="3"/>
  <c r="EX70" i="3"/>
  <c r="EX69" i="3"/>
  <c r="EX68" i="3"/>
  <c r="EX67" i="3"/>
  <c r="EX66" i="3"/>
  <c r="EX65" i="3"/>
  <c r="EX64" i="3"/>
  <c r="EX63" i="3"/>
  <c r="EX62" i="3"/>
  <c r="EX61" i="3"/>
  <c r="EX60" i="3"/>
  <c r="EX59" i="3"/>
  <c r="EX58" i="3"/>
  <c r="EX57" i="3"/>
  <c r="EX56" i="3"/>
  <c r="BJ13" i="4" l="1"/>
  <c r="BD13" i="4"/>
  <c r="AX13" i="4"/>
  <c r="AG123" i="4"/>
  <c r="AF123" i="4"/>
  <c r="AE123" i="4"/>
  <c r="AD123" i="4"/>
  <c r="AC123" i="4"/>
  <c r="AB123" i="4"/>
  <c r="AG122" i="4"/>
  <c r="AF122" i="4"/>
  <c r="AD122" i="4"/>
  <c r="AC122" i="4"/>
  <c r="AE122" i="4" s="1"/>
  <c r="AB122" i="4"/>
  <c r="AG121" i="4"/>
  <c r="AF121" i="4"/>
  <c r="AE121" i="4"/>
  <c r="AD121" i="4"/>
  <c r="AC121" i="4"/>
  <c r="AB121" i="4"/>
  <c r="AG120" i="4"/>
  <c r="AF120" i="4"/>
  <c r="AE120" i="4"/>
  <c r="AD120" i="4"/>
  <c r="AC120" i="4"/>
  <c r="AB120" i="4"/>
  <c r="AG119" i="4"/>
  <c r="AF119" i="4"/>
  <c r="AE119" i="4"/>
  <c r="AD119" i="4"/>
  <c r="AC119" i="4"/>
  <c r="AB119" i="4"/>
  <c r="AG118" i="4"/>
  <c r="AF118" i="4"/>
  <c r="AE118" i="4"/>
  <c r="AD118" i="4"/>
  <c r="AC118" i="4"/>
  <c r="AB118" i="4"/>
  <c r="AG117" i="4"/>
  <c r="AF117" i="4"/>
  <c r="AE117" i="4"/>
  <c r="AD117" i="4"/>
  <c r="AC117" i="4"/>
  <c r="AB117" i="4"/>
  <c r="AG116" i="4"/>
  <c r="AF116" i="4"/>
  <c r="AD116" i="4"/>
  <c r="AC116" i="4"/>
  <c r="AE116" i="4" s="1"/>
  <c r="AB116" i="4"/>
  <c r="AG115" i="4"/>
  <c r="AF115" i="4"/>
  <c r="AE115" i="4"/>
  <c r="AC115" i="4"/>
  <c r="AD115" i="4" s="1"/>
  <c r="AB115" i="4"/>
  <c r="AG114" i="4"/>
  <c r="AF114" i="4"/>
  <c r="AD114" i="4"/>
  <c r="AC114" i="4"/>
  <c r="AE114" i="4" s="1"/>
  <c r="AB114" i="4"/>
  <c r="AG113" i="4"/>
  <c r="AF113" i="4"/>
  <c r="AE113" i="4"/>
  <c r="AD113" i="4"/>
  <c r="AC113" i="4"/>
  <c r="AB113" i="4"/>
  <c r="AG112" i="4"/>
  <c r="AE112" i="4"/>
  <c r="AD112" i="4"/>
  <c r="AC112" i="4"/>
  <c r="AF112" i="4" s="1"/>
  <c r="AB112" i="4"/>
  <c r="AG111" i="4"/>
  <c r="AF111" i="4"/>
  <c r="AD111" i="4"/>
  <c r="AC111" i="4"/>
  <c r="AE111" i="4" s="1"/>
  <c r="AB111" i="4"/>
  <c r="AG110" i="4"/>
  <c r="AF110" i="4"/>
  <c r="AE110" i="4"/>
  <c r="AD110" i="4"/>
  <c r="AC110" i="4"/>
  <c r="AB110" i="4"/>
  <c r="AG109" i="4"/>
  <c r="AF109" i="4"/>
  <c r="AE109" i="4"/>
  <c r="AC109" i="4"/>
  <c r="AD109" i="4" s="1"/>
  <c r="AB109" i="4"/>
  <c r="AG108" i="4"/>
  <c r="AE108" i="4"/>
  <c r="AD108" i="4"/>
  <c r="AC108" i="4"/>
  <c r="AF108" i="4" s="1"/>
  <c r="AB108" i="4"/>
  <c r="AG107" i="4"/>
  <c r="AF107" i="4"/>
  <c r="AE107" i="4"/>
  <c r="AD107" i="4"/>
  <c r="AC107" i="4"/>
  <c r="AB107" i="4"/>
  <c r="AG106" i="4"/>
  <c r="AF106" i="4"/>
  <c r="AE106" i="4"/>
  <c r="AD106" i="4"/>
  <c r="AC106" i="4"/>
  <c r="AB106" i="4"/>
  <c r="AG105" i="4"/>
  <c r="AF105" i="4"/>
  <c r="AE105" i="4"/>
  <c r="AD105" i="4"/>
  <c r="AC105" i="4"/>
  <c r="AB105" i="4"/>
  <c r="AF104" i="4"/>
  <c r="AE104" i="4"/>
  <c r="AD104" i="4"/>
  <c r="AC104" i="4"/>
  <c r="AG104" i="4" s="1"/>
  <c r="AB104" i="4"/>
  <c r="AG103" i="4"/>
  <c r="AE103" i="4"/>
  <c r="AD103" i="4"/>
  <c r="AC103" i="4"/>
  <c r="AF103" i="4" s="1"/>
  <c r="AB103" i="4"/>
  <c r="AG102" i="4"/>
  <c r="AF102" i="4"/>
  <c r="AE102" i="4"/>
  <c r="AD102" i="4"/>
  <c r="AC102" i="4"/>
  <c r="AB102" i="4"/>
  <c r="AG101" i="4"/>
  <c r="AF101" i="4"/>
  <c r="AE101" i="4"/>
  <c r="AD101" i="4"/>
  <c r="AC101" i="4"/>
  <c r="AB101" i="4"/>
  <c r="AF100" i="4"/>
  <c r="AE100" i="4"/>
  <c r="AD100" i="4"/>
  <c r="AC100" i="4"/>
  <c r="AG100" i="4" s="1"/>
  <c r="AB100" i="4"/>
  <c r="AG99" i="4"/>
  <c r="AF99" i="4"/>
  <c r="AE99" i="4"/>
  <c r="AD99" i="4"/>
  <c r="AC99" i="4"/>
  <c r="AB99" i="4"/>
  <c r="AG98" i="4"/>
  <c r="AE98" i="4"/>
  <c r="AD98" i="4"/>
  <c r="AC98" i="4"/>
  <c r="AF98" i="4" s="1"/>
  <c r="AB98" i="4"/>
  <c r="AG97" i="4"/>
  <c r="AF97" i="4"/>
  <c r="AE97" i="4"/>
  <c r="AD97" i="4"/>
  <c r="AC97" i="4"/>
  <c r="AB97" i="4"/>
  <c r="AF96" i="4"/>
  <c r="AE96" i="4"/>
  <c r="AD96" i="4"/>
  <c r="AC96" i="4"/>
  <c r="AG96" i="4" s="1"/>
  <c r="AB96" i="4"/>
  <c r="AG95" i="4"/>
  <c r="AE95" i="4"/>
  <c r="AD95" i="4"/>
  <c r="AC95" i="4"/>
  <c r="AF95" i="4" s="1"/>
  <c r="AB95" i="4"/>
  <c r="AG94" i="4"/>
  <c r="AF94" i="4"/>
  <c r="AE94" i="4"/>
  <c r="AD94" i="4"/>
  <c r="AC94" i="4"/>
  <c r="AB94" i="4"/>
  <c r="AG93" i="4"/>
  <c r="AF93" i="4"/>
  <c r="AE93" i="4"/>
  <c r="AD93" i="4"/>
  <c r="AC93" i="4"/>
  <c r="AB93" i="4"/>
  <c r="AG92" i="4"/>
  <c r="AF92" i="4"/>
  <c r="AD92" i="4"/>
  <c r="AC92" i="4"/>
  <c r="AE92" i="4" s="1"/>
  <c r="AB92" i="4"/>
  <c r="AG91" i="4"/>
  <c r="AE91" i="4"/>
  <c r="AD91" i="4"/>
  <c r="AC91" i="4"/>
  <c r="AF91" i="4" s="1"/>
  <c r="AB91" i="4"/>
  <c r="AG90" i="4"/>
  <c r="AF90" i="4"/>
  <c r="AE90" i="4"/>
  <c r="AD90" i="4"/>
  <c r="AC90" i="4"/>
  <c r="AB90" i="4"/>
  <c r="AG89" i="4"/>
  <c r="AF89" i="4"/>
  <c r="AE89" i="4"/>
  <c r="AD89" i="4"/>
  <c r="AC89" i="4"/>
  <c r="AB89" i="4"/>
  <c r="AF88" i="4"/>
  <c r="AE88" i="4"/>
  <c r="AD88" i="4"/>
  <c r="AC88" i="4"/>
  <c r="AG88" i="4" s="1"/>
  <c r="AB88" i="4"/>
  <c r="AF87" i="4"/>
  <c r="AE87" i="4"/>
  <c r="AD87" i="4"/>
  <c r="AC87" i="4"/>
  <c r="AG87" i="4" s="1"/>
  <c r="AB87" i="4"/>
  <c r="AG86" i="4"/>
  <c r="AF86" i="4"/>
  <c r="AD86" i="4"/>
  <c r="AC86" i="4"/>
  <c r="AE86" i="4" s="1"/>
  <c r="AB86" i="4"/>
  <c r="AG85" i="4"/>
  <c r="AF85" i="4"/>
  <c r="AE85" i="4"/>
  <c r="AD85" i="4"/>
  <c r="AC85" i="4"/>
  <c r="AB85" i="4"/>
  <c r="AF84" i="4"/>
  <c r="AE84" i="4"/>
  <c r="AD84" i="4"/>
  <c r="AC84" i="4"/>
  <c r="AG84" i="4" s="1"/>
  <c r="AB84" i="4"/>
  <c r="AG83" i="4"/>
  <c r="AF83" i="4"/>
  <c r="AE83" i="4"/>
  <c r="AD83" i="4"/>
  <c r="AC83" i="4"/>
  <c r="AB83" i="4"/>
  <c r="AG82" i="4"/>
  <c r="AF82" i="4"/>
  <c r="AD82" i="4"/>
  <c r="AC82" i="4"/>
  <c r="AE82" i="4" s="1"/>
  <c r="AB82" i="4"/>
  <c r="AG81" i="4"/>
  <c r="AF81" i="4"/>
  <c r="AE81" i="4"/>
  <c r="AD81" i="4"/>
  <c r="AC81" i="4"/>
  <c r="AB81" i="4"/>
  <c r="AG80" i="4"/>
  <c r="AE80" i="4"/>
  <c r="AD80" i="4"/>
  <c r="AC80" i="4"/>
  <c r="AF80" i="4" s="1"/>
  <c r="AB80" i="4"/>
  <c r="AG79" i="4"/>
  <c r="AF79" i="4"/>
  <c r="AE79" i="4"/>
  <c r="AD79" i="4"/>
  <c r="AC79" i="4"/>
  <c r="AB79" i="4"/>
  <c r="AG78" i="4"/>
  <c r="AE78" i="4"/>
  <c r="AD78" i="4"/>
  <c r="AC78" i="4"/>
  <c r="AF78" i="4" s="1"/>
  <c r="AB78" i="4"/>
  <c r="AG77" i="4"/>
  <c r="AF77" i="4"/>
  <c r="AE77" i="4"/>
  <c r="AC77" i="4"/>
  <c r="AD77" i="4" s="1"/>
  <c r="AB77" i="4"/>
  <c r="AG76" i="4"/>
  <c r="AE76" i="4"/>
  <c r="AD76" i="4"/>
  <c r="AC76" i="4"/>
  <c r="AF76" i="4" s="1"/>
  <c r="AB76" i="4"/>
  <c r="AF75" i="4"/>
  <c r="AE75" i="4"/>
  <c r="AD75" i="4"/>
  <c r="AC75" i="4"/>
  <c r="AG75" i="4" s="1"/>
  <c r="AB75" i="4"/>
  <c r="AG74" i="4"/>
  <c r="AE74" i="4"/>
  <c r="AD74" i="4"/>
  <c r="AC74" i="4"/>
  <c r="AF74" i="4" s="1"/>
  <c r="AB74" i="4"/>
  <c r="AG73" i="4"/>
  <c r="AF73" i="4"/>
  <c r="AE73" i="4"/>
  <c r="AC73" i="4"/>
  <c r="AD73" i="4" s="1"/>
  <c r="AB73" i="4"/>
  <c r="AG72" i="4"/>
  <c r="AF72" i="4"/>
  <c r="AD72" i="4"/>
  <c r="AC72" i="4"/>
  <c r="AE72" i="4" s="1"/>
  <c r="AB72" i="4"/>
  <c r="AF71" i="4"/>
  <c r="AE71" i="4"/>
  <c r="AD71" i="4"/>
  <c r="AC71" i="4"/>
  <c r="AG71" i="4" s="1"/>
  <c r="AB71" i="4"/>
  <c r="AG70" i="4"/>
  <c r="AF70" i="4"/>
  <c r="AE70" i="4"/>
  <c r="AD70" i="4"/>
  <c r="AC70" i="4"/>
  <c r="AB70" i="4"/>
  <c r="AG69" i="4"/>
  <c r="AF69" i="4"/>
  <c r="AE69" i="4"/>
  <c r="AD69" i="4"/>
  <c r="AC69" i="4"/>
  <c r="AB69" i="4"/>
  <c r="AG68" i="4"/>
  <c r="AF68" i="4"/>
  <c r="AD68" i="4"/>
  <c r="AC68" i="4"/>
  <c r="AE68" i="4" s="1"/>
  <c r="AB68" i="4"/>
  <c r="AG67" i="4"/>
  <c r="AF67" i="4"/>
  <c r="AE67" i="4"/>
  <c r="AD67" i="4"/>
  <c r="AC67" i="4"/>
  <c r="AB67" i="4"/>
  <c r="AG66" i="4"/>
  <c r="AF66" i="4"/>
  <c r="AE66" i="4"/>
  <c r="AD66" i="4"/>
  <c r="AC66" i="4"/>
  <c r="AB66" i="4"/>
  <c r="AG65" i="4"/>
  <c r="AF65" i="4"/>
  <c r="AE65" i="4"/>
  <c r="AD65" i="4"/>
  <c r="AC65" i="4"/>
  <c r="AB65" i="4"/>
  <c r="AG64" i="4"/>
  <c r="AF64" i="4"/>
  <c r="AD64" i="4"/>
  <c r="AC64" i="4"/>
  <c r="AE64" i="4" s="1"/>
  <c r="AB64" i="4"/>
  <c r="AG63" i="4"/>
  <c r="AF63" i="4"/>
  <c r="AE63" i="4"/>
  <c r="AD63" i="4"/>
  <c r="AC63" i="4"/>
  <c r="AB63" i="4"/>
  <c r="AG62" i="4"/>
  <c r="AF62" i="4"/>
  <c r="AD62" i="4"/>
  <c r="AC62" i="4"/>
  <c r="AE62" i="4" s="1"/>
  <c r="AB62" i="4"/>
  <c r="AG61" i="4"/>
  <c r="AF61" i="4"/>
  <c r="AE61" i="4"/>
  <c r="AD61" i="4"/>
  <c r="AC61" i="4"/>
  <c r="AB61" i="4"/>
  <c r="AF60" i="4"/>
  <c r="AE60" i="4"/>
  <c r="AD60" i="4"/>
  <c r="AC60" i="4"/>
  <c r="AG60" i="4" s="1"/>
  <c r="AB60" i="4"/>
  <c r="AG59" i="4"/>
  <c r="AE59" i="4"/>
  <c r="AD59" i="4"/>
  <c r="AC59" i="4"/>
  <c r="AF59" i="4" s="1"/>
  <c r="AB59" i="4"/>
  <c r="AG58" i="4"/>
  <c r="AE58" i="4"/>
  <c r="AD58" i="4"/>
  <c r="AC58" i="4"/>
  <c r="AF58" i="4" s="1"/>
  <c r="AB58" i="4"/>
  <c r="AG57" i="4"/>
  <c r="AF57" i="4"/>
  <c r="AE57" i="4"/>
  <c r="AD57" i="4"/>
  <c r="AC57" i="4"/>
  <c r="AB57" i="4"/>
  <c r="AF56" i="4"/>
  <c r="AE56" i="4"/>
  <c r="AD56" i="4"/>
  <c r="AC56" i="4"/>
  <c r="AG56" i="4" s="1"/>
  <c r="AB56" i="4"/>
  <c r="AG55" i="4"/>
  <c r="AF55" i="4"/>
  <c r="AE55" i="4"/>
  <c r="AD55" i="4"/>
  <c r="AC55" i="4"/>
  <c r="AB55" i="4"/>
  <c r="AG54" i="4"/>
  <c r="AF54" i="4"/>
  <c r="AE54" i="4"/>
  <c r="AD54" i="4"/>
  <c r="AC54" i="4"/>
  <c r="AB54" i="4"/>
  <c r="AG53" i="4"/>
  <c r="AF53" i="4"/>
  <c r="AE53" i="4"/>
  <c r="AD53" i="4"/>
  <c r="AC53" i="4"/>
  <c r="AB53" i="4"/>
  <c r="AG52" i="4"/>
  <c r="AE52" i="4"/>
  <c r="AD52" i="4"/>
  <c r="AC52" i="4"/>
  <c r="AF52" i="4" s="1"/>
  <c r="AB52" i="4"/>
  <c r="AF51" i="4"/>
  <c r="AE51" i="4"/>
  <c r="AD51" i="4"/>
  <c r="AC51" i="4"/>
  <c r="AG51" i="4" s="1"/>
  <c r="AB51" i="4"/>
  <c r="AG50" i="4"/>
  <c r="AF50" i="4"/>
  <c r="AE50" i="4"/>
  <c r="AD50" i="4"/>
  <c r="AC50" i="4"/>
  <c r="AB50" i="4"/>
  <c r="AG49" i="4"/>
  <c r="AF49" i="4"/>
  <c r="AE49" i="4"/>
  <c r="AD49" i="4"/>
  <c r="AC49" i="4"/>
  <c r="AB49" i="4"/>
  <c r="AF48" i="4"/>
  <c r="AE48" i="4"/>
  <c r="AD48" i="4"/>
  <c r="AC48" i="4"/>
  <c r="AG48" i="4" s="1"/>
  <c r="AB48" i="4"/>
  <c r="AG47" i="4"/>
  <c r="AE47" i="4"/>
  <c r="AD47" i="4"/>
  <c r="AC47" i="4"/>
  <c r="AF47" i="4" s="1"/>
  <c r="AB47" i="4"/>
  <c r="AG46" i="4"/>
  <c r="AF46" i="4"/>
  <c r="AE46" i="4"/>
  <c r="AD46" i="4"/>
  <c r="AC46" i="4"/>
  <c r="AB46" i="4"/>
  <c r="AG45" i="4"/>
  <c r="AF45" i="4"/>
  <c r="AE45" i="4"/>
  <c r="AD45" i="4"/>
  <c r="AC45" i="4"/>
  <c r="AB45" i="4"/>
  <c r="AG44" i="4"/>
  <c r="AF44" i="4"/>
  <c r="AD44" i="4"/>
  <c r="AC44" i="4"/>
  <c r="AE44" i="4" s="1"/>
  <c r="AB44" i="4"/>
  <c r="AG43" i="4"/>
  <c r="AE43" i="4"/>
  <c r="AD43" i="4"/>
  <c r="AC43" i="4"/>
  <c r="AF43" i="4" s="1"/>
  <c r="AB43" i="4"/>
  <c r="AG42" i="4"/>
  <c r="AF42" i="4"/>
  <c r="AE42" i="4"/>
  <c r="AD42" i="4"/>
  <c r="AC42" i="4"/>
  <c r="AB42" i="4"/>
  <c r="AG41" i="4"/>
  <c r="AF41" i="4"/>
  <c r="AE41" i="4"/>
  <c r="AD41" i="4"/>
  <c r="AC41" i="4"/>
  <c r="AB41" i="4"/>
  <c r="AF40" i="4"/>
  <c r="AE40" i="4"/>
  <c r="AD40" i="4"/>
  <c r="AC40" i="4"/>
  <c r="AG40" i="4" s="1"/>
  <c r="AB40" i="4"/>
  <c r="AG39" i="4"/>
  <c r="AF39" i="4"/>
  <c r="AE39" i="4"/>
  <c r="AD39" i="4"/>
  <c r="AC39" i="4"/>
  <c r="AB39" i="4"/>
  <c r="AG38" i="4"/>
  <c r="AF38" i="4"/>
  <c r="AE38" i="4"/>
  <c r="AD38" i="4"/>
  <c r="AC38" i="4"/>
  <c r="AB38" i="4"/>
  <c r="AG37" i="4"/>
  <c r="AF37" i="4"/>
  <c r="AE37" i="4"/>
  <c r="AD37" i="4"/>
  <c r="AC37" i="4"/>
  <c r="AB37" i="4"/>
  <c r="AG36" i="4"/>
  <c r="AF36" i="4"/>
  <c r="AD36" i="4"/>
  <c r="AC36" i="4"/>
  <c r="AE36" i="4" s="1"/>
  <c r="AB36" i="4"/>
  <c r="AG35" i="4"/>
  <c r="AE35" i="4"/>
  <c r="AD35" i="4"/>
  <c r="AC35" i="4"/>
  <c r="AF35" i="4" s="1"/>
  <c r="AB35" i="4"/>
  <c r="AG34" i="4"/>
  <c r="AE34" i="4"/>
  <c r="AD34" i="4"/>
  <c r="AC34" i="4"/>
  <c r="AF34" i="4" s="1"/>
  <c r="AB34" i="4"/>
  <c r="AG33" i="4"/>
  <c r="AF33" i="4"/>
  <c r="AE33" i="4"/>
  <c r="AD33" i="4"/>
  <c r="AC33" i="4"/>
  <c r="AB33" i="4"/>
  <c r="AF32" i="4"/>
  <c r="AE32" i="4"/>
  <c r="AD32" i="4"/>
  <c r="AC32" i="4"/>
  <c r="AG32" i="4" s="1"/>
  <c r="AB32" i="4"/>
  <c r="AF31" i="4"/>
  <c r="AE31" i="4"/>
  <c r="AD31" i="4"/>
  <c r="AC31" i="4"/>
  <c r="AG31" i="4" s="1"/>
  <c r="AB31" i="4"/>
  <c r="AG30" i="4"/>
  <c r="AF30" i="4"/>
  <c r="AE30" i="4"/>
  <c r="AD30" i="4"/>
  <c r="AC30" i="4"/>
  <c r="AB30" i="4"/>
  <c r="AG29" i="4"/>
  <c r="AF29" i="4"/>
  <c r="AE29" i="4"/>
  <c r="AD29" i="4"/>
  <c r="AC29" i="4"/>
  <c r="AB29" i="4"/>
  <c r="AG28" i="4"/>
  <c r="AE28" i="4"/>
  <c r="AD28" i="4"/>
  <c r="AC28" i="4"/>
  <c r="AF28" i="4" s="1"/>
  <c r="AB28" i="4"/>
  <c r="AG27" i="4"/>
  <c r="AF27" i="4"/>
  <c r="AE27" i="4"/>
  <c r="AD27" i="4"/>
  <c r="AC27" i="4"/>
  <c r="AB27" i="4"/>
  <c r="AG26" i="4"/>
  <c r="AF26" i="4"/>
  <c r="AD26" i="4"/>
  <c r="AC26" i="4"/>
  <c r="AE26" i="4" s="1"/>
  <c r="AB26" i="4"/>
  <c r="AG25" i="4"/>
  <c r="AF25" i="4"/>
  <c r="AE25" i="4"/>
  <c r="AD25" i="4"/>
  <c r="AC25" i="4"/>
  <c r="AB25" i="4"/>
  <c r="AF24" i="4"/>
  <c r="AE24" i="4"/>
  <c r="AD24" i="4"/>
  <c r="AC24" i="4"/>
  <c r="AG24" i="4" s="1"/>
  <c r="AB24" i="4"/>
  <c r="AF23" i="4"/>
  <c r="AE23" i="4"/>
  <c r="AD23" i="4"/>
  <c r="AC23" i="4"/>
  <c r="AG23" i="4" s="1"/>
  <c r="AB23" i="4"/>
  <c r="AG22" i="4"/>
  <c r="AF22" i="4"/>
  <c r="AE22" i="4"/>
  <c r="AD22" i="4"/>
  <c r="AC22" i="4"/>
  <c r="AB22" i="4"/>
  <c r="AG21" i="4"/>
  <c r="AF21" i="4"/>
  <c r="AE21" i="4"/>
  <c r="AD21" i="4"/>
  <c r="AC21" i="4"/>
  <c r="AB21" i="4"/>
  <c r="AF20" i="4"/>
  <c r="AE20" i="4"/>
  <c r="AD20" i="4"/>
  <c r="AC20" i="4"/>
  <c r="AG20" i="4" s="1"/>
  <c r="AB20" i="4"/>
  <c r="AG19" i="4"/>
  <c r="AE19" i="4"/>
  <c r="AD19" i="4"/>
  <c r="AC19" i="4"/>
  <c r="AF19" i="4" s="1"/>
  <c r="AB19" i="4"/>
  <c r="AG18" i="4"/>
  <c r="AF18" i="4"/>
  <c r="AD18" i="4"/>
  <c r="AC18" i="4"/>
  <c r="AE18" i="4" s="1"/>
  <c r="AB18" i="4"/>
  <c r="AG17" i="4"/>
  <c r="AF17" i="4"/>
  <c r="AE17" i="4"/>
  <c r="AD17" i="4"/>
  <c r="AC17" i="4"/>
  <c r="AB17" i="4"/>
  <c r="AF16" i="4"/>
  <c r="AE16" i="4"/>
  <c r="AD16" i="4"/>
  <c r="AC16" i="4"/>
  <c r="AG16" i="4" s="1"/>
  <c r="AB16" i="4"/>
  <c r="AG15" i="4"/>
  <c r="AE15" i="4"/>
  <c r="AD15" i="4"/>
  <c r="AC15" i="4"/>
  <c r="AF15" i="4" s="1"/>
  <c r="AB15" i="4"/>
  <c r="AG14" i="4"/>
  <c r="AF14" i="4"/>
  <c r="AD14" i="4"/>
  <c r="AC14" i="4"/>
  <c r="AE14" i="4" s="1"/>
  <c r="AB14" i="4"/>
  <c r="AG13" i="4"/>
  <c r="AF13" i="4"/>
  <c r="AE13" i="4"/>
  <c r="AD13" i="4"/>
  <c r="AC13" i="4"/>
  <c r="AB13" i="4"/>
  <c r="AG12" i="4"/>
  <c r="AF12" i="4"/>
  <c r="AD12" i="4"/>
  <c r="AC12" i="4"/>
  <c r="AE12" i="4" s="1"/>
  <c r="AB12" i="4"/>
  <c r="AF11" i="4"/>
  <c r="AE11" i="4"/>
  <c r="AD11" i="4"/>
  <c r="AC11" i="4"/>
  <c r="AG11" i="4" s="1"/>
  <c r="AB11" i="4"/>
  <c r="AG10" i="4"/>
  <c r="AE10" i="4"/>
  <c r="AD10" i="4"/>
  <c r="AC10" i="4"/>
  <c r="AF10" i="4" s="1"/>
  <c r="AB10" i="4"/>
  <c r="AG9" i="4"/>
  <c r="AF9" i="4"/>
  <c r="AE9" i="4"/>
  <c r="AD9" i="4"/>
  <c r="AC9" i="4"/>
  <c r="AB9" i="4"/>
  <c r="AF8" i="4"/>
  <c r="AE8" i="4"/>
  <c r="AD8" i="4"/>
  <c r="AC8" i="4"/>
  <c r="AG8" i="4" s="1"/>
  <c r="AB8" i="4"/>
  <c r="AG7" i="4"/>
  <c r="AE7" i="4"/>
  <c r="AD7" i="4"/>
  <c r="AC7" i="4"/>
  <c r="AF7" i="4" s="1"/>
  <c r="AB7" i="4"/>
  <c r="AG6" i="4"/>
  <c r="AE6" i="4"/>
  <c r="AD6" i="4"/>
  <c r="AC6" i="4"/>
  <c r="AF6" i="4" s="1"/>
  <c r="AB6" i="4"/>
  <c r="AG5" i="4"/>
  <c r="AF5" i="4"/>
  <c r="AE5" i="4"/>
  <c r="AD5" i="4"/>
  <c r="AC5" i="4"/>
  <c r="AB5" i="4"/>
  <c r="AG4" i="4"/>
  <c r="AE4" i="4"/>
  <c r="AD4" i="4"/>
  <c r="AC4" i="4"/>
  <c r="AF4" i="4" s="1"/>
  <c r="AB4" i="4"/>
  <c r="IW48" i="5"/>
  <c r="IY12" i="5"/>
  <c r="IS1" i="5"/>
  <c r="IR1" i="5"/>
  <c r="IQ1" i="5"/>
  <c r="IP1" i="5"/>
  <c r="IO1" i="5"/>
  <c r="IN1" i="5"/>
  <c r="IM1" i="5"/>
  <c r="IL1" i="5"/>
  <c r="IK1" i="5"/>
  <c r="IJ1" i="5"/>
  <c r="II1" i="5"/>
  <c r="IH1" i="5"/>
  <c r="IG1" i="5"/>
  <c r="IF1" i="5"/>
  <c r="IE1" i="5"/>
  <c r="ID1" i="5"/>
  <c r="IC1" i="5"/>
  <c r="IB1" i="5"/>
  <c r="IA1" i="5"/>
  <c r="HZ1" i="5"/>
  <c r="HY1" i="5"/>
  <c r="HX1" i="5"/>
  <c r="HW1" i="5"/>
  <c r="HV1" i="5"/>
  <c r="HU1" i="5"/>
  <c r="HT1" i="5"/>
  <c r="HS1" i="5"/>
  <c r="HR1" i="5"/>
  <c r="HQ1" i="5"/>
  <c r="HP1" i="5"/>
  <c r="HO1" i="5"/>
  <c r="HN1" i="5"/>
  <c r="HM1" i="5"/>
  <c r="HL1" i="5"/>
  <c r="HK1" i="5"/>
  <c r="HJ1" i="5"/>
  <c r="HI1" i="5"/>
  <c r="HH1" i="5"/>
  <c r="HG1" i="5"/>
  <c r="HF1" i="5"/>
  <c r="HE1" i="5"/>
  <c r="HD1" i="5"/>
  <c r="HC1" i="5"/>
  <c r="HB1" i="5"/>
  <c r="HA1" i="5"/>
  <c r="GZ1" i="5"/>
  <c r="GY1" i="5"/>
  <c r="GX1" i="5"/>
  <c r="GW1" i="5"/>
  <c r="GV1" i="5"/>
  <c r="GU1" i="5"/>
  <c r="GT1" i="5"/>
  <c r="GS1" i="5"/>
  <c r="GR1" i="5"/>
  <c r="GQ1" i="5"/>
  <c r="GP1" i="5"/>
  <c r="GO1" i="5"/>
  <c r="GN1" i="5"/>
  <c r="GM1" i="5"/>
  <c r="GL1" i="5"/>
  <c r="GK1" i="5"/>
  <c r="GJ1" i="5"/>
  <c r="GI1" i="5"/>
  <c r="GH1" i="5"/>
  <c r="GG1" i="5"/>
  <c r="GF1" i="5"/>
  <c r="GE1" i="5"/>
  <c r="GD1" i="5"/>
  <c r="GC1" i="5"/>
  <c r="GB1" i="5"/>
  <c r="GA1" i="5"/>
  <c r="FZ1" i="5"/>
  <c r="FY1" i="5"/>
  <c r="FX1" i="5"/>
  <c r="FW1" i="5"/>
  <c r="FV1" i="5"/>
  <c r="FU1" i="5"/>
  <c r="FT1" i="5"/>
  <c r="FS1" i="5"/>
  <c r="FR1" i="5"/>
  <c r="FQ1" i="5"/>
  <c r="FP1" i="5"/>
  <c r="FO1" i="5"/>
  <c r="FN1" i="5"/>
  <c r="FM1" i="5"/>
  <c r="FL1" i="5"/>
  <c r="FK1" i="5"/>
  <c r="FJ1" i="5"/>
  <c r="FI1" i="5"/>
  <c r="FH1" i="5"/>
  <c r="FG1" i="5"/>
  <c r="FF1" i="5"/>
  <c r="FE1" i="5"/>
  <c r="FD1" i="5"/>
  <c r="FC1" i="5"/>
  <c r="FB1" i="5"/>
  <c r="FA1" i="5"/>
  <c r="EZ1" i="5"/>
  <c r="EY1" i="5"/>
  <c r="EX1" i="5"/>
  <c r="EW1" i="5"/>
  <c r="EV1" i="5"/>
  <c r="EU1" i="5"/>
  <c r="ET1" i="5"/>
  <c r="ES1" i="5"/>
  <c r="ER1" i="5"/>
  <c r="EQ1" i="5"/>
  <c r="EP1" i="5"/>
  <c r="EO1" i="5"/>
  <c r="EN1" i="5"/>
  <c r="EM1" i="5"/>
  <c r="EL1" i="5"/>
  <c r="EK1" i="5"/>
  <c r="EJ1" i="5"/>
  <c r="EI1" i="5"/>
  <c r="EH1" i="5"/>
  <c r="EG1" i="5"/>
  <c r="EF1" i="5"/>
  <c r="EE1" i="5"/>
  <c r="ED1" i="5"/>
  <c r="IS46" i="5"/>
  <c r="IR46" i="5"/>
  <c r="IQ46" i="5"/>
  <c r="IP46" i="5"/>
  <c r="IO46" i="5"/>
  <c r="IN46" i="5"/>
  <c r="IM46" i="5"/>
  <c r="IL46" i="5"/>
  <c r="IK46" i="5"/>
  <c r="IJ46" i="5"/>
  <c r="II46" i="5"/>
  <c r="IH46" i="5"/>
  <c r="IG46" i="5"/>
  <c r="IF46" i="5"/>
  <c r="IE46" i="5"/>
  <c r="ID46" i="5"/>
  <c r="IC46" i="5"/>
  <c r="IB46" i="5"/>
  <c r="IA46" i="5"/>
  <c r="HZ46" i="5"/>
  <c r="HY46" i="5"/>
  <c r="HX46" i="5"/>
  <c r="HW46" i="5"/>
  <c r="HV46" i="5"/>
  <c r="HU46" i="5"/>
  <c r="HT46" i="5"/>
  <c r="HS46" i="5"/>
  <c r="HR46" i="5"/>
  <c r="HQ46" i="5"/>
  <c r="HP46" i="5"/>
  <c r="HO46" i="5"/>
  <c r="HN46" i="5"/>
  <c r="HM46" i="5"/>
  <c r="HL46" i="5"/>
  <c r="HK46" i="5"/>
  <c r="HJ46" i="5"/>
  <c r="HI46" i="5"/>
  <c r="HH46" i="5"/>
  <c r="HG46" i="5"/>
  <c r="HF46" i="5"/>
  <c r="HE46" i="5"/>
  <c r="HD46" i="5"/>
  <c r="HC46" i="5"/>
  <c r="HB46" i="5"/>
  <c r="HA46" i="5"/>
  <c r="GZ46" i="5"/>
  <c r="GY46" i="5"/>
  <c r="GX46" i="5"/>
  <c r="GW46" i="5"/>
  <c r="GV46" i="5"/>
  <c r="GU46" i="5"/>
  <c r="GT46" i="5"/>
  <c r="GS46" i="5"/>
  <c r="GR46" i="5"/>
  <c r="GQ46" i="5"/>
  <c r="GP46" i="5"/>
  <c r="GO46" i="5"/>
  <c r="GN46" i="5"/>
  <c r="GM46" i="5"/>
  <c r="GL46" i="5"/>
  <c r="GK46" i="5"/>
  <c r="GJ46" i="5"/>
  <c r="GI46" i="5"/>
  <c r="GH46" i="5"/>
  <c r="GG46" i="5"/>
  <c r="GF46" i="5"/>
  <c r="GE46" i="5"/>
  <c r="GD46" i="5"/>
  <c r="GC46" i="5"/>
  <c r="GB46" i="5"/>
  <c r="GA46" i="5"/>
  <c r="FZ46" i="5"/>
  <c r="FY46" i="5"/>
  <c r="FX46" i="5"/>
  <c r="FW46" i="5"/>
  <c r="FV46" i="5"/>
  <c r="FU46" i="5"/>
  <c r="FT46" i="5"/>
  <c r="FS46" i="5"/>
  <c r="FR46" i="5"/>
  <c r="FQ46" i="5"/>
  <c r="FP46" i="5"/>
  <c r="FO46" i="5"/>
  <c r="FN46" i="5"/>
  <c r="FM46" i="5"/>
  <c r="FL46" i="5"/>
  <c r="FK46" i="5"/>
  <c r="FJ46" i="5"/>
  <c r="FI46" i="5"/>
  <c r="FH46" i="5"/>
  <c r="FG46" i="5"/>
  <c r="FF46" i="5"/>
  <c r="FE46" i="5"/>
  <c r="FD46" i="5"/>
  <c r="FC46" i="5"/>
  <c r="FB46" i="5"/>
  <c r="FA46" i="5"/>
  <c r="EZ46" i="5"/>
  <c r="EY46" i="5"/>
  <c r="EX46" i="5"/>
  <c r="EW46" i="5"/>
  <c r="EV46" i="5"/>
  <c r="EU46" i="5"/>
  <c r="ET46" i="5"/>
  <c r="ES46" i="5"/>
  <c r="ER46" i="5"/>
  <c r="EQ46" i="5"/>
  <c r="EP46" i="5"/>
  <c r="EO46" i="5"/>
  <c r="EN46" i="5"/>
  <c r="EM46" i="5"/>
  <c r="EL46" i="5"/>
  <c r="EK46" i="5"/>
  <c r="EJ46" i="5"/>
  <c r="EI46" i="5"/>
  <c r="EH46" i="5"/>
  <c r="EG46" i="5"/>
  <c r="EF46" i="5"/>
  <c r="EE46" i="5"/>
  <c r="ED46" i="5"/>
  <c r="IS45" i="5"/>
  <c r="IR45" i="5"/>
  <c r="IQ45" i="5"/>
  <c r="IP45" i="5"/>
  <c r="IO45" i="5"/>
  <c r="IN45" i="5"/>
  <c r="IM45" i="5"/>
  <c r="IL45" i="5"/>
  <c r="IK45" i="5"/>
  <c r="IJ45" i="5"/>
  <c r="II45" i="5"/>
  <c r="IH45" i="5"/>
  <c r="IG45" i="5"/>
  <c r="IF45" i="5"/>
  <c r="IE45" i="5"/>
  <c r="ID45" i="5"/>
  <c r="IC45" i="5"/>
  <c r="IB45" i="5"/>
  <c r="IA45" i="5"/>
  <c r="HZ45" i="5"/>
  <c r="HY45" i="5"/>
  <c r="HX45" i="5"/>
  <c r="HW45" i="5"/>
  <c r="HV45" i="5"/>
  <c r="HU45" i="5"/>
  <c r="HT45" i="5"/>
  <c r="HS45" i="5"/>
  <c r="HR45" i="5"/>
  <c r="HQ45" i="5"/>
  <c r="HP45" i="5"/>
  <c r="HO45" i="5"/>
  <c r="HN45" i="5"/>
  <c r="HM45" i="5"/>
  <c r="HL45" i="5"/>
  <c r="HK45" i="5"/>
  <c r="HJ45" i="5"/>
  <c r="HI45" i="5"/>
  <c r="HH45" i="5"/>
  <c r="HG45" i="5"/>
  <c r="HF45" i="5"/>
  <c r="HE45" i="5"/>
  <c r="HD45" i="5"/>
  <c r="HC45" i="5"/>
  <c r="HB45" i="5"/>
  <c r="HA45" i="5"/>
  <c r="GZ45" i="5"/>
  <c r="GY45" i="5"/>
  <c r="GX45" i="5"/>
  <c r="GW45" i="5"/>
  <c r="GV45" i="5"/>
  <c r="GU45" i="5"/>
  <c r="GT45" i="5"/>
  <c r="GS45" i="5"/>
  <c r="GR45" i="5"/>
  <c r="GQ45" i="5"/>
  <c r="GP45" i="5"/>
  <c r="GO45" i="5"/>
  <c r="GN45" i="5"/>
  <c r="GM45" i="5"/>
  <c r="GL45" i="5"/>
  <c r="GK45" i="5"/>
  <c r="GJ45" i="5"/>
  <c r="GI45" i="5"/>
  <c r="GH45" i="5"/>
  <c r="GG45" i="5"/>
  <c r="GF45" i="5"/>
  <c r="GE45" i="5"/>
  <c r="GD45" i="5"/>
  <c r="GC45" i="5"/>
  <c r="GB45" i="5"/>
  <c r="GA45" i="5"/>
  <c r="FZ45" i="5"/>
  <c r="FY45" i="5"/>
  <c r="FX45" i="5"/>
  <c r="FW45" i="5"/>
  <c r="FV45" i="5"/>
  <c r="FU45" i="5"/>
  <c r="FT45" i="5"/>
  <c r="FS45" i="5"/>
  <c r="FR45" i="5"/>
  <c r="FQ45" i="5"/>
  <c r="FP45" i="5"/>
  <c r="FO45" i="5"/>
  <c r="FN45" i="5"/>
  <c r="FM45" i="5"/>
  <c r="FL45" i="5"/>
  <c r="FK45" i="5"/>
  <c r="FJ45" i="5"/>
  <c r="FI45" i="5"/>
  <c r="FH45" i="5"/>
  <c r="FG45" i="5"/>
  <c r="FF45" i="5"/>
  <c r="FE45" i="5"/>
  <c r="FD45" i="5"/>
  <c r="FC45" i="5"/>
  <c r="FB45" i="5"/>
  <c r="FA45" i="5"/>
  <c r="EZ45" i="5"/>
  <c r="EY45" i="5"/>
  <c r="EX45" i="5"/>
  <c r="EW45" i="5"/>
  <c r="EV45" i="5"/>
  <c r="EU45" i="5"/>
  <c r="ET45" i="5"/>
  <c r="ES45" i="5"/>
  <c r="ER45" i="5"/>
  <c r="EQ45" i="5"/>
  <c r="EP45" i="5"/>
  <c r="EO45" i="5"/>
  <c r="EN45" i="5"/>
  <c r="EM45" i="5"/>
  <c r="EL45" i="5"/>
  <c r="EK45" i="5"/>
  <c r="EJ45" i="5"/>
  <c r="EI45" i="5"/>
  <c r="EH45" i="5"/>
  <c r="EG45" i="5"/>
  <c r="EF45" i="5"/>
  <c r="EE45" i="5"/>
  <c r="ED45" i="5"/>
  <c r="IS44" i="5"/>
  <c r="IR44" i="5"/>
  <c r="IQ44" i="5"/>
  <c r="IP44" i="5"/>
  <c r="IO44" i="5"/>
  <c r="IN44" i="5"/>
  <c r="IM44" i="5"/>
  <c r="IL44" i="5"/>
  <c r="IK44" i="5"/>
  <c r="IJ44" i="5"/>
  <c r="II44" i="5"/>
  <c r="IH44" i="5"/>
  <c r="IG44" i="5"/>
  <c r="IF44" i="5"/>
  <c r="IE44" i="5"/>
  <c r="ID44" i="5"/>
  <c r="IC44" i="5"/>
  <c r="IB44" i="5"/>
  <c r="IA44" i="5"/>
  <c r="HZ44" i="5"/>
  <c r="HY44" i="5"/>
  <c r="HX44" i="5"/>
  <c r="HW44" i="5"/>
  <c r="HV44" i="5"/>
  <c r="HU44" i="5"/>
  <c r="HT44" i="5"/>
  <c r="HS44" i="5"/>
  <c r="HR44" i="5"/>
  <c r="HQ44" i="5"/>
  <c r="HP44" i="5"/>
  <c r="HO44" i="5"/>
  <c r="HN44" i="5"/>
  <c r="HM44" i="5"/>
  <c r="HL44" i="5"/>
  <c r="HK44" i="5"/>
  <c r="HJ44" i="5"/>
  <c r="HI44" i="5"/>
  <c r="HH44" i="5"/>
  <c r="HG44" i="5"/>
  <c r="HF44" i="5"/>
  <c r="HE44" i="5"/>
  <c r="HD44" i="5"/>
  <c r="HC44" i="5"/>
  <c r="HB44" i="5"/>
  <c r="HA44" i="5"/>
  <c r="GZ44" i="5"/>
  <c r="GY44" i="5"/>
  <c r="GX44" i="5"/>
  <c r="GW44" i="5"/>
  <c r="GV44" i="5"/>
  <c r="GU44" i="5"/>
  <c r="GT44" i="5"/>
  <c r="GS44" i="5"/>
  <c r="GR44" i="5"/>
  <c r="GQ44" i="5"/>
  <c r="GP44" i="5"/>
  <c r="GO44" i="5"/>
  <c r="GN44" i="5"/>
  <c r="GM44" i="5"/>
  <c r="GL44" i="5"/>
  <c r="GK44" i="5"/>
  <c r="GJ44" i="5"/>
  <c r="GI44" i="5"/>
  <c r="GH44" i="5"/>
  <c r="GG44" i="5"/>
  <c r="GF44" i="5"/>
  <c r="GE44" i="5"/>
  <c r="GD44" i="5"/>
  <c r="GC44" i="5"/>
  <c r="GB44" i="5"/>
  <c r="GA44" i="5"/>
  <c r="FZ44" i="5"/>
  <c r="FY44" i="5"/>
  <c r="FX44" i="5"/>
  <c r="FW44" i="5"/>
  <c r="FV44" i="5"/>
  <c r="FU44" i="5"/>
  <c r="FT44" i="5"/>
  <c r="FS44" i="5"/>
  <c r="FR44" i="5"/>
  <c r="FQ44" i="5"/>
  <c r="FP44" i="5"/>
  <c r="FO44" i="5"/>
  <c r="FN44" i="5"/>
  <c r="FM44" i="5"/>
  <c r="FL44" i="5"/>
  <c r="FK44" i="5"/>
  <c r="FJ44" i="5"/>
  <c r="FI44" i="5"/>
  <c r="FH44" i="5"/>
  <c r="FG44" i="5"/>
  <c r="FF44" i="5"/>
  <c r="FE44" i="5"/>
  <c r="FD44" i="5"/>
  <c r="FC44" i="5"/>
  <c r="FB44" i="5"/>
  <c r="FA44" i="5"/>
  <c r="EZ44" i="5"/>
  <c r="EY44" i="5"/>
  <c r="EX44" i="5"/>
  <c r="EW44" i="5"/>
  <c r="EV44" i="5"/>
  <c r="EU44" i="5"/>
  <c r="ET44" i="5"/>
  <c r="ES44" i="5"/>
  <c r="ER44" i="5"/>
  <c r="EQ44" i="5"/>
  <c r="EP44" i="5"/>
  <c r="EO44" i="5"/>
  <c r="EN44" i="5"/>
  <c r="EM44" i="5"/>
  <c r="EL44" i="5"/>
  <c r="EK44" i="5"/>
  <c r="EJ44" i="5"/>
  <c r="EI44" i="5"/>
  <c r="EH44" i="5"/>
  <c r="EG44" i="5"/>
  <c r="EF44" i="5"/>
  <c r="EE44" i="5"/>
  <c r="ED44" i="5"/>
  <c r="IS43" i="5"/>
  <c r="IR43" i="5"/>
  <c r="IQ43" i="5"/>
  <c r="IP43" i="5"/>
  <c r="IO43" i="5"/>
  <c r="IN43" i="5"/>
  <c r="IM43" i="5"/>
  <c r="IL43" i="5"/>
  <c r="IK43" i="5"/>
  <c r="IJ43" i="5"/>
  <c r="II43" i="5"/>
  <c r="IH43" i="5"/>
  <c r="IG43" i="5"/>
  <c r="IF43" i="5"/>
  <c r="IE43" i="5"/>
  <c r="ID43" i="5"/>
  <c r="IC43" i="5"/>
  <c r="IB43" i="5"/>
  <c r="IA43" i="5"/>
  <c r="HZ43" i="5"/>
  <c r="HY43" i="5"/>
  <c r="HX43" i="5"/>
  <c r="HW43" i="5"/>
  <c r="HV43" i="5"/>
  <c r="HU43" i="5"/>
  <c r="HT43" i="5"/>
  <c r="HS43" i="5"/>
  <c r="HR43" i="5"/>
  <c r="HQ43" i="5"/>
  <c r="HP43" i="5"/>
  <c r="HO43" i="5"/>
  <c r="HN43" i="5"/>
  <c r="HM43" i="5"/>
  <c r="HL43" i="5"/>
  <c r="HK43" i="5"/>
  <c r="HJ43" i="5"/>
  <c r="HI43" i="5"/>
  <c r="HH43" i="5"/>
  <c r="HG43" i="5"/>
  <c r="HF43" i="5"/>
  <c r="HE43" i="5"/>
  <c r="HD43" i="5"/>
  <c r="HC43" i="5"/>
  <c r="HB43" i="5"/>
  <c r="HA43" i="5"/>
  <c r="GZ43" i="5"/>
  <c r="GY43" i="5"/>
  <c r="GX43" i="5"/>
  <c r="GW43" i="5"/>
  <c r="GV43" i="5"/>
  <c r="GU43" i="5"/>
  <c r="GT43" i="5"/>
  <c r="GS43" i="5"/>
  <c r="GR43" i="5"/>
  <c r="GQ43" i="5"/>
  <c r="GP43" i="5"/>
  <c r="GO43" i="5"/>
  <c r="GN43" i="5"/>
  <c r="GM43" i="5"/>
  <c r="GL43" i="5"/>
  <c r="GK43" i="5"/>
  <c r="GJ43" i="5"/>
  <c r="GI43" i="5"/>
  <c r="GH43" i="5"/>
  <c r="GG43" i="5"/>
  <c r="GF43" i="5"/>
  <c r="GE43" i="5"/>
  <c r="GD43" i="5"/>
  <c r="GC43" i="5"/>
  <c r="GB43" i="5"/>
  <c r="GA43" i="5"/>
  <c r="FZ43" i="5"/>
  <c r="FY43" i="5"/>
  <c r="FX43" i="5"/>
  <c r="FW43" i="5"/>
  <c r="FV43" i="5"/>
  <c r="FU43" i="5"/>
  <c r="FT43" i="5"/>
  <c r="FS43" i="5"/>
  <c r="FR43" i="5"/>
  <c r="FQ43" i="5"/>
  <c r="FP43" i="5"/>
  <c r="FO43" i="5"/>
  <c r="FN43" i="5"/>
  <c r="FM43" i="5"/>
  <c r="FL43" i="5"/>
  <c r="FK43" i="5"/>
  <c r="FJ43" i="5"/>
  <c r="FI43" i="5"/>
  <c r="FH43" i="5"/>
  <c r="FG43" i="5"/>
  <c r="FF43" i="5"/>
  <c r="FE43" i="5"/>
  <c r="FD43" i="5"/>
  <c r="FC43" i="5"/>
  <c r="FB43" i="5"/>
  <c r="FA43" i="5"/>
  <c r="EZ43" i="5"/>
  <c r="EY43" i="5"/>
  <c r="EX43" i="5"/>
  <c r="EW43" i="5"/>
  <c r="EV43" i="5"/>
  <c r="EU43" i="5"/>
  <c r="ET43" i="5"/>
  <c r="ES43" i="5"/>
  <c r="ER43" i="5"/>
  <c r="EQ43" i="5"/>
  <c r="EP43" i="5"/>
  <c r="EO43" i="5"/>
  <c r="EN43" i="5"/>
  <c r="EM43" i="5"/>
  <c r="EL43" i="5"/>
  <c r="EK43" i="5"/>
  <c r="EJ43" i="5"/>
  <c r="EI43" i="5"/>
  <c r="EH43" i="5"/>
  <c r="EG43" i="5"/>
  <c r="EF43" i="5"/>
  <c r="EE43" i="5"/>
  <c r="ED43" i="5"/>
  <c r="IS42" i="5"/>
  <c r="IR42" i="5"/>
  <c r="IQ42" i="5"/>
  <c r="IP42" i="5"/>
  <c r="IO42" i="5"/>
  <c r="IN42" i="5"/>
  <c r="IM42" i="5"/>
  <c r="IL42" i="5"/>
  <c r="IK42" i="5"/>
  <c r="IJ42" i="5"/>
  <c r="II42" i="5"/>
  <c r="IH42" i="5"/>
  <c r="IG42" i="5"/>
  <c r="IF42" i="5"/>
  <c r="IE42" i="5"/>
  <c r="ID42" i="5"/>
  <c r="IC42" i="5"/>
  <c r="IB42" i="5"/>
  <c r="IA42" i="5"/>
  <c r="HZ42" i="5"/>
  <c r="HY42" i="5"/>
  <c r="HX42" i="5"/>
  <c r="HW42" i="5"/>
  <c r="HV42" i="5"/>
  <c r="HU42" i="5"/>
  <c r="HT42" i="5"/>
  <c r="HS42" i="5"/>
  <c r="HR42" i="5"/>
  <c r="HQ42" i="5"/>
  <c r="HP42" i="5"/>
  <c r="HO42" i="5"/>
  <c r="HN42" i="5"/>
  <c r="HM42" i="5"/>
  <c r="HL42" i="5"/>
  <c r="HK42" i="5"/>
  <c r="HJ42" i="5"/>
  <c r="HI42" i="5"/>
  <c r="HH42" i="5"/>
  <c r="HG42" i="5"/>
  <c r="HF42" i="5"/>
  <c r="HE42" i="5"/>
  <c r="HD42" i="5"/>
  <c r="HC42" i="5"/>
  <c r="HB42" i="5"/>
  <c r="HA42" i="5"/>
  <c r="GZ42" i="5"/>
  <c r="GY42" i="5"/>
  <c r="GX42" i="5"/>
  <c r="GW42" i="5"/>
  <c r="GV42" i="5"/>
  <c r="GU42" i="5"/>
  <c r="GT42" i="5"/>
  <c r="GS42" i="5"/>
  <c r="GR42" i="5"/>
  <c r="GQ42" i="5"/>
  <c r="GP42" i="5"/>
  <c r="GO42" i="5"/>
  <c r="GN42" i="5"/>
  <c r="GM42" i="5"/>
  <c r="GL42" i="5"/>
  <c r="GK42" i="5"/>
  <c r="GJ42" i="5"/>
  <c r="GI42" i="5"/>
  <c r="GH42" i="5"/>
  <c r="GG42" i="5"/>
  <c r="GF42" i="5"/>
  <c r="GE42" i="5"/>
  <c r="GD42" i="5"/>
  <c r="GC42" i="5"/>
  <c r="GB42" i="5"/>
  <c r="GA42" i="5"/>
  <c r="FZ42" i="5"/>
  <c r="FY42" i="5"/>
  <c r="FX42" i="5"/>
  <c r="FW42" i="5"/>
  <c r="FV42" i="5"/>
  <c r="FU42" i="5"/>
  <c r="FT42" i="5"/>
  <c r="FS42" i="5"/>
  <c r="FR42" i="5"/>
  <c r="FQ42" i="5"/>
  <c r="FP42" i="5"/>
  <c r="FO42" i="5"/>
  <c r="FN42" i="5"/>
  <c r="FM42" i="5"/>
  <c r="FL42" i="5"/>
  <c r="FK42" i="5"/>
  <c r="FJ42" i="5"/>
  <c r="FI42" i="5"/>
  <c r="FH42" i="5"/>
  <c r="FG42" i="5"/>
  <c r="FF42" i="5"/>
  <c r="FE42" i="5"/>
  <c r="FD42" i="5"/>
  <c r="FC42" i="5"/>
  <c r="FB42" i="5"/>
  <c r="FA42" i="5"/>
  <c r="EZ42" i="5"/>
  <c r="EY42" i="5"/>
  <c r="EX42" i="5"/>
  <c r="EW42" i="5"/>
  <c r="EV42" i="5"/>
  <c r="EU42" i="5"/>
  <c r="ET42" i="5"/>
  <c r="ES42" i="5"/>
  <c r="ER42" i="5"/>
  <c r="EQ42" i="5"/>
  <c r="EP42" i="5"/>
  <c r="EO42" i="5"/>
  <c r="EN42" i="5"/>
  <c r="EM42" i="5"/>
  <c r="EL42" i="5"/>
  <c r="EK42" i="5"/>
  <c r="EJ42" i="5"/>
  <c r="EI42" i="5"/>
  <c r="EH42" i="5"/>
  <c r="EG42" i="5"/>
  <c r="EF42" i="5"/>
  <c r="EE42" i="5"/>
  <c r="ED42" i="5"/>
  <c r="IS41" i="5"/>
  <c r="IR41" i="5"/>
  <c r="IQ41" i="5"/>
  <c r="IP41" i="5"/>
  <c r="IO41" i="5"/>
  <c r="IN41" i="5"/>
  <c r="IM41" i="5"/>
  <c r="IL41" i="5"/>
  <c r="IK41" i="5"/>
  <c r="IJ41" i="5"/>
  <c r="II41" i="5"/>
  <c r="IH41" i="5"/>
  <c r="IG41" i="5"/>
  <c r="IF41" i="5"/>
  <c r="IE41" i="5"/>
  <c r="ID41" i="5"/>
  <c r="IC41" i="5"/>
  <c r="IB41" i="5"/>
  <c r="IA41" i="5"/>
  <c r="HZ41" i="5"/>
  <c r="HY41" i="5"/>
  <c r="HX41" i="5"/>
  <c r="HW41" i="5"/>
  <c r="HV41" i="5"/>
  <c r="HU41" i="5"/>
  <c r="HT41" i="5"/>
  <c r="HS41" i="5"/>
  <c r="HR41" i="5"/>
  <c r="HQ41" i="5"/>
  <c r="HP41" i="5"/>
  <c r="HO41" i="5"/>
  <c r="HN41" i="5"/>
  <c r="HM41" i="5"/>
  <c r="HL41" i="5"/>
  <c r="HK41" i="5"/>
  <c r="HJ41" i="5"/>
  <c r="HI41" i="5"/>
  <c r="HH41" i="5"/>
  <c r="HG41" i="5"/>
  <c r="HF41" i="5"/>
  <c r="HE41" i="5"/>
  <c r="HD41" i="5"/>
  <c r="HC41" i="5"/>
  <c r="HB41" i="5"/>
  <c r="HA41" i="5"/>
  <c r="GZ41" i="5"/>
  <c r="GY41" i="5"/>
  <c r="GX41" i="5"/>
  <c r="GW41" i="5"/>
  <c r="GV41" i="5"/>
  <c r="GU41" i="5"/>
  <c r="GT41" i="5"/>
  <c r="GS41" i="5"/>
  <c r="GR41" i="5"/>
  <c r="GQ41" i="5"/>
  <c r="GP41" i="5"/>
  <c r="GO41" i="5"/>
  <c r="GN41" i="5"/>
  <c r="GM41" i="5"/>
  <c r="GL41" i="5"/>
  <c r="GK41" i="5"/>
  <c r="GJ41" i="5"/>
  <c r="GI41" i="5"/>
  <c r="GH41" i="5"/>
  <c r="GG41" i="5"/>
  <c r="GF41" i="5"/>
  <c r="GE41" i="5"/>
  <c r="GD41" i="5"/>
  <c r="GC41" i="5"/>
  <c r="GB41" i="5"/>
  <c r="GA41" i="5"/>
  <c r="FZ41" i="5"/>
  <c r="FY41" i="5"/>
  <c r="FX41" i="5"/>
  <c r="FW41" i="5"/>
  <c r="FV41" i="5"/>
  <c r="FU41" i="5"/>
  <c r="FT41" i="5"/>
  <c r="FS41" i="5"/>
  <c r="FR41" i="5"/>
  <c r="FQ41" i="5"/>
  <c r="FP41" i="5"/>
  <c r="FO41" i="5"/>
  <c r="FN41" i="5"/>
  <c r="FM41" i="5"/>
  <c r="FL41" i="5"/>
  <c r="FK41" i="5"/>
  <c r="FJ41" i="5"/>
  <c r="FI41" i="5"/>
  <c r="FH41" i="5"/>
  <c r="FG41" i="5"/>
  <c r="FF41" i="5"/>
  <c r="FE41" i="5"/>
  <c r="FD41" i="5"/>
  <c r="FC41" i="5"/>
  <c r="FB41" i="5"/>
  <c r="FA41" i="5"/>
  <c r="EZ41" i="5"/>
  <c r="EY41" i="5"/>
  <c r="EX41" i="5"/>
  <c r="EW41" i="5"/>
  <c r="EV41" i="5"/>
  <c r="EU41" i="5"/>
  <c r="ET41" i="5"/>
  <c r="ES41" i="5"/>
  <c r="ER41" i="5"/>
  <c r="EQ41" i="5"/>
  <c r="EP41" i="5"/>
  <c r="EO41" i="5"/>
  <c r="EN41" i="5"/>
  <c r="EM41" i="5"/>
  <c r="EL41" i="5"/>
  <c r="EK41" i="5"/>
  <c r="EJ41" i="5"/>
  <c r="EI41" i="5"/>
  <c r="EH41" i="5"/>
  <c r="EG41" i="5"/>
  <c r="EF41" i="5"/>
  <c r="EE41" i="5"/>
  <c r="ED41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IS39" i="5"/>
  <c r="IR39" i="5"/>
  <c r="IQ39" i="5"/>
  <c r="IP39" i="5"/>
  <c r="IO39" i="5"/>
  <c r="IN39" i="5"/>
  <c r="IM39" i="5"/>
  <c r="IL39" i="5"/>
  <c r="IK39" i="5"/>
  <c r="IJ39" i="5"/>
  <c r="II39" i="5"/>
  <c r="IH39" i="5"/>
  <c r="IG39" i="5"/>
  <c r="IF39" i="5"/>
  <c r="IE39" i="5"/>
  <c r="ID39" i="5"/>
  <c r="IC39" i="5"/>
  <c r="IB39" i="5"/>
  <c r="IA39" i="5"/>
  <c r="HZ39" i="5"/>
  <c r="HY39" i="5"/>
  <c r="HX39" i="5"/>
  <c r="HW39" i="5"/>
  <c r="HV39" i="5"/>
  <c r="HU39" i="5"/>
  <c r="HT39" i="5"/>
  <c r="HS39" i="5"/>
  <c r="HR39" i="5"/>
  <c r="HQ39" i="5"/>
  <c r="HP39" i="5"/>
  <c r="HO39" i="5"/>
  <c r="HN39" i="5"/>
  <c r="HM39" i="5"/>
  <c r="HL39" i="5"/>
  <c r="HK39" i="5"/>
  <c r="HJ39" i="5"/>
  <c r="HI39" i="5"/>
  <c r="HH39" i="5"/>
  <c r="HG39" i="5"/>
  <c r="HF39" i="5"/>
  <c r="HE39" i="5"/>
  <c r="HD39" i="5"/>
  <c r="HC39" i="5"/>
  <c r="HB39" i="5"/>
  <c r="HA39" i="5"/>
  <c r="GZ39" i="5"/>
  <c r="GY39" i="5"/>
  <c r="GX39" i="5"/>
  <c r="GW39" i="5"/>
  <c r="GV39" i="5"/>
  <c r="GU39" i="5"/>
  <c r="GT39" i="5"/>
  <c r="GS39" i="5"/>
  <c r="GR39" i="5"/>
  <c r="GQ39" i="5"/>
  <c r="GP39" i="5"/>
  <c r="GO39" i="5"/>
  <c r="GN39" i="5"/>
  <c r="GM39" i="5"/>
  <c r="GL39" i="5"/>
  <c r="GK39" i="5"/>
  <c r="GJ39" i="5"/>
  <c r="GI39" i="5"/>
  <c r="GH39" i="5"/>
  <c r="GG39" i="5"/>
  <c r="GF39" i="5"/>
  <c r="GE39" i="5"/>
  <c r="GD39" i="5"/>
  <c r="GC39" i="5"/>
  <c r="GB39" i="5"/>
  <c r="GA39" i="5"/>
  <c r="FZ39" i="5"/>
  <c r="FY39" i="5"/>
  <c r="FX39" i="5"/>
  <c r="FW39" i="5"/>
  <c r="FV39" i="5"/>
  <c r="FU39" i="5"/>
  <c r="FT39" i="5"/>
  <c r="FS39" i="5"/>
  <c r="FR39" i="5"/>
  <c r="FQ39" i="5"/>
  <c r="FP39" i="5"/>
  <c r="FO39" i="5"/>
  <c r="FN39" i="5"/>
  <c r="FM39" i="5"/>
  <c r="FL39" i="5"/>
  <c r="FK39" i="5"/>
  <c r="FJ39" i="5"/>
  <c r="FI39" i="5"/>
  <c r="FH39" i="5"/>
  <c r="FG39" i="5"/>
  <c r="FF39" i="5"/>
  <c r="FE39" i="5"/>
  <c r="FD39" i="5"/>
  <c r="FC39" i="5"/>
  <c r="FB39" i="5"/>
  <c r="FA39" i="5"/>
  <c r="EZ39" i="5"/>
  <c r="EY39" i="5"/>
  <c r="EX39" i="5"/>
  <c r="EW39" i="5"/>
  <c r="EV39" i="5"/>
  <c r="EU39" i="5"/>
  <c r="ET39" i="5"/>
  <c r="ES39" i="5"/>
  <c r="ER39" i="5"/>
  <c r="EQ39" i="5"/>
  <c r="EP39" i="5"/>
  <c r="EO39" i="5"/>
  <c r="EN39" i="5"/>
  <c r="EM39" i="5"/>
  <c r="EL39" i="5"/>
  <c r="EK39" i="5"/>
  <c r="EJ39" i="5"/>
  <c r="EI39" i="5"/>
  <c r="EH39" i="5"/>
  <c r="EG39" i="5"/>
  <c r="EF39" i="5"/>
  <c r="EE39" i="5"/>
  <c r="ED39" i="5"/>
  <c r="IS38" i="5"/>
  <c r="IR38" i="5"/>
  <c r="IQ38" i="5"/>
  <c r="IP38" i="5"/>
  <c r="IO38" i="5"/>
  <c r="IN38" i="5"/>
  <c r="IM38" i="5"/>
  <c r="IL38" i="5"/>
  <c r="IK38" i="5"/>
  <c r="IJ38" i="5"/>
  <c r="II38" i="5"/>
  <c r="IH38" i="5"/>
  <c r="IG38" i="5"/>
  <c r="IF38" i="5"/>
  <c r="IE38" i="5"/>
  <c r="ID38" i="5"/>
  <c r="IC38" i="5"/>
  <c r="IB38" i="5"/>
  <c r="IA38" i="5"/>
  <c r="HZ38" i="5"/>
  <c r="HY38" i="5"/>
  <c r="HX38" i="5"/>
  <c r="HW38" i="5"/>
  <c r="HV38" i="5"/>
  <c r="HU38" i="5"/>
  <c r="HT38" i="5"/>
  <c r="HS38" i="5"/>
  <c r="HR38" i="5"/>
  <c r="HQ38" i="5"/>
  <c r="HP38" i="5"/>
  <c r="HO38" i="5"/>
  <c r="HN38" i="5"/>
  <c r="HM38" i="5"/>
  <c r="HL38" i="5"/>
  <c r="HK38" i="5"/>
  <c r="HJ38" i="5"/>
  <c r="HI38" i="5"/>
  <c r="HH38" i="5"/>
  <c r="HG38" i="5"/>
  <c r="HF38" i="5"/>
  <c r="HE38" i="5"/>
  <c r="HD38" i="5"/>
  <c r="HC38" i="5"/>
  <c r="HB38" i="5"/>
  <c r="HA38" i="5"/>
  <c r="GZ38" i="5"/>
  <c r="GY38" i="5"/>
  <c r="GX38" i="5"/>
  <c r="GW38" i="5"/>
  <c r="GV38" i="5"/>
  <c r="GU38" i="5"/>
  <c r="GT38" i="5"/>
  <c r="GS38" i="5"/>
  <c r="GR38" i="5"/>
  <c r="GQ38" i="5"/>
  <c r="GP38" i="5"/>
  <c r="GO38" i="5"/>
  <c r="GN38" i="5"/>
  <c r="GM38" i="5"/>
  <c r="GL38" i="5"/>
  <c r="GK38" i="5"/>
  <c r="GJ38" i="5"/>
  <c r="GI38" i="5"/>
  <c r="GH38" i="5"/>
  <c r="GG38" i="5"/>
  <c r="GF38" i="5"/>
  <c r="GE38" i="5"/>
  <c r="GD38" i="5"/>
  <c r="GC38" i="5"/>
  <c r="GB38" i="5"/>
  <c r="GA38" i="5"/>
  <c r="FZ38" i="5"/>
  <c r="FY38" i="5"/>
  <c r="FX38" i="5"/>
  <c r="FW38" i="5"/>
  <c r="FV38" i="5"/>
  <c r="FU38" i="5"/>
  <c r="FT38" i="5"/>
  <c r="FS38" i="5"/>
  <c r="FR38" i="5"/>
  <c r="FQ38" i="5"/>
  <c r="FP38" i="5"/>
  <c r="FO38" i="5"/>
  <c r="FN38" i="5"/>
  <c r="FM38" i="5"/>
  <c r="FL38" i="5"/>
  <c r="FK38" i="5"/>
  <c r="FJ38" i="5"/>
  <c r="FI38" i="5"/>
  <c r="FH38" i="5"/>
  <c r="FG38" i="5"/>
  <c r="FF38" i="5"/>
  <c r="FE38" i="5"/>
  <c r="FD38" i="5"/>
  <c r="FC38" i="5"/>
  <c r="FB38" i="5"/>
  <c r="FA38" i="5"/>
  <c r="EZ38" i="5"/>
  <c r="EY38" i="5"/>
  <c r="EX38" i="5"/>
  <c r="EW38" i="5"/>
  <c r="EV38" i="5"/>
  <c r="EU38" i="5"/>
  <c r="ET38" i="5"/>
  <c r="ES38" i="5"/>
  <c r="ER38" i="5"/>
  <c r="EQ38" i="5"/>
  <c r="EP38" i="5"/>
  <c r="EO38" i="5"/>
  <c r="EN38" i="5"/>
  <c r="EM38" i="5"/>
  <c r="EL38" i="5"/>
  <c r="EK38" i="5"/>
  <c r="EJ38" i="5"/>
  <c r="EI38" i="5"/>
  <c r="EH38" i="5"/>
  <c r="EG38" i="5"/>
  <c r="EF38" i="5"/>
  <c r="EE38" i="5"/>
  <c r="ED38" i="5"/>
  <c r="IS37" i="5"/>
  <c r="IR37" i="5"/>
  <c r="IQ37" i="5"/>
  <c r="IP37" i="5"/>
  <c r="IO37" i="5"/>
  <c r="IN37" i="5"/>
  <c r="IM37" i="5"/>
  <c r="IL37" i="5"/>
  <c r="IK37" i="5"/>
  <c r="IJ37" i="5"/>
  <c r="II37" i="5"/>
  <c r="IH37" i="5"/>
  <c r="IG37" i="5"/>
  <c r="IF37" i="5"/>
  <c r="IE37" i="5"/>
  <c r="ID37" i="5"/>
  <c r="IC37" i="5"/>
  <c r="IB37" i="5"/>
  <c r="IA37" i="5"/>
  <c r="HZ37" i="5"/>
  <c r="HY37" i="5"/>
  <c r="HX37" i="5"/>
  <c r="HW37" i="5"/>
  <c r="HV37" i="5"/>
  <c r="HU37" i="5"/>
  <c r="HT37" i="5"/>
  <c r="HS37" i="5"/>
  <c r="HR37" i="5"/>
  <c r="HQ37" i="5"/>
  <c r="HP37" i="5"/>
  <c r="HO37" i="5"/>
  <c r="HN37" i="5"/>
  <c r="HM37" i="5"/>
  <c r="HL37" i="5"/>
  <c r="HK37" i="5"/>
  <c r="HJ37" i="5"/>
  <c r="HI37" i="5"/>
  <c r="HH37" i="5"/>
  <c r="HG37" i="5"/>
  <c r="HF37" i="5"/>
  <c r="HE37" i="5"/>
  <c r="HD37" i="5"/>
  <c r="HC37" i="5"/>
  <c r="HB37" i="5"/>
  <c r="HA37" i="5"/>
  <c r="GZ37" i="5"/>
  <c r="GY37" i="5"/>
  <c r="GX37" i="5"/>
  <c r="GW37" i="5"/>
  <c r="GV37" i="5"/>
  <c r="GU37" i="5"/>
  <c r="GT37" i="5"/>
  <c r="GS37" i="5"/>
  <c r="GR37" i="5"/>
  <c r="GQ37" i="5"/>
  <c r="GP37" i="5"/>
  <c r="GO37" i="5"/>
  <c r="GN37" i="5"/>
  <c r="GM37" i="5"/>
  <c r="GL37" i="5"/>
  <c r="GK37" i="5"/>
  <c r="GJ37" i="5"/>
  <c r="GI37" i="5"/>
  <c r="GH37" i="5"/>
  <c r="GG37" i="5"/>
  <c r="GF37" i="5"/>
  <c r="GE37" i="5"/>
  <c r="GD37" i="5"/>
  <c r="GC37" i="5"/>
  <c r="GB37" i="5"/>
  <c r="GA37" i="5"/>
  <c r="FZ37" i="5"/>
  <c r="FY37" i="5"/>
  <c r="FX37" i="5"/>
  <c r="FW37" i="5"/>
  <c r="FV37" i="5"/>
  <c r="FU37" i="5"/>
  <c r="FT37" i="5"/>
  <c r="FS37" i="5"/>
  <c r="FR37" i="5"/>
  <c r="FQ37" i="5"/>
  <c r="FP37" i="5"/>
  <c r="FO37" i="5"/>
  <c r="FN37" i="5"/>
  <c r="FM37" i="5"/>
  <c r="FL37" i="5"/>
  <c r="FK37" i="5"/>
  <c r="FJ37" i="5"/>
  <c r="FI37" i="5"/>
  <c r="FH37" i="5"/>
  <c r="FG37" i="5"/>
  <c r="FF37" i="5"/>
  <c r="FE37" i="5"/>
  <c r="FD37" i="5"/>
  <c r="FC37" i="5"/>
  <c r="FB37" i="5"/>
  <c r="FA37" i="5"/>
  <c r="EZ37" i="5"/>
  <c r="EY37" i="5"/>
  <c r="EX37" i="5"/>
  <c r="EW37" i="5"/>
  <c r="EV37" i="5"/>
  <c r="EU37" i="5"/>
  <c r="ET37" i="5"/>
  <c r="ES37" i="5"/>
  <c r="ER37" i="5"/>
  <c r="EQ37" i="5"/>
  <c r="EP37" i="5"/>
  <c r="EO37" i="5"/>
  <c r="EN37" i="5"/>
  <c r="EM37" i="5"/>
  <c r="EL37" i="5"/>
  <c r="EK37" i="5"/>
  <c r="EJ37" i="5"/>
  <c r="EI37" i="5"/>
  <c r="EH37" i="5"/>
  <c r="EG37" i="5"/>
  <c r="EF37" i="5"/>
  <c r="EE37" i="5"/>
  <c r="ED37" i="5"/>
  <c r="IS36" i="5"/>
  <c r="IR36" i="5"/>
  <c r="IQ36" i="5"/>
  <c r="IP36" i="5"/>
  <c r="IO36" i="5"/>
  <c r="IN36" i="5"/>
  <c r="IM36" i="5"/>
  <c r="IL36" i="5"/>
  <c r="IK36" i="5"/>
  <c r="IJ36" i="5"/>
  <c r="II36" i="5"/>
  <c r="IH36" i="5"/>
  <c r="IG36" i="5"/>
  <c r="IF36" i="5"/>
  <c r="IE36" i="5"/>
  <c r="ID36" i="5"/>
  <c r="IC36" i="5"/>
  <c r="IB36" i="5"/>
  <c r="IA36" i="5"/>
  <c r="HZ36" i="5"/>
  <c r="HY36" i="5"/>
  <c r="HX36" i="5"/>
  <c r="HW36" i="5"/>
  <c r="HV36" i="5"/>
  <c r="HU36" i="5"/>
  <c r="HT36" i="5"/>
  <c r="HS36" i="5"/>
  <c r="HR36" i="5"/>
  <c r="HQ36" i="5"/>
  <c r="HP36" i="5"/>
  <c r="HO36" i="5"/>
  <c r="HN36" i="5"/>
  <c r="HM36" i="5"/>
  <c r="HL36" i="5"/>
  <c r="HK36" i="5"/>
  <c r="HJ36" i="5"/>
  <c r="HI36" i="5"/>
  <c r="HH36" i="5"/>
  <c r="HG36" i="5"/>
  <c r="HF36" i="5"/>
  <c r="HE36" i="5"/>
  <c r="HD36" i="5"/>
  <c r="HC36" i="5"/>
  <c r="HB36" i="5"/>
  <c r="HA36" i="5"/>
  <c r="GZ36" i="5"/>
  <c r="GY36" i="5"/>
  <c r="GX36" i="5"/>
  <c r="GW36" i="5"/>
  <c r="GV36" i="5"/>
  <c r="GU36" i="5"/>
  <c r="GT36" i="5"/>
  <c r="GS36" i="5"/>
  <c r="GR36" i="5"/>
  <c r="GQ36" i="5"/>
  <c r="GP36" i="5"/>
  <c r="GO36" i="5"/>
  <c r="GN36" i="5"/>
  <c r="GM36" i="5"/>
  <c r="GL36" i="5"/>
  <c r="GK36" i="5"/>
  <c r="GJ36" i="5"/>
  <c r="GI36" i="5"/>
  <c r="GH36" i="5"/>
  <c r="GG36" i="5"/>
  <c r="GF36" i="5"/>
  <c r="GE36" i="5"/>
  <c r="GD36" i="5"/>
  <c r="GC36" i="5"/>
  <c r="GB36" i="5"/>
  <c r="GA36" i="5"/>
  <c r="FZ36" i="5"/>
  <c r="FY36" i="5"/>
  <c r="FX36" i="5"/>
  <c r="FW36" i="5"/>
  <c r="FV36" i="5"/>
  <c r="FU36" i="5"/>
  <c r="FT36" i="5"/>
  <c r="FS36" i="5"/>
  <c r="FR36" i="5"/>
  <c r="FQ36" i="5"/>
  <c r="FP36" i="5"/>
  <c r="FO36" i="5"/>
  <c r="FN36" i="5"/>
  <c r="FM36" i="5"/>
  <c r="FL36" i="5"/>
  <c r="FK36" i="5"/>
  <c r="FJ36" i="5"/>
  <c r="FI36" i="5"/>
  <c r="FH36" i="5"/>
  <c r="FG36" i="5"/>
  <c r="FF36" i="5"/>
  <c r="FE36" i="5"/>
  <c r="FD36" i="5"/>
  <c r="FC36" i="5"/>
  <c r="FB36" i="5"/>
  <c r="FA36" i="5"/>
  <c r="EZ36" i="5"/>
  <c r="EY36" i="5"/>
  <c r="EX36" i="5"/>
  <c r="EW36" i="5"/>
  <c r="EV36" i="5"/>
  <c r="EU36" i="5"/>
  <c r="ET36" i="5"/>
  <c r="ES36" i="5"/>
  <c r="ER36" i="5"/>
  <c r="EQ36" i="5"/>
  <c r="EP36" i="5"/>
  <c r="EO36" i="5"/>
  <c r="EN36" i="5"/>
  <c r="EM36" i="5"/>
  <c r="EL36" i="5"/>
  <c r="EK36" i="5"/>
  <c r="EJ36" i="5"/>
  <c r="EI36" i="5"/>
  <c r="EH36" i="5"/>
  <c r="EG36" i="5"/>
  <c r="EF36" i="5"/>
  <c r="EE36" i="5"/>
  <c r="ED36" i="5"/>
  <c r="IS35" i="5"/>
  <c r="IR35" i="5"/>
  <c r="IQ35" i="5"/>
  <c r="IP35" i="5"/>
  <c r="IO35" i="5"/>
  <c r="IN35" i="5"/>
  <c r="IM35" i="5"/>
  <c r="IL35" i="5"/>
  <c r="IK35" i="5"/>
  <c r="IJ35" i="5"/>
  <c r="II35" i="5"/>
  <c r="IH35" i="5"/>
  <c r="IG35" i="5"/>
  <c r="IF35" i="5"/>
  <c r="IE35" i="5"/>
  <c r="ID35" i="5"/>
  <c r="IC35" i="5"/>
  <c r="IB35" i="5"/>
  <c r="IA35" i="5"/>
  <c r="HZ35" i="5"/>
  <c r="HY35" i="5"/>
  <c r="HX35" i="5"/>
  <c r="HW35" i="5"/>
  <c r="HV35" i="5"/>
  <c r="HU35" i="5"/>
  <c r="HT35" i="5"/>
  <c r="HS35" i="5"/>
  <c r="HR35" i="5"/>
  <c r="HQ35" i="5"/>
  <c r="HP35" i="5"/>
  <c r="HO35" i="5"/>
  <c r="HN35" i="5"/>
  <c r="HM35" i="5"/>
  <c r="HL35" i="5"/>
  <c r="HK35" i="5"/>
  <c r="HJ35" i="5"/>
  <c r="HI35" i="5"/>
  <c r="HH35" i="5"/>
  <c r="HG35" i="5"/>
  <c r="HF35" i="5"/>
  <c r="HE35" i="5"/>
  <c r="HD35" i="5"/>
  <c r="HC35" i="5"/>
  <c r="HB35" i="5"/>
  <c r="HA35" i="5"/>
  <c r="GZ35" i="5"/>
  <c r="GY35" i="5"/>
  <c r="GX35" i="5"/>
  <c r="GW35" i="5"/>
  <c r="GV35" i="5"/>
  <c r="GU35" i="5"/>
  <c r="GT35" i="5"/>
  <c r="GS35" i="5"/>
  <c r="GR35" i="5"/>
  <c r="GQ35" i="5"/>
  <c r="GP35" i="5"/>
  <c r="GO35" i="5"/>
  <c r="GN35" i="5"/>
  <c r="GM35" i="5"/>
  <c r="GL35" i="5"/>
  <c r="GK35" i="5"/>
  <c r="GJ35" i="5"/>
  <c r="GI35" i="5"/>
  <c r="GH35" i="5"/>
  <c r="GG35" i="5"/>
  <c r="GF35" i="5"/>
  <c r="GE35" i="5"/>
  <c r="GD35" i="5"/>
  <c r="GC35" i="5"/>
  <c r="GB35" i="5"/>
  <c r="GA35" i="5"/>
  <c r="FZ35" i="5"/>
  <c r="FY35" i="5"/>
  <c r="FX35" i="5"/>
  <c r="FW35" i="5"/>
  <c r="FV35" i="5"/>
  <c r="FU35" i="5"/>
  <c r="FT35" i="5"/>
  <c r="FS35" i="5"/>
  <c r="FR35" i="5"/>
  <c r="FQ35" i="5"/>
  <c r="FP35" i="5"/>
  <c r="FO35" i="5"/>
  <c r="FN35" i="5"/>
  <c r="FM35" i="5"/>
  <c r="FL35" i="5"/>
  <c r="FK35" i="5"/>
  <c r="FJ35" i="5"/>
  <c r="FI35" i="5"/>
  <c r="FH35" i="5"/>
  <c r="FG35" i="5"/>
  <c r="FF35" i="5"/>
  <c r="FE35" i="5"/>
  <c r="FD35" i="5"/>
  <c r="FC35" i="5"/>
  <c r="FB35" i="5"/>
  <c r="FA35" i="5"/>
  <c r="EZ35" i="5"/>
  <c r="EY35" i="5"/>
  <c r="EX35" i="5"/>
  <c r="EW35" i="5"/>
  <c r="EV35" i="5"/>
  <c r="EU35" i="5"/>
  <c r="ET35" i="5"/>
  <c r="ES35" i="5"/>
  <c r="ER35" i="5"/>
  <c r="EQ35" i="5"/>
  <c r="EP35" i="5"/>
  <c r="EO35" i="5"/>
  <c r="EN35" i="5"/>
  <c r="EM35" i="5"/>
  <c r="EL35" i="5"/>
  <c r="EK35" i="5"/>
  <c r="EJ35" i="5"/>
  <c r="EI35" i="5"/>
  <c r="EH35" i="5"/>
  <c r="EG35" i="5"/>
  <c r="EF35" i="5"/>
  <c r="EE35" i="5"/>
  <c r="ED35" i="5"/>
  <c r="IS34" i="5"/>
  <c r="IR34" i="5"/>
  <c r="IQ34" i="5"/>
  <c r="IP34" i="5"/>
  <c r="IO34" i="5"/>
  <c r="IN34" i="5"/>
  <c r="IM34" i="5"/>
  <c r="IL34" i="5"/>
  <c r="IK34" i="5"/>
  <c r="IJ34" i="5"/>
  <c r="II34" i="5"/>
  <c r="IH34" i="5"/>
  <c r="IG34" i="5"/>
  <c r="IF34" i="5"/>
  <c r="IE34" i="5"/>
  <c r="ID34" i="5"/>
  <c r="IC34" i="5"/>
  <c r="IB34" i="5"/>
  <c r="IA34" i="5"/>
  <c r="HZ34" i="5"/>
  <c r="HY34" i="5"/>
  <c r="HX34" i="5"/>
  <c r="HW34" i="5"/>
  <c r="HV34" i="5"/>
  <c r="HU34" i="5"/>
  <c r="HT34" i="5"/>
  <c r="HS34" i="5"/>
  <c r="HR34" i="5"/>
  <c r="HQ34" i="5"/>
  <c r="HP34" i="5"/>
  <c r="HO34" i="5"/>
  <c r="HN34" i="5"/>
  <c r="HM34" i="5"/>
  <c r="HL34" i="5"/>
  <c r="HK34" i="5"/>
  <c r="HJ34" i="5"/>
  <c r="HI34" i="5"/>
  <c r="HH34" i="5"/>
  <c r="HG34" i="5"/>
  <c r="HF34" i="5"/>
  <c r="HE34" i="5"/>
  <c r="HD34" i="5"/>
  <c r="HC34" i="5"/>
  <c r="HB34" i="5"/>
  <c r="HA34" i="5"/>
  <c r="GZ34" i="5"/>
  <c r="GY34" i="5"/>
  <c r="GX34" i="5"/>
  <c r="GW34" i="5"/>
  <c r="GV34" i="5"/>
  <c r="GU34" i="5"/>
  <c r="GT34" i="5"/>
  <c r="GS34" i="5"/>
  <c r="GR34" i="5"/>
  <c r="GQ34" i="5"/>
  <c r="GP34" i="5"/>
  <c r="GO34" i="5"/>
  <c r="GN34" i="5"/>
  <c r="GM34" i="5"/>
  <c r="GL34" i="5"/>
  <c r="GK34" i="5"/>
  <c r="GJ34" i="5"/>
  <c r="GI34" i="5"/>
  <c r="GH34" i="5"/>
  <c r="GG34" i="5"/>
  <c r="GF34" i="5"/>
  <c r="GE34" i="5"/>
  <c r="GD34" i="5"/>
  <c r="GC34" i="5"/>
  <c r="GB34" i="5"/>
  <c r="GA34" i="5"/>
  <c r="FZ34" i="5"/>
  <c r="FY34" i="5"/>
  <c r="FX34" i="5"/>
  <c r="FW34" i="5"/>
  <c r="FV34" i="5"/>
  <c r="FU34" i="5"/>
  <c r="FT34" i="5"/>
  <c r="FS34" i="5"/>
  <c r="FR34" i="5"/>
  <c r="FQ34" i="5"/>
  <c r="FP34" i="5"/>
  <c r="FO34" i="5"/>
  <c r="FN34" i="5"/>
  <c r="FM34" i="5"/>
  <c r="FL34" i="5"/>
  <c r="FK34" i="5"/>
  <c r="FJ34" i="5"/>
  <c r="FI34" i="5"/>
  <c r="FH34" i="5"/>
  <c r="FG34" i="5"/>
  <c r="FF34" i="5"/>
  <c r="FE34" i="5"/>
  <c r="FD34" i="5"/>
  <c r="FC34" i="5"/>
  <c r="FB34" i="5"/>
  <c r="FA34" i="5"/>
  <c r="EZ34" i="5"/>
  <c r="EY34" i="5"/>
  <c r="EX34" i="5"/>
  <c r="EW34" i="5"/>
  <c r="EV34" i="5"/>
  <c r="EU34" i="5"/>
  <c r="ET34" i="5"/>
  <c r="ES34" i="5"/>
  <c r="ER34" i="5"/>
  <c r="EQ34" i="5"/>
  <c r="EP34" i="5"/>
  <c r="EO34" i="5"/>
  <c r="EN34" i="5"/>
  <c r="EM34" i="5"/>
  <c r="EL34" i="5"/>
  <c r="EK34" i="5"/>
  <c r="EJ34" i="5"/>
  <c r="EI34" i="5"/>
  <c r="EH34" i="5"/>
  <c r="EG34" i="5"/>
  <c r="EF34" i="5"/>
  <c r="EE34" i="5"/>
  <c r="ED34" i="5"/>
  <c r="IS33" i="5"/>
  <c r="IR33" i="5"/>
  <c r="IQ33" i="5"/>
  <c r="IP33" i="5"/>
  <c r="IO33" i="5"/>
  <c r="IN33" i="5"/>
  <c r="IM33" i="5"/>
  <c r="IL33" i="5"/>
  <c r="IK33" i="5"/>
  <c r="IJ33" i="5"/>
  <c r="II33" i="5"/>
  <c r="IH33" i="5"/>
  <c r="IG33" i="5"/>
  <c r="IF33" i="5"/>
  <c r="IE33" i="5"/>
  <c r="ID33" i="5"/>
  <c r="IC33" i="5"/>
  <c r="IB33" i="5"/>
  <c r="IA33" i="5"/>
  <c r="HZ33" i="5"/>
  <c r="HY33" i="5"/>
  <c r="HX33" i="5"/>
  <c r="HW33" i="5"/>
  <c r="HV33" i="5"/>
  <c r="HU33" i="5"/>
  <c r="HT33" i="5"/>
  <c r="HS33" i="5"/>
  <c r="HR33" i="5"/>
  <c r="HQ33" i="5"/>
  <c r="HP33" i="5"/>
  <c r="HO33" i="5"/>
  <c r="HN33" i="5"/>
  <c r="HM33" i="5"/>
  <c r="HL33" i="5"/>
  <c r="HK33" i="5"/>
  <c r="HJ33" i="5"/>
  <c r="HI33" i="5"/>
  <c r="HH33" i="5"/>
  <c r="HG33" i="5"/>
  <c r="HF33" i="5"/>
  <c r="HE33" i="5"/>
  <c r="HD33" i="5"/>
  <c r="HC33" i="5"/>
  <c r="HB33" i="5"/>
  <c r="HA33" i="5"/>
  <c r="GZ33" i="5"/>
  <c r="GY33" i="5"/>
  <c r="GX33" i="5"/>
  <c r="GW33" i="5"/>
  <c r="GV33" i="5"/>
  <c r="GU33" i="5"/>
  <c r="GT33" i="5"/>
  <c r="GS33" i="5"/>
  <c r="GR33" i="5"/>
  <c r="GQ33" i="5"/>
  <c r="GP33" i="5"/>
  <c r="GO33" i="5"/>
  <c r="GN33" i="5"/>
  <c r="GM33" i="5"/>
  <c r="GL33" i="5"/>
  <c r="GK33" i="5"/>
  <c r="GJ33" i="5"/>
  <c r="GI33" i="5"/>
  <c r="GH33" i="5"/>
  <c r="GG33" i="5"/>
  <c r="GF33" i="5"/>
  <c r="GE33" i="5"/>
  <c r="GD33" i="5"/>
  <c r="GC33" i="5"/>
  <c r="GB33" i="5"/>
  <c r="GA33" i="5"/>
  <c r="FZ33" i="5"/>
  <c r="FY33" i="5"/>
  <c r="FX33" i="5"/>
  <c r="FW33" i="5"/>
  <c r="FV33" i="5"/>
  <c r="FU33" i="5"/>
  <c r="FT33" i="5"/>
  <c r="FS33" i="5"/>
  <c r="FR33" i="5"/>
  <c r="FQ33" i="5"/>
  <c r="FP33" i="5"/>
  <c r="FO33" i="5"/>
  <c r="FN33" i="5"/>
  <c r="FM33" i="5"/>
  <c r="FL33" i="5"/>
  <c r="FK33" i="5"/>
  <c r="FJ33" i="5"/>
  <c r="FI33" i="5"/>
  <c r="FH33" i="5"/>
  <c r="FG33" i="5"/>
  <c r="FF33" i="5"/>
  <c r="FE33" i="5"/>
  <c r="FD33" i="5"/>
  <c r="FC33" i="5"/>
  <c r="FB33" i="5"/>
  <c r="FA33" i="5"/>
  <c r="EZ33" i="5"/>
  <c r="EY33" i="5"/>
  <c r="EX33" i="5"/>
  <c r="EW33" i="5"/>
  <c r="EV33" i="5"/>
  <c r="EU33" i="5"/>
  <c r="ET33" i="5"/>
  <c r="ES33" i="5"/>
  <c r="ER33" i="5"/>
  <c r="EQ33" i="5"/>
  <c r="EP33" i="5"/>
  <c r="EO33" i="5"/>
  <c r="EN33" i="5"/>
  <c r="EM33" i="5"/>
  <c r="EL33" i="5"/>
  <c r="EK33" i="5"/>
  <c r="EJ33" i="5"/>
  <c r="EI33" i="5"/>
  <c r="EH33" i="5"/>
  <c r="EG33" i="5"/>
  <c r="EF33" i="5"/>
  <c r="EE33" i="5"/>
  <c r="ED33" i="5"/>
  <c r="IS32" i="5"/>
  <c r="IR32" i="5"/>
  <c r="IQ32" i="5"/>
  <c r="IP32" i="5"/>
  <c r="IO32" i="5"/>
  <c r="IN32" i="5"/>
  <c r="IM32" i="5"/>
  <c r="IL32" i="5"/>
  <c r="IK32" i="5"/>
  <c r="IJ32" i="5"/>
  <c r="II32" i="5"/>
  <c r="IH32" i="5"/>
  <c r="IG32" i="5"/>
  <c r="IF32" i="5"/>
  <c r="IE32" i="5"/>
  <c r="ID32" i="5"/>
  <c r="IC32" i="5"/>
  <c r="IB32" i="5"/>
  <c r="IA32" i="5"/>
  <c r="HZ32" i="5"/>
  <c r="HY32" i="5"/>
  <c r="HX32" i="5"/>
  <c r="HW32" i="5"/>
  <c r="HV32" i="5"/>
  <c r="HU32" i="5"/>
  <c r="HT32" i="5"/>
  <c r="HS32" i="5"/>
  <c r="HR32" i="5"/>
  <c r="HQ32" i="5"/>
  <c r="HP32" i="5"/>
  <c r="HO32" i="5"/>
  <c r="HN32" i="5"/>
  <c r="HM32" i="5"/>
  <c r="HL32" i="5"/>
  <c r="HK32" i="5"/>
  <c r="HJ32" i="5"/>
  <c r="HI32" i="5"/>
  <c r="HH32" i="5"/>
  <c r="HG32" i="5"/>
  <c r="HF32" i="5"/>
  <c r="HE32" i="5"/>
  <c r="HD32" i="5"/>
  <c r="HC32" i="5"/>
  <c r="HB32" i="5"/>
  <c r="HA32" i="5"/>
  <c r="GZ32" i="5"/>
  <c r="GY32" i="5"/>
  <c r="GX32" i="5"/>
  <c r="GW32" i="5"/>
  <c r="GV32" i="5"/>
  <c r="GU32" i="5"/>
  <c r="GT32" i="5"/>
  <c r="GS32" i="5"/>
  <c r="GR32" i="5"/>
  <c r="GQ32" i="5"/>
  <c r="GP32" i="5"/>
  <c r="GO32" i="5"/>
  <c r="GN32" i="5"/>
  <c r="GM32" i="5"/>
  <c r="GL32" i="5"/>
  <c r="GK32" i="5"/>
  <c r="GJ32" i="5"/>
  <c r="GI32" i="5"/>
  <c r="GH32" i="5"/>
  <c r="GG32" i="5"/>
  <c r="GF32" i="5"/>
  <c r="GE32" i="5"/>
  <c r="GD32" i="5"/>
  <c r="GC32" i="5"/>
  <c r="GB32" i="5"/>
  <c r="GA32" i="5"/>
  <c r="FZ32" i="5"/>
  <c r="FY32" i="5"/>
  <c r="FX32" i="5"/>
  <c r="FW32" i="5"/>
  <c r="FV32" i="5"/>
  <c r="FU32" i="5"/>
  <c r="FT32" i="5"/>
  <c r="FS32" i="5"/>
  <c r="FR32" i="5"/>
  <c r="FQ32" i="5"/>
  <c r="FP32" i="5"/>
  <c r="FO32" i="5"/>
  <c r="FN32" i="5"/>
  <c r="FM32" i="5"/>
  <c r="FL32" i="5"/>
  <c r="FK32" i="5"/>
  <c r="FJ32" i="5"/>
  <c r="FI32" i="5"/>
  <c r="FH32" i="5"/>
  <c r="FG32" i="5"/>
  <c r="FF32" i="5"/>
  <c r="FE32" i="5"/>
  <c r="FD32" i="5"/>
  <c r="FC32" i="5"/>
  <c r="FB32" i="5"/>
  <c r="FA32" i="5"/>
  <c r="EZ32" i="5"/>
  <c r="EY32" i="5"/>
  <c r="EX32" i="5"/>
  <c r="EW32" i="5"/>
  <c r="EV32" i="5"/>
  <c r="EU32" i="5"/>
  <c r="ET32" i="5"/>
  <c r="ES32" i="5"/>
  <c r="ER32" i="5"/>
  <c r="EQ32" i="5"/>
  <c r="EP32" i="5"/>
  <c r="EO32" i="5"/>
  <c r="EN32" i="5"/>
  <c r="EM32" i="5"/>
  <c r="EL32" i="5"/>
  <c r="EK32" i="5"/>
  <c r="EJ32" i="5"/>
  <c r="EI32" i="5"/>
  <c r="EH32" i="5"/>
  <c r="EG32" i="5"/>
  <c r="EF32" i="5"/>
  <c r="EE32" i="5"/>
  <c r="ED32" i="5"/>
  <c r="IS31" i="5"/>
  <c r="IR31" i="5"/>
  <c r="IQ31" i="5"/>
  <c r="IP31" i="5"/>
  <c r="IO31" i="5"/>
  <c r="IN31" i="5"/>
  <c r="IM31" i="5"/>
  <c r="IL31" i="5"/>
  <c r="IK31" i="5"/>
  <c r="IJ31" i="5"/>
  <c r="II31" i="5"/>
  <c r="IH31" i="5"/>
  <c r="IG31" i="5"/>
  <c r="IF31" i="5"/>
  <c r="IE31" i="5"/>
  <c r="ID31" i="5"/>
  <c r="IC31" i="5"/>
  <c r="IB31" i="5"/>
  <c r="IA31" i="5"/>
  <c r="HZ31" i="5"/>
  <c r="HY31" i="5"/>
  <c r="HX31" i="5"/>
  <c r="HW31" i="5"/>
  <c r="HV31" i="5"/>
  <c r="HU31" i="5"/>
  <c r="HT31" i="5"/>
  <c r="HS31" i="5"/>
  <c r="HR31" i="5"/>
  <c r="HQ31" i="5"/>
  <c r="HP31" i="5"/>
  <c r="HO31" i="5"/>
  <c r="HN31" i="5"/>
  <c r="HM31" i="5"/>
  <c r="HL31" i="5"/>
  <c r="HK31" i="5"/>
  <c r="HJ31" i="5"/>
  <c r="HI31" i="5"/>
  <c r="HH31" i="5"/>
  <c r="HG31" i="5"/>
  <c r="HF31" i="5"/>
  <c r="HE31" i="5"/>
  <c r="HD31" i="5"/>
  <c r="HC31" i="5"/>
  <c r="HB31" i="5"/>
  <c r="HA31" i="5"/>
  <c r="GZ31" i="5"/>
  <c r="GY31" i="5"/>
  <c r="GX31" i="5"/>
  <c r="GW31" i="5"/>
  <c r="GV31" i="5"/>
  <c r="GU31" i="5"/>
  <c r="GT31" i="5"/>
  <c r="GS31" i="5"/>
  <c r="GR31" i="5"/>
  <c r="GQ31" i="5"/>
  <c r="GP31" i="5"/>
  <c r="GO31" i="5"/>
  <c r="GN31" i="5"/>
  <c r="GM31" i="5"/>
  <c r="GL31" i="5"/>
  <c r="GK31" i="5"/>
  <c r="GJ31" i="5"/>
  <c r="GI31" i="5"/>
  <c r="GH31" i="5"/>
  <c r="GG31" i="5"/>
  <c r="GF31" i="5"/>
  <c r="GE31" i="5"/>
  <c r="GD31" i="5"/>
  <c r="GC31" i="5"/>
  <c r="GB31" i="5"/>
  <c r="GA31" i="5"/>
  <c r="FZ31" i="5"/>
  <c r="FY31" i="5"/>
  <c r="FX31" i="5"/>
  <c r="FW31" i="5"/>
  <c r="FV31" i="5"/>
  <c r="FU31" i="5"/>
  <c r="FT31" i="5"/>
  <c r="FS31" i="5"/>
  <c r="FR31" i="5"/>
  <c r="FQ31" i="5"/>
  <c r="FP31" i="5"/>
  <c r="FO31" i="5"/>
  <c r="FN31" i="5"/>
  <c r="FM31" i="5"/>
  <c r="FL31" i="5"/>
  <c r="FK31" i="5"/>
  <c r="FJ31" i="5"/>
  <c r="FI31" i="5"/>
  <c r="FH31" i="5"/>
  <c r="FG31" i="5"/>
  <c r="FF31" i="5"/>
  <c r="FE31" i="5"/>
  <c r="FD31" i="5"/>
  <c r="FC31" i="5"/>
  <c r="FB31" i="5"/>
  <c r="FA31" i="5"/>
  <c r="EZ31" i="5"/>
  <c r="EY31" i="5"/>
  <c r="EX31" i="5"/>
  <c r="EW31" i="5"/>
  <c r="EV31" i="5"/>
  <c r="EU31" i="5"/>
  <c r="ET31" i="5"/>
  <c r="ES31" i="5"/>
  <c r="ER31" i="5"/>
  <c r="EQ31" i="5"/>
  <c r="EP31" i="5"/>
  <c r="EO31" i="5"/>
  <c r="EN31" i="5"/>
  <c r="EM31" i="5"/>
  <c r="EL31" i="5"/>
  <c r="EK31" i="5"/>
  <c r="EJ31" i="5"/>
  <c r="EI31" i="5"/>
  <c r="EH31" i="5"/>
  <c r="EG31" i="5"/>
  <c r="EF31" i="5"/>
  <c r="EE31" i="5"/>
  <c r="ED31" i="5"/>
  <c r="IS30" i="5"/>
  <c r="IR30" i="5"/>
  <c r="IQ30" i="5"/>
  <c r="IP30" i="5"/>
  <c r="IO30" i="5"/>
  <c r="IN30" i="5"/>
  <c r="IM30" i="5"/>
  <c r="IL30" i="5"/>
  <c r="IK30" i="5"/>
  <c r="IJ30" i="5"/>
  <c r="II30" i="5"/>
  <c r="IH30" i="5"/>
  <c r="IG30" i="5"/>
  <c r="IF30" i="5"/>
  <c r="IE30" i="5"/>
  <c r="ID30" i="5"/>
  <c r="IC30" i="5"/>
  <c r="IB30" i="5"/>
  <c r="IA30" i="5"/>
  <c r="HZ30" i="5"/>
  <c r="HY30" i="5"/>
  <c r="HX30" i="5"/>
  <c r="HW30" i="5"/>
  <c r="HV30" i="5"/>
  <c r="HU30" i="5"/>
  <c r="HT30" i="5"/>
  <c r="HS30" i="5"/>
  <c r="HR30" i="5"/>
  <c r="HQ30" i="5"/>
  <c r="HP30" i="5"/>
  <c r="HO30" i="5"/>
  <c r="HN30" i="5"/>
  <c r="HM30" i="5"/>
  <c r="HL30" i="5"/>
  <c r="HK30" i="5"/>
  <c r="HJ30" i="5"/>
  <c r="HI30" i="5"/>
  <c r="HH30" i="5"/>
  <c r="HG30" i="5"/>
  <c r="HF30" i="5"/>
  <c r="HE30" i="5"/>
  <c r="HD30" i="5"/>
  <c r="HC30" i="5"/>
  <c r="HB30" i="5"/>
  <c r="HA30" i="5"/>
  <c r="GZ30" i="5"/>
  <c r="GY30" i="5"/>
  <c r="GX30" i="5"/>
  <c r="GW30" i="5"/>
  <c r="GV30" i="5"/>
  <c r="GU30" i="5"/>
  <c r="GT30" i="5"/>
  <c r="GS30" i="5"/>
  <c r="GR30" i="5"/>
  <c r="GQ30" i="5"/>
  <c r="GP30" i="5"/>
  <c r="GO30" i="5"/>
  <c r="GN30" i="5"/>
  <c r="GM30" i="5"/>
  <c r="GL30" i="5"/>
  <c r="GK30" i="5"/>
  <c r="GJ30" i="5"/>
  <c r="GI30" i="5"/>
  <c r="GH30" i="5"/>
  <c r="GG30" i="5"/>
  <c r="GF30" i="5"/>
  <c r="GE30" i="5"/>
  <c r="GD30" i="5"/>
  <c r="GC30" i="5"/>
  <c r="GB30" i="5"/>
  <c r="GA30" i="5"/>
  <c r="FZ30" i="5"/>
  <c r="FY30" i="5"/>
  <c r="FX30" i="5"/>
  <c r="FW30" i="5"/>
  <c r="FV30" i="5"/>
  <c r="FU30" i="5"/>
  <c r="FT30" i="5"/>
  <c r="FS30" i="5"/>
  <c r="FR30" i="5"/>
  <c r="FQ30" i="5"/>
  <c r="FP30" i="5"/>
  <c r="FO30" i="5"/>
  <c r="FN30" i="5"/>
  <c r="FM30" i="5"/>
  <c r="FL30" i="5"/>
  <c r="FK30" i="5"/>
  <c r="FJ30" i="5"/>
  <c r="FI30" i="5"/>
  <c r="FH30" i="5"/>
  <c r="FG30" i="5"/>
  <c r="FF30" i="5"/>
  <c r="FE30" i="5"/>
  <c r="FD30" i="5"/>
  <c r="FC30" i="5"/>
  <c r="FB30" i="5"/>
  <c r="FA30" i="5"/>
  <c r="EZ30" i="5"/>
  <c r="EY30" i="5"/>
  <c r="EX30" i="5"/>
  <c r="EW30" i="5"/>
  <c r="EV30" i="5"/>
  <c r="EU30" i="5"/>
  <c r="ET30" i="5"/>
  <c r="ES30" i="5"/>
  <c r="ER30" i="5"/>
  <c r="EQ30" i="5"/>
  <c r="EP30" i="5"/>
  <c r="EO30" i="5"/>
  <c r="EN30" i="5"/>
  <c r="EM30" i="5"/>
  <c r="EL30" i="5"/>
  <c r="EK30" i="5"/>
  <c r="EJ30" i="5"/>
  <c r="EI30" i="5"/>
  <c r="EH30" i="5"/>
  <c r="EG30" i="5"/>
  <c r="EF30" i="5"/>
  <c r="EE30" i="5"/>
  <c r="ED30" i="5"/>
  <c r="IS29" i="5"/>
  <c r="IR29" i="5"/>
  <c r="IQ29" i="5"/>
  <c r="IP29" i="5"/>
  <c r="IO29" i="5"/>
  <c r="IN29" i="5"/>
  <c r="IM29" i="5"/>
  <c r="IL29" i="5"/>
  <c r="IK29" i="5"/>
  <c r="IJ29" i="5"/>
  <c r="II29" i="5"/>
  <c r="IH29" i="5"/>
  <c r="IG29" i="5"/>
  <c r="IF29" i="5"/>
  <c r="IE29" i="5"/>
  <c r="ID29" i="5"/>
  <c r="IC29" i="5"/>
  <c r="IB29" i="5"/>
  <c r="IA29" i="5"/>
  <c r="HZ29" i="5"/>
  <c r="HY29" i="5"/>
  <c r="HX29" i="5"/>
  <c r="HW29" i="5"/>
  <c r="HV29" i="5"/>
  <c r="HU29" i="5"/>
  <c r="HT29" i="5"/>
  <c r="HS29" i="5"/>
  <c r="HR29" i="5"/>
  <c r="HQ29" i="5"/>
  <c r="HP29" i="5"/>
  <c r="HO29" i="5"/>
  <c r="HN29" i="5"/>
  <c r="HM29" i="5"/>
  <c r="HL29" i="5"/>
  <c r="HK29" i="5"/>
  <c r="HJ29" i="5"/>
  <c r="HI29" i="5"/>
  <c r="HH29" i="5"/>
  <c r="HG29" i="5"/>
  <c r="HF29" i="5"/>
  <c r="HE29" i="5"/>
  <c r="HD29" i="5"/>
  <c r="HC29" i="5"/>
  <c r="HB29" i="5"/>
  <c r="HA29" i="5"/>
  <c r="GZ29" i="5"/>
  <c r="GY29" i="5"/>
  <c r="GX29" i="5"/>
  <c r="GW29" i="5"/>
  <c r="GV29" i="5"/>
  <c r="GU29" i="5"/>
  <c r="GT29" i="5"/>
  <c r="GS29" i="5"/>
  <c r="GR29" i="5"/>
  <c r="GQ29" i="5"/>
  <c r="GP29" i="5"/>
  <c r="GO29" i="5"/>
  <c r="GN29" i="5"/>
  <c r="GM29" i="5"/>
  <c r="GL29" i="5"/>
  <c r="GK29" i="5"/>
  <c r="GJ29" i="5"/>
  <c r="GI29" i="5"/>
  <c r="GH29" i="5"/>
  <c r="GG29" i="5"/>
  <c r="GF29" i="5"/>
  <c r="GE29" i="5"/>
  <c r="GD29" i="5"/>
  <c r="GC29" i="5"/>
  <c r="GB29" i="5"/>
  <c r="GA29" i="5"/>
  <c r="FZ29" i="5"/>
  <c r="FY29" i="5"/>
  <c r="FX29" i="5"/>
  <c r="FW29" i="5"/>
  <c r="FV29" i="5"/>
  <c r="FU29" i="5"/>
  <c r="FT29" i="5"/>
  <c r="FS29" i="5"/>
  <c r="FR29" i="5"/>
  <c r="FQ29" i="5"/>
  <c r="FP29" i="5"/>
  <c r="FO29" i="5"/>
  <c r="FN29" i="5"/>
  <c r="FM29" i="5"/>
  <c r="FL29" i="5"/>
  <c r="FK29" i="5"/>
  <c r="FJ29" i="5"/>
  <c r="FI29" i="5"/>
  <c r="FH29" i="5"/>
  <c r="FG29" i="5"/>
  <c r="FF29" i="5"/>
  <c r="FE29" i="5"/>
  <c r="FD29" i="5"/>
  <c r="FC29" i="5"/>
  <c r="FB29" i="5"/>
  <c r="FA29" i="5"/>
  <c r="EZ29" i="5"/>
  <c r="EY29" i="5"/>
  <c r="EX29" i="5"/>
  <c r="EW29" i="5"/>
  <c r="EV29" i="5"/>
  <c r="EU29" i="5"/>
  <c r="ET29" i="5"/>
  <c r="ES29" i="5"/>
  <c r="ER29" i="5"/>
  <c r="EQ29" i="5"/>
  <c r="EP29" i="5"/>
  <c r="EO29" i="5"/>
  <c r="EN29" i="5"/>
  <c r="EM29" i="5"/>
  <c r="EL29" i="5"/>
  <c r="EK29" i="5"/>
  <c r="EJ29" i="5"/>
  <c r="EI29" i="5"/>
  <c r="EH29" i="5"/>
  <c r="EG29" i="5"/>
  <c r="EF29" i="5"/>
  <c r="EE29" i="5"/>
  <c r="ED29" i="5"/>
  <c r="IS28" i="5"/>
  <c r="IR28" i="5"/>
  <c r="IQ28" i="5"/>
  <c r="IP28" i="5"/>
  <c r="IO28" i="5"/>
  <c r="IN28" i="5"/>
  <c r="IM28" i="5"/>
  <c r="IL28" i="5"/>
  <c r="IK28" i="5"/>
  <c r="IJ28" i="5"/>
  <c r="II28" i="5"/>
  <c r="IH28" i="5"/>
  <c r="IG28" i="5"/>
  <c r="IF28" i="5"/>
  <c r="IE28" i="5"/>
  <c r="ID28" i="5"/>
  <c r="IC28" i="5"/>
  <c r="IB28" i="5"/>
  <c r="IA28" i="5"/>
  <c r="HZ28" i="5"/>
  <c r="HY28" i="5"/>
  <c r="HX28" i="5"/>
  <c r="HW28" i="5"/>
  <c r="HV28" i="5"/>
  <c r="HU28" i="5"/>
  <c r="HT28" i="5"/>
  <c r="HS28" i="5"/>
  <c r="HR28" i="5"/>
  <c r="HQ28" i="5"/>
  <c r="HP28" i="5"/>
  <c r="HO28" i="5"/>
  <c r="HN28" i="5"/>
  <c r="HM28" i="5"/>
  <c r="HL28" i="5"/>
  <c r="HK28" i="5"/>
  <c r="HJ28" i="5"/>
  <c r="HI28" i="5"/>
  <c r="HH28" i="5"/>
  <c r="HG28" i="5"/>
  <c r="HF28" i="5"/>
  <c r="HE28" i="5"/>
  <c r="HD28" i="5"/>
  <c r="HC28" i="5"/>
  <c r="HB28" i="5"/>
  <c r="HA28" i="5"/>
  <c r="GZ28" i="5"/>
  <c r="GY28" i="5"/>
  <c r="GX28" i="5"/>
  <c r="GW28" i="5"/>
  <c r="GV28" i="5"/>
  <c r="GU28" i="5"/>
  <c r="GT28" i="5"/>
  <c r="GS28" i="5"/>
  <c r="GR28" i="5"/>
  <c r="GQ28" i="5"/>
  <c r="GP28" i="5"/>
  <c r="GO28" i="5"/>
  <c r="GN28" i="5"/>
  <c r="GM28" i="5"/>
  <c r="GL28" i="5"/>
  <c r="GK28" i="5"/>
  <c r="GJ28" i="5"/>
  <c r="GI28" i="5"/>
  <c r="GH28" i="5"/>
  <c r="GG28" i="5"/>
  <c r="GF28" i="5"/>
  <c r="GE28" i="5"/>
  <c r="GD28" i="5"/>
  <c r="GC28" i="5"/>
  <c r="GB28" i="5"/>
  <c r="GA28" i="5"/>
  <c r="FZ28" i="5"/>
  <c r="FY28" i="5"/>
  <c r="FX28" i="5"/>
  <c r="FW28" i="5"/>
  <c r="FV28" i="5"/>
  <c r="FU28" i="5"/>
  <c r="FT28" i="5"/>
  <c r="FS28" i="5"/>
  <c r="FR28" i="5"/>
  <c r="FQ28" i="5"/>
  <c r="FP28" i="5"/>
  <c r="FO28" i="5"/>
  <c r="FN28" i="5"/>
  <c r="FM28" i="5"/>
  <c r="FL28" i="5"/>
  <c r="FK28" i="5"/>
  <c r="FJ28" i="5"/>
  <c r="FI28" i="5"/>
  <c r="FH28" i="5"/>
  <c r="FG28" i="5"/>
  <c r="FF28" i="5"/>
  <c r="FE28" i="5"/>
  <c r="FD28" i="5"/>
  <c r="FC28" i="5"/>
  <c r="FB28" i="5"/>
  <c r="FA28" i="5"/>
  <c r="EZ28" i="5"/>
  <c r="EY28" i="5"/>
  <c r="EX28" i="5"/>
  <c r="EW28" i="5"/>
  <c r="EV28" i="5"/>
  <c r="EU28" i="5"/>
  <c r="ET28" i="5"/>
  <c r="ES28" i="5"/>
  <c r="ER28" i="5"/>
  <c r="EQ28" i="5"/>
  <c r="EP28" i="5"/>
  <c r="EO28" i="5"/>
  <c r="EN28" i="5"/>
  <c r="EM28" i="5"/>
  <c r="EL28" i="5"/>
  <c r="EK28" i="5"/>
  <c r="EJ28" i="5"/>
  <c r="EI28" i="5"/>
  <c r="EH28" i="5"/>
  <c r="EG28" i="5"/>
  <c r="EF28" i="5"/>
  <c r="EE28" i="5"/>
  <c r="ED28" i="5"/>
  <c r="IS27" i="5"/>
  <c r="IR27" i="5"/>
  <c r="IQ27" i="5"/>
  <c r="IP27" i="5"/>
  <c r="IO27" i="5"/>
  <c r="IN27" i="5"/>
  <c r="IM27" i="5"/>
  <c r="IL27" i="5"/>
  <c r="IK27" i="5"/>
  <c r="IJ27" i="5"/>
  <c r="II27" i="5"/>
  <c r="IH27" i="5"/>
  <c r="IG27" i="5"/>
  <c r="IF27" i="5"/>
  <c r="IE27" i="5"/>
  <c r="ID27" i="5"/>
  <c r="IC27" i="5"/>
  <c r="IB27" i="5"/>
  <c r="IA27" i="5"/>
  <c r="HZ27" i="5"/>
  <c r="HY27" i="5"/>
  <c r="HX27" i="5"/>
  <c r="HW27" i="5"/>
  <c r="HV27" i="5"/>
  <c r="HU27" i="5"/>
  <c r="HT27" i="5"/>
  <c r="HS27" i="5"/>
  <c r="HR27" i="5"/>
  <c r="HQ27" i="5"/>
  <c r="HP27" i="5"/>
  <c r="HO27" i="5"/>
  <c r="HN27" i="5"/>
  <c r="HM27" i="5"/>
  <c r="HL27" i="5"/>
  <c r="HK27" i="5"/>
  <c r="HJ27" i="5"/>
  <c r="HI27" i="5"/>
  <c r="HH27" i="5"/>
  <c r="HG27" i="5"/>
  <c r="HF27" i="5"/>
  <c r="HE27" i="5"/>
  <c r="HD27" i="5"/>
  <c r="HC27" i="5"/>
  <c r="HB27" i="5"/>
  <c r="HA27" i="5"/>
  <c r="GZ27" i="5"/>
  <c r="GY27" i="5"/>
  <c r="GX27" i="5"/>
  <c r="GW27" i="5"/>
  <c r="GV27" i="5"/>
  <c r="GU27" i="5"/>
  <c r="GT27" i="5"/>
  <c r="GS27" i="5"/>
  <c r="GR27" i="5"/>
  <c r="GQ27" i="5"/>
  <c r="GP27" i="5"/>
  <c r="GO27" i="5"/>
  <c r="GN27" i="5"/>
  <c r="GM27" i="5"/>
  <c r="GL27" i="5"/>
  <c r="GK27" i="5"/>
  <c r="GJ27" i="5"/>
  <c r="GI27" i="5"/>
  <c r="GH27" i="5"/>
  <c r="GG27" i="5"/>
  <c r="GF27" i="5"/>
  <c r="GE27" i="5"/>
  <c r="GD27" i="5"/>
  <c r="GC27" i="5"/>
  <c r="GB27" i="5"/>
  <c r="GA27" i="5"/>
  <c r="FZ27" i="5"/>
  <c r="FY27" i="5"/>
  <c r="FX27" i="5"/>
  <c r="FW27" i="5"/>
  <c r="FV27" i="5"/>
  <c r="FU27" i="5"/>
  <c r="FT27" i="5"/>
  <c r="FS27" i="5"/>
  <c r="FR27" i="5"/>
  <c r="FQ27" i="5"/>
  <c r="FP27" i="5"/>
  <c r="FO27" i="5"/>
  <c r="FN27" i="5"/>
  <c r="FM27" i="5"/>
  <c r="FL27" i="5"/>
  <c r="FK27" i="5"/>
  <c r="FJ27" i="5"/>
  <c r="FI27" i="5"/>
  <c r="FH27" i="5"/>
  <c r="FG27" i="5"/>
  <c r="FF27" i="5"/>
  <c r="FE27" i="5"/>
  <c r="FD27" i="5"/>
  <c r="FC27" i="5"/>
  <c r="FB27" i="5"/>
  <c r="FA27" i="5"/>
  <c r="EZ27" i="5"/>
  <c r="EY27" i="5"/>
  <c r="EX27" i="5"/>
  <c r="EW27" i="5"/>
  <c r="EV27" i="5"/>
  <c r="EU27" i="5"/>
  <c r="ET27" i="5"/>
  <c r="ES27" i="5"/>
  <c r="ER27" i="5"/>
  <c r="EQ27" i="5"/>
  <c r="EP27" i="5"/>
  <c r="EO27" i="5"/>
  <c r="EN27" i="5"/>
  <c r="EM27" i="5"/>
  <c r="EL27" i="5"/>
  <c r="EK27" i="5"/>
  <c r="EJ27" i="5"/>
  <c r="EI27" i="5"/>
  <c r="EH27" i="5"/>
  <c r="EG27" i="5"/>
  <c r="EF27" i="5"/>
  <c r="EE27" i="5"/>
  <c r="ED27" i="5"/>
  <c r="IS26" i="5"/>
  <c r="IR26" i="5"/>
  <c r="IQ26" i="5"/>
  <c r="IP26" i="5"/>
  <c r="IO26" i="5"/>
  <c r="IN26" i="5"/>
  <c r="IM26" i="5"/>
  <c r="IL26" i="5"/>
  <c r="IK26" i="5"/>
  <c r="IJ26" i="5"/>
  <c r="II26" i="5"/>
  <c r="IH26" i="5"/>
  <c r="IG26" i="5"/>
  <c r="IF26" i="5"/>
  <c r="IE26" i="5"/>
  <c r="ID26" i="5"/>
  <c r="IC26" i="5"/>
  <c r="IB26" i="5"/>
  <c r="IA26" i="5"/>
  <c r="HZ26" i="5"/>
  <c r="HY26" i="5"/>
  <c r="HX26" i="5"/>
  <c r="HW26" i="5"/>
  <c r="HV26" i="5"/>
  <c r="HU26" i="5"/>
  <c r="HT26" i="5"/>
  <c r="HS26" i="5"/>
  <c r="HR26" i="5"/>
  <c r="HQ26" i="5"/>
  <c r="HP26" i="5"/>
  <c r="HO26" i="5"/>
  <c r="HN26" i="5"/>
  <c r="HM26" i="5"/>
  <c r="HL26" i="5"/>
  <c r="HK26" i="5"/>
  <c r="HJ26" i="5"/>
  <c r="HI26" i="5"/>
  <c r="HH26" i="5"/>
  <c r="HG26" i="5"/>
  <c r="HF26" i="5"/>
  <c r="HE26" i="5"/>
  <c r="HD26" i="5"/>
  <c r="HC26" i="5"/>
  <c r="HB26" i="5"/>
  <c r="HA26" i="5"/>
  <c r="GZ26" i="5"/>
  <c r="GY26" i="5"/>
  <c r="GX26" i="5"/>
  <c r="GW26" i="5"/>
  <c r="GV26" i="5"/>
  <c r="GU26" i="5"/>
  <c r="GT26" i="5"/>
  <c r="GS26" i="5"/>
  <c r="GR26" i="5"/>
  <c r="GQ26" i="5"/>
  <c r="GP26" i="5"/>
  <c r="GO26" i="5"/>
  <c r="GN26" i="5"/>
  <c r="GM26" i="5"/>
  <c r="GL26" i="5"/>
  <c r="GK26" i="5"/>
  <c r="GJ26" i="5"/>
  <c r="GI26" i="5"/>
  <c r="GH26" i="5"/>
  <c r="GG26" i="5"/>
  <c r="GF26" i="5"/>
  <c r="GE26" i="5"/>
  <c r="GD26" i="5"/>
  <c r="GC26" i="5"/>
  <c r="GB26" i="5"/>
  <c r="GA26" i="5"/>
  <c r="FZ26" i="5"/>
  <c r="FY26" i="5"/>
  <c r="FX26" i="5"/>
  <c r="FW26" i="5"/>
  <c r="FV26" i="5"/>
  <c r="FU26" i="5"/>
  <c r="FT26" i="5"/>
  <c r="FS26" i="5"/>
  <c r="FR26" i="5"/>
  <c r="FQ26" i="5"/>
  <c r="FP26" i="5"/>
  <c r="FO26" i="5"/>
  <c r="FN26" i="5"/>
  <c r="FM26" i="5"/>
  <c r="FL26" i="5"/>
  <c r="FK26" i="5"/>
  <c r="FJ26" i="5"/>
  <c r="FI26" i="5"/>
  <c r="FH26" i="5"/>
  <c r="FG26" i="5"/>
  <c r="FF26" i="5"/>
  <c r="FE26" i="5"/>
  <c r="FD26" i="5"/>
  <c r="FC26" i="5"/>
  <c r="FB26" i="5"/>
  <c r="FA26" i="5"/>
  <c r="EZ26" i="5"/>
  <c r="EY26" i="5"/>
  <c r="EX26" i="5"/>
  <c r="EW26" i="5"/>
  <c r="EV26" i="5"/>
  <c r="EU26" i="5"/>
  <c r="ET26" i="5"/>
  <c r="ES26" i="5"/>
  <c r="ER26" i="5"/>
  <c r="EQ26" i="5"/>
  <c r="EP26" i="5"/>
  <c r="EO26" i="5"/>
  <c r="EN26" i="5"/>
  <c r="EM26" i="5"/>
  <c r="EL26" i="5"/>
  <c r="EK26" i="5"/>
  <c r="EJ26" i="5"/>
  <c r="EI26" i="5"/>
  <c r="EH26" i="5"/>
  <c r="EG26" i="5"/>
  <c r="EF26" i="5"/>
  <c r="EE26" i="5"/>
  <c r="ED26" i="5"/>
  <c r="IS25" i="5"/>
  <c r="IR25" i="5"/>
  <c r="IQ25" i="5"/>
  <c r="IP25" i="5"/>
  <c r="IO25" i="5"/>
  <c r="IN25" i="5"/>
  <c r="IM25" i="5"/>
  <c r="IL25" i="5"/>
  <c r="IK25" i="5"/>
  <c r="IJ25" i="5"/>
  <c r="II25" i="5"/>
  <c r="IH25" i="5"/>
  <c r="IG25" i="5"/>
  <c r="IF25" i="5"/>
  <c r="IE25" i="5"/>
  <c r="ID25" i="5"/>
  <c r="IC25" i="5"/>
  <c r="IB25" i="5"/>
  <c r="IA25" i="5"/>
  <c r="HZ25" i="5"/>
  <c r="HY25" i="5"/>
  <c r="HX25" i="5"/>
  <c r="HW25" i="5"/>
  <c r="HV25" i="5"/>
  <c r="HU25" i="5"/>
  <c r="HT25" i="5"/>
  <c r="HS25" i="5"/>
  <c r="HR25" i="5"/>
  <c r="HQ25" i="5"/>
  <c r="HP25" i="5"/>
  <c r="HO25" i="5"/>
  <c r="HN25" i="5"/>
  <c r="HM25" i="5"/>
  <c r="HL25" i="5"/>
  <c r="HK25" i="5"/>
  <c r="HJ25" i="5"/>
  <c r="HI25" i="5"/>
  <c r="HH25" i="5"/>
  <c r="HG25" i="5"/>
  <c r="HF25" i="5"/>
  <c r="HE25" i="5"/>
  <c r="HD25" i="5"/>
  <c r="HC25" i="5"/>
  <c r="HB25" i="5"/>
  <c r="HA25" i="5"/>
  <c r="GZ25" i="5"/>
  <c r="GY25" i="5"/>
  <c r="GX25" i="5"/>
  <c r="GW25" i="5"/>
  <c r="GV25" i="5"/>
  <c r="GU25" i="5"/>
  <c r="GT25" i="5"/>
  <c r="GS25" i="5"/>
  <c r="GR25" i="5"/>
  <c r="GQ25" i="5"/>
  <c r="GP25" i="5"/>
  <c r="GO25" i="5"/>
  <c r="GN25" i="5"/>
  <c r="GM25" i="5"/>
  <c r="GL25" i="5"/>
  <c r="GK25" i="5"/>
  <c r="GJ25" i="5"/>
  <c r="GI25" i="5"/>
  <c r="GH25" i="5"/>
  <c r="GG25" i="5"/>
  <c r="GF25" i="5"/>
  <c r="GE25" i="5"/>
  <c r="GD25" i="5"/>
  <c r="GC25" i="5"/>
  <c r="GB25" i="5"/>
  <c r="GA25" i="5"/>
  <c r="FZ25" i="5"/>
  <c r="FY25" i="5"/>
  <c r="FX25" i="5"/>
  <c r="FW25" i="5"/>
  <c r="FV25" i="5"/>
  <c r="FU25" i="5"/>
  <c r="FT25" i="5"/>
  <c r="FS25" i="5"/>
  <c r="FR25" i="5"/>
  <c r="FQ25" i="5"/>
  <c r="FP25" i="5"/>
  <c r="FO25" i="5"/>
  <c r="FN25" i="5"/>
  <c r="FM25" i="5"/>
  <c r="FL25" i="5"/>
  <c r="FK25" i="5"/>
  <c r="FJ25" i="5"/>
  <c r="FI25" i="5"/>
  <c r="FH25" i="5"/>
  <c r="FG25" i="5"/>
  <c r="FF25" i="5"/>
  <c r="FE25" i="5"/>
  <c r="FD25" i="5"/>
  <c r="FC25" i="5"/>
  <c r="FB25" i="5"/>
  <c r="FA25" i="5"/>
  <c r="EZ25" i="5"/>
  <c r="EY25" i="5"/>
  <c r="EX25" i="5"/>
  <c r="EW25" i="5"/>
  <c r="EV25" i="5"/>
  <c r="EU25" i="5"/>
  <c r="ET25" i="5"/>
  <c r="ES25" i="5"/>
  <c r="ER25" i="5"/>
  <c r="EQ25" i="5"/>
  <c r="EP25" i="5"/>
  <c r="EO25" i="5"/>
  <c r="EN25" i="5"/>
  <c r="EM25" i="5"/>
  <c r="EL25" i="5"/>
  <c r="EK25" i="5"/>
  <c r="EJ25" i="5"/>
  <c r="EI25" i="5"/>
  <c r="EH25" i="5"/>
  <c r="EG25" i="5"/>
  <c r="EF25" i="5"/>
  <c r="EE25" i="5"/>
  <c r="ED25" i="5"/>
  <c r="IS24" i="5"/>
  <c r="IR24" i="5"/>
  <c r="IQ24" i="5"/>
  <c r="IP24" i="5"/>
  <c r="IO24" i="5"/>
  <c r="IN24" i="5"/>
  <c r="IM24" i="5"/>
  <c r="IL24" i="5"/>
  <c r="IK24" i="5"/>
  <c r="IJ24" i="5"/>
  <c r="II24" i="5"/>
  <c r="IH24" i="5"/>
  <c r="IG24" i="5"/>
  <c r="IF24" i="5"/>
  <c r="IE24" i="5"/>
  <c r="ID24" i="5"/>
  <c r="IC24" i="5"/>
  <c r="IB24" i="5"/>
  <c r="IA24" i="5"/>
  <c r="HZ24" i="5"/>
  <c r="HY24" i="5"/>
  <c r="HX24" i="5"/>
  <c r="HW24" i="5"/>
  <c r="HV24" i="5"/>
  <c r="HU24" i="5"/>
  <c r="HT24" i="5"/>
  <c r="HS24" i="5"/>
  <c r="HR24" i="5"/>
  <c r="HQ24" i="5"/>
  <c r="HP24" i="5"/>
  <c r="HO24" i="5"/>
  <c r="HN24" i="5"/>
  <c r="HM24" i="5"/>
  <c r="HL24" i="5"/>
  <c r="HK24" i="5"/>
  <c r="HJ24" i="5"/>
  <c r="HI24" i="5"/>
  <c r="HH24" i="5"/>
  <c r="HG24" i="5"/>
  <c r="HF24" i="5"/>
  <c r="HE24" i="5"/>
  <c r="HD24" i="5"/>
  <c r="HC24" i="5"/>
  <c r="HB24" i="5"/>
  <c r="HA24" i="5"/>
  <c r="GZ24" i="5"/>
  <c r="GY24" i="5"/>
  <c r="GX24" i="5"/>
  <c r="GW24" i="5"/>
  <c r="GV24" i="5"/>
  <c r="GU24" i="5"/>
  <c r="GT24" i="5"/>
  <c r="GS24" i="5"/>
  <c r="GR24" i="5"/>
  <c r="GQ24" i="5"/>
  <c r="GP24" i="5"/>
  <c r="GO24" i="5"/>
  <c r="GN24" i="5"/>
  <c r="GM24" i="5"/>
  <c r="GL24" i="5"/>
  <c r="GK24" i="5"/>
  <c r="GJ24" i="5"/>
  <c r="GI24" i="5"/>
  <c r="GH24" i="5"/>
  <c r="GG24" i="5"/>
  <c r="GF24" i="5"/>
  <c r="GE24" i="5"/>
  <c r="GD24" i="5"/>
  <c r="GC24" i="5"/>
  <c r="GB24" i="5"/>
  <c r="GA24" i="5"/>
  <c r="FZ24" i="5"/>
  <c r="FY24" i="5"/>
  <c r="FX24" i="5"/>
  <c r="FW24" i="5"/>
  <c r="FV24" i="5"/>
  <c r="FU24" i="5"/>
  <c r="FT24" i="5"/>
  <c r="FS24" i="5"/>
  <c r="FR24" i="5"/>
  <c r="FQ24" i="5"/>
  <c r="FP24" i="5"/>
  <c r="FO24" i="5"/>
  <c r="FN24" i="5"/>
  <c r="FM24" i="5"/>
  <c r="FL24" i="5"/>
  <c r="FK24" i="5"/>
  <c r="FJ24" i="5"/>
  <c r="FI24" i="5"/>
  <c r="FH24" i="5"/>
  <c r="FG24" i="5"/>
  <c r="FF24" i="5"/>
  <c r="FE24" i="5"/>
  <c r="FD24" i="5"/>
  <c r="FC24" i="5"/>
  <c r="FB24" i="5"/>
  <c r="FA24" i="5"/>
  <c r="EZ24" i="5"/>
  <c r="EY24" i="5"/>
  <c r="EX24" i="5"/>
  <c r="EW24" i="5"/>
  <c r="EV24" i="5"/>
  <c r="EU24" i="5"/>
  <c r="ET24" i="5"/>
  <c r="ES24" i="5"/>
  <c r="ER24" i="5"/>
  <c r="EQ24" i="5"/>
  <c r="EP24" i="5"/>
  <c r="EO24" i="5"/>
  <c r="EN24" i="5"/>
  <c r="EM24" i="5"/>
  <c r="EL24" i="5"/>
  <c r="EK24" i="5"/>
  <c r="EJ24" i="5"/>
  <c r="EI24" i="5"/>
  <c r="EH24" i="5"/>
  <c r="EG24" i="5"/>
  <c r="EF24" i="5"/>
  <c r="EE24" i="5"/>
  <c r="ED24" i="5"/>
  <c r="IS23" i="5"/>
  <c r="IR23" i="5"/>
  <c r="IQ23" i="5"/>
  <c r="IP23" i="5"/>
  <c r="IO23" i="5"/>
  <c r="IN23" i="5"/>
  <c r="IM23" i="5"/>
  <c r="IL23" i="5"/>
  <c r="IK23" i="5"/>
  <c r="IJ23" i="5"/>
  <c r="II23" i="5"/>
  <c r="IH23" i="5"/>
  <c r="IG23" i="5"/>
  <c r="IF23" i="5"/>
  <c r="IE23" i="5"/>
  <c r="ID23" i="5"/>
  <c r="IC23" i="5"/>
  <c r="IB23" i="5"/>
  <c r="IA23" i="5"/>
  <c r="HZ23" i="5"/>
  <c r="HY23" i="5"/>
  <c r="HX23" i="5"/>
  <c r="HW23" i="5"/>
  <c r="HV23" i="5"/>
  <c r="HU23" i="5"/>
  <c r="HT23" i="5"/>
  <c r="HS23" i="5"/>
  <c r="HR23" i="5"/>
  <c r="HQ23" i="5"/>
  <c r="HP23" i="5"/>
  <c r="HO23" i="5"/>
  <c r="HN23" i="5"/>
  <c r="HM23" i="5"/>
  <c r="HL23" i="5"/>
  <c r="HK23" i="5"/>
  <c r="HJ23" i="5"/>
  <c r="HI23" i="5"/>
  <c r="HH23" i="5"/>
  <c r="HG23" i="5"/>
  <c r="HF23" i="5"/>
  <c r="HE23" i="5"/>
  <c r="HD23" i="5"/>
  <c r="HC23" i="5"/>
  <c r="HB23" i="5"/>
  <c r="HA23" i="5"/>
  <c r="GZ23" i="5"/>
  <c r="GY23" i="5"/>
  <c r="GX23" i="5"/>
  <c r="GW23" i="5"/>
  <c r="GV23" i="5"/>
  <c r="GU23" i="5"/>
  <c r="GT23" i="5"/>
  <c r="GS23" i="5"/>
  <c r="GR23" i="5"/>
  <c r="GQ23" i="5"/>
  <c r="GP23" i="5"/>
  <c r="GO23" i="5"/>
  <c r="GN23" i="5"/>
  <c r="GM23" i="5"/>
  <c r="GL23" i="5"/>
  <c r="GK23" i="5"/>
  <c r="GJ23" i="5"/>
  <c r="GI23" i="5"/>
  <c r="GH23" i="5"/>
  <c r="GG23" i="5"/>
  <c r="GF23" i="5"/>
  <c r="GE23" i="5"/>
  <c r="GD23" i="5"/>
  <c r="GC23" i="5"/>
  <c r="GB23" i="5"/>
  <c r="GA23" i="5"/>
  <c r="FZ23" i="5"/>
  <c r="FY23" i="5"/>
  <c r="FX23" i="5"/>
  <c r="FW23" i="5"/>
  <c r="FV23" i="5"/>
  <c r="FU23" i="5"/>
  <c r="FT23" i="5"/>
  <c r="FS23" i="5"/>
  <c r="FR23" i="5"/>
  <c r="FQ23" i="5"/>
  <c r="FP23" i="5"/>
  <c r="FO23" i="5"/>
  <c r="FN23" i="5"/>
  <c r="FM23" i="5"/>
  <c r="FL23" i="5"/>
  <c r="FK23" i="5"/>
  <c r="FJ23" i="5"/>
  <c r="FI23" i="5"/>
  <c r="FH23" i="5"/>
  <c r="FG23" i="5"/>
  <c r="FF23" i="5"/>
  <c r="FE23" i="5"/>
  <c r="FD23" i="5"/>
  <c r="FC23" i="5"/>
  <c r="FB23" i="5"/>
  <c r="FA23" i="5"/>
  <c r="EZ23" i="5"/>
  <c r="EY23" i="5"/>
  <c r="EX23" i="5"/>
  <c r="EW23" i="5"/>
  <c r="EV23" i="5"/>
  <c r="EU23" i="5"/>
  <c r="ET23" i="5"/>
  <c r="ES23" i="5"/>
  <c r="ER23" i="5"/>
  <c r="EQ23" i="5"/>
  <c r="EP23" i="5"/>
  <c r="EO23" i="5"/>
  <c r="EN23" i="5"/>
  <c r="EM23" i="5"/>
  <c r="EL23" i="5"/>
  <c r="EK23" i="5"/>
  <c r="EJ23" i="5"/>
  <c r="EI23" i="5"/>
  <c r="EH23" i="5"/>
  <c r="EG23" i="5"/>
  <c r="EF23" i="5"/>
  <c r="EE23" i="5"/>
  <c r="ED23" i="5"/>
  <c r="IS22" i="5"/>
  <c r="IR22" i="5"/>
  <c r="IQ22" i="5"/>
  <c r="IP22" i="5"/>
  <c r="IO22" i="5"/>
  <c r="IN22" i="5"/>
  <c r="IM22" i="5"/>
  <c r="IL22" i="5"/>
  <c r="IK22" i="5"/>
  <c r="IJ22" i="5"/>
  <c r="II22" i="5"/>
  <c r="IH22" i="5"/>
  <c r="IG22" i="5"/>
  <c r="IF22" i="5"/>
  <c r="IE22" i="5"/>
  <c r="ID22" i="5"/>
  <c r="IC22" i="5"/>
  <c r="IB22" i="5"/>
  <c r="IA22" i="5"/>
  <c r="HZ22" i="5"/>
  <c r="HY22" i="5"/>
  <c r="HX22" i="5"/>
  <c r="HW22" i="5"/>
  <c r="HV22" i="5"/>
  <c r="HU22" i="5"/>
  <c r="HT22" i="5"/>
  <c r="HS22" i="5"/>
  <c r="HR22" i="5"/>
  <c r="HQ22" i="5"/>
  <c r="HP22" i="5"/>
  <c r="HO22" i="5"/>
  <c r="HN22" i="5"/>
  <c r="HM22" i="5"/>
  <c r="HL22" i="5"/>
  <c r="HK22" i="5"/>
  <c r="HJ22" i="5"/>
  <c r="HI22" i="5"/>
  <c r="HH22" i="5"/>
  <c r="HG22" i="5"/>
  <c r="HF22" i="5"/>
  <c r="HE22" i="5"/>
  <c r="HD22" i="5"/>
  <c r="HC22" i="5"/>
  <c r="HB22" i="5"/>
  <c r="HA22" i="5"/>
  <c r="GZ22" i="5"/>
  <c r="GY22" i="5"/>
  <c r="GX22" i="5"/>
  <c r="GW22" i="5"/>
  <c r="GV22" i="5"/>
  <c r="GU22" i="5"/>
  <c r="GT22" i="5"/>
  <c r="GS22" i="5"/>
  <c r="GR22" i="5"/>
  <c r="GQ22" i="5"/>
  <c r="GP22" i="5"/>
  <c r="GO22" i="5"/>
  <c r="GN22" i="5"/>
  <c r="GM22" i="5"/>
  <c r="GL22" i="5"/>
  <c r="GK22" i="5"/>
  <c r="GJ22" i="5"/>
  <c r="GI22" i="5"/>
  <c r="GH22" i="5"/>
  <c r="GG22" i="5"/>
  <c r="GF22" i="5"/>
  <c r="GE22" i="5"/>
  <c r="GD22" i="5"/>
  <c r="GC22" i="5"/>
  <c r="GB22" i="5"/>
  <c r="GA22" i="5"/>
  <c r="FZ22" i="5"/>
  <c r="FY22" i="5"/>
  <c r="FX22" i="5"/>
  <c r="FW22" i="5"/>
  <c r="FV22" i="5"/>
  <c r="FU22" i="5"/>
  <c r="FT22" i="5"/>
  <c r="FS22" i="5"/>
  <c r="FR22" i="5"/>
  <c r="FQ22" i="5"/>
  <c r="FP22" i="5"/>
  <c r="FO22" i="5"/>
  <c r="FN22" i="5"/>
  <c r="FM22" i="5"/>
  <c r="FL22" i="5"/>
  <c r="FK22" i="5"/>
  <c r="FJ22" i="5"/>
  <c r="FI22" i="5"/>
  <c r="FH22" i="5"/>
  <c r="FG22" i="5"/>
  <c r="FF22" i="5"/>
  <c r="FE22" i="5"/>
  <c r="FD22" i="5"/>
  <c r="FC22" i="5"/>
  <c r="FB22" i="5"/>
  <c r="FA22" i="5"/>
  <c r="EZ22" i="5"/>
  <c r="EY22" i="5"/>
  <c r="EX22" i="5"/>
  <c r="EW22" i="5"/>
  <c r="EV22" i="5"/>
  <c r="EU22" i="5"/>
  <c r="ET22" i="5"/>
  <c r="ES22" i="5"/>
  <c r="ER22" i="5"/>
  <c r="EQ22" i="5"/>
  <c r="EP22" i="5"/>
  <c r="EO22" i="5"/>
  <c r="EN22" i="5"/>
  <c r="EM22" i="5"/>
  <c r="EL22" i="5"/>
  <c r="EK22" i="5"/>
  <c r="EJ22" i="5"/>
  <c r="EI22" i="5"/>
  <c r="EH22" i="5"/>
  <c r="EG22" i="5"/>
  <c r="EF22" i="5"/>
  <c r="EE22" i="5"/>
  <c r="ED22" i="5"/>
  <c r="IS21" i="5"/>
  <c r="IR21" i="5"/>
  <c r="IQ21" i="5"/>
  <c r="IP21" i="5"/>
  <c r="IO21" i="5"/>
  <c r="IN21" i="5"/>
  <c r="IM21" i="5"/>
  <c r="IL21" i="5"/>
  <c r="IK21" i="5"/>
  <c r="IJ21" i="5"/>
  <c r="II21" i="5"/>
  <c r="IH21" i="5"/>
  <c r="IG21" i="5"/>
  <c r="IF21" i="5"/>
  <c r="IE21" i="5"/>
  <c r="ID21" i="5"/>
  <c r="IC21" i="5"/>
  <c r="IB21" i="5"/>
  <c r="IA21" i="5"/>
  <c r="HZ21" i="5"/>
  <c r="HY21" i="5"/>
  <c r="HX21" i="5"/>
  <c r="HW21" i="5"/>
  <c r="HV21" i="5"/>
  <c r="HU21" i="5"/>
  <c r="HT21" i="5"/>
  <c r="HS21" i="5"/>
  <c r="HR21" i="5"/>
  <c r="HQ21" i="5"/>
  <c r="HP21" i="5"/>
  <c r="HO21" i="5"/>
  <c r="HN21" i="5"/>
  <c r="HM21" i="5"/>
  <c r="HL21" i="5"/>
  <c r="HK21" i="5"/>
  <c r="HJ21" i="5"/>
  <c r="HI21" i="5"/>
  <c r="HH21" i="5"/>
  <c r="HG21" i="5"/>
  <c r="HF21" i="5"/>
  <c r="HE21" i="5"/>
  <c r="HD21" i="5"/>
  <c r="HC21" i="5"/>
  <c r="HB21" i="5"/>
  <c r="HA21" i="5"/>
  <c r="GZ21" i="5"/>
  <c r="GY21" i="5"/>
  <c r="GX21" i="5"/>
  <c r="GW21" i="5"/>
  <c r="GV21" i="5"/>
  <c r="GU21" i="5"/>
  <c r="GT21" i="5"/>
  <c r="GS21" i="5"/>
  <c r="GR21" i="5"/>
  <c r="GQ21" i="5"/>
  <c r="GP21" i="5"/>
  <c r="GO21" i="5"/>
  <c r="GN21" i="5"/>
  <c r="GM21" i="5"/>
  <c r="GL21" i="5"/>
  <c r="GK21" i="5"/>
  <c r="GJ21" i="5"/>
  <c r="GI21" i="5"/>
  <c r="GH21" i="5"/>
  <c r="GG21" i="5"/>
  <c r="GF21" i="5"/>
  <c r="GE21" i="5"/>
  <c r="GD21" i="5"/>
  <c r="GC21" i="5"/>
  <c r="GB21" i="5"/>
  <c r="GA21" i="5"/>
  <c r="FZ21" i="5"/>
  <c r="FY21" i="5"/>
  <c r="FX21" i="5"/>
  <c r="FW21" i="5"/>
  <c r="FV21" i="5"/>
  <c r="FU21" i="5"/>
  <c r="FT21" i="5"/>
  <c r="FS21" i="5"/>
  <c r="FR21" i="5"/>
  <c r="FQ21" i="5"/>
  <c r="FP21" i="5"/>
  <c r="FO21" i="5"/>
  <c r="FN21" i="5"/>
  <c r="FM21" i="5"/>
  <c r="FL21" i="5"/>
  <c r="FK21" i="5"/>
  <c r="FJ21" i="5"/>
  <c r="FI21" i="5"/>
  <c r="FH21" i="5"/>
  <c r="FG21" i="5"/>
  <c r="FF21" i="5"/>
  <c r="FE21" i="5"/>
  <c r="FD21" i="5"/>
  <c r="FC21" i="5"/>
  <c r="FB21" i="5"/>
  <c r="FA21" i="5"/>
  <c r="EZ21" i="5"/>
  <c r="EY21" i="5"/>
  <c r="EX21" i="5"/>
  <c r="EW21" i="5"/>
  <c r="EV21" i="5"/>
  <c r="EU21" i="5"/>
  <c r="ET21" i="5"/>
  <c r="ES21" i="5"/>
  <c r="ER21" i="5"/>
  <c r="EQ21" i="5"/>
  <c r="EP21" i="5"/>
  <c r="EO21" i="5"/>
  <c r="EN21" i="5"/>
  <c r="EM21" i="5"/>
  <c r="EL21" i="5"/>
  <c r="EK21" i="5"/>
  <c r="EJ21" i="5"/>
  <c r="EI21" i="5"/>
  <c r="EH21" i="5"/>
  <c r="EG21" i="5"/>
  <c r="EF21" i="5"/>
  <c r="EE21" i="5"/>
  <c r="ED21" i="5"/>
  <c r="IS20" i="5"/>
  <c r="IR20" i="5"/>
  <c r="IQ20" i="5"/>
  <c r="IP20" i="5"/>
  <c r="IO20" i="5"/>
  <c r="IN20" i="5"/>
  <c r="IM20" i="5"/>
  <c r="IL20" i="5"/>
  <c r="IK20" i="5"/>
  <c r="IJ20" i="5"/>
  <c r="II20" i="5"/>
  <c r="IH20" i="5"/>
  <c r="IG20" i="5"/>
  <c r="IF20" i="5"/>
  <c r="IE20" i="5"/>
  <c r="ID20" i="5"/>
  <c r="IC20" i="5"/>
  <c r="IB20" i="5"/>
  <c r="IA20" i="5"/>
  <c r="HZ20" i="5"/>
  <c r="HY20" i="5"/>
  <c r="HX20" i="5"/>
  <c r="HW20" i="5"/>
  <c r="HV20" i="5"/>
  <c r="HU20" i="5"/>
  <c r="HT20" i="5"/>
  <c r="HS20" i="5"/>
  <c r="HR20" i="5"/>
  <c r="HQ20" i="5"/>
  <c r="HP20" i="5"/>
  <c r="HO20" i="5"/>
  <c r="HN20" i="5"/>
  <c r="HM20" i="5"/>
  <c r="HL20" i="5"/>
  <c r="HK20" i="5"/>
  <c r="HJ20" i="5"/>
  <c r="HI20" i="5"/>
  <c r="HH20" i="5"/>
  <c r="HG20" i="5"/>
  <c r="HF20" i="5"/>
  <c r="HE20" i="5"/>
  <c r="HD20" i="5"/>
  <c r="HC20" i="5"/>
  <c r="HB20" i="5"/>
  <c r="HA20" i="5"/>
  <c r="GZ20" i="5"/>
  <c r="GY20" i="5"/>
  <c r="GX20" i="5"/>
  <c r="GW20" i="5"/>
  <c r="GV20" i="5"/>
  <c r="GU20" i="5"/>
  <c r="GT20" i="5"/>
  <c r="GS20" i="5"/>
  <c r="GR20" i="5"/>
  <c r="GQ20" i="5"/>
  <c r="GP20" i="5"/>
  <c r="GO20" i="5"/>
  <c r="GN20" i="5"/>
  <c r="GM20" i="5"/>
  <c r="GL20" i="5"/>
  <c r="GK20" i="5"/>
  <c r="GJ20" i="5"/>
  <c r="GI20" i="5"/>
  <c r="GH20" i="5"/>
  <c r="GG20" i="5"/>
  <c r="GF20" i="5"/>
  <c r="GE20" i="5"/>
  <c r="GD20" i="5"/>
  <c r="GC20" i="5"/>
  <c r="GB20" i="5"/>
  <c r="GA20" i="5"/>
  <c r="FZ20" i="5"/>
  <c r="FY20" i="5"/>
  <c r="FX20" i="5"/>
  <c r="FW20" i="5"/>
  <c r="FV20" i="5"/>
  <c r="FU20" i="5"/>
  <c r="FT20" i="5"/>
  <c r="FS20" i="5"/>
  <c r="FR20" i="5"/>
  <c r="FQ20" i="5"/>
  <c r="FP20" i="5"/>
  <c r="FO20" i="5"/>
  <c r="FN20" i="5"/>
  <c r="FM20" i="5"/>
  <c r="FL20" i="5"/>
  <c r="FK20" i="5"/>
  <c r="FJ20" i="5"/>
  <c r="FI20" i="5"/>
  <c r="FH20" i="5"/>
  <c r="FG20" i="5"/>
  <c r="FF20" i="5"/>
  <c r="FE20" i="5"/>
  <c r="FD20" i="5"/>
  <c r="FC20" i="5"/>
  <c r="FB20" i="5"/>
  <c r="FA20" i="5"/>
  <c r="EZ20" i="5"/>
  <c r="EY20" i="5"/>
  <c r="EX20" i="5"/>
  <c r="EW20" i="5"/>
  <c r="EV20" i="5"/>
  <c r="EU20" i="5"/>
  <c r="ET20" i="5"/>
  <c r="ES20" i="5"/>
  <c r="ER20" i="5"/>
  <c r="EQ20" i="5"/>
  <c r="EP20" i="5"/>
  <c r="EO20" i="5"/>
  <c r="EN20" i="5"/>
  <c r="EM20" i="5"/>
  <c r="EL20" i="5"/>
  <c r="EK20" i="5"/>
  <c r="EJ20" i="5"/>
  <c r="EI20" i="5"/>
  <c r="EH20" i="5"/>
  <c r="EG20" i="5"/>
  <c r="EF20" i="5"/>
  <c r="EE20" i="5"/>
  <c r="ED20" i="5"/>
  <c r="IS19" i="5"/>
  <c r="IR19" i="5"/>
  <c r="IQ19" i="5"/>
  <c r="IP19" i="5"/>
  <c r="IO19" i="5"/>
  <c r="IN19" i="5"/>
  <c r="IM19" i="5"/>
  <c r="IL19" i="5"/>
  <c r="IK19" i="5"/>
  <c r="IJ19" i="5"/>
  <c r="II19" i="5"/>
  <c r="IH19" i="5"/>
  <c r="IG19" i="5"/>
  <c r="IF19" i="5"/>
  <c r="IE19" i="5"/>
  <c r="ID19" i="5"/>
  <c r="IC19" i="5"/>
  <c r="IB19" i="5"/>
  <c r="IA19" i="5"/>
  <c r="HZ19" i="5"/>
  <c r="HY19" i="5"/>
  <c r="HX19" i="5"/>
  <c r="HW19" i="5"/>
  <c r="HV19" i="5"/>
  <c r="HU19" i="5"/>
  <c r="HT19" i="5"/>
  <c r="HS19" i="5"/>
  <c r="HR19" i="5"/>
  <c r="HQ19" i="5"/>
  <c r="HP19" i="5"/>
  <c r="HO19" i="5"/>
  <c r="HN19" i="5"/>
  <c r="HM19" i="5"/>
  <c r="HL19" i="5"/>
  <c r="HK19" i="5"/>
  <c r="HJ19" i="5"/>
  <c r="HI19" i="5"/>
  <c r="HH19" i="5"/>
  <c r="HG19" i="5"/>
  <c r="HF19" i="5"/>
  <c r="HE19" i="5"/>
  <c r="HD19" i="5"/>
  <c r="HC19" i="5"/>
  <c r="HB19" i="5"/>
  <c r="HA19" i="5"/>
  <c r="GZ19" i="5"/>
  <c r="GY19" i="5"/>
  <c r="GX19" i="5"/>
  <c r="GW19" i="5"/>
  <c r="GV19" i="5"/>
  <c r="GU19" i="5"/>
  <c r="GT19" i="5"/>
  <c r="GS19" i="5"/>
  <c r="GR19" i="5"/>
  <c r="GQ19" i="5"/>
  <c r="GP19" i="5"/>
  <c r="GO19" i="5"/>
  <c r="GN19" i="5"/>
  <c r="GM19" i="5"/>
  <c r="GL19" i="5"/>
  <c r="GK19" i="5"/>
  <c r="GJ19" i="5"/>
  <c r="GI19" i="5"/>
  <c r="GH19" i="5"/>
  <c r="GG19" i="5"/>
  <c r="GF19" i="5"/>
  <c r="GE19" i="5"/>
  <c r="GD19" i="5"/>
  <c r="GC19" i="5"/>
  <c r="GB19" i="5"/>
  <c r="GA19" i="5"/>
  <c r="FZ19" i="5"/>
  <c r="FY19" i="5"/>
  <c r="FX19" i="5"/>
  <c r="FW19" i="5"/>
  <c r="FV19" i="5"/>
  <c r="FU19" i="5"/>
  <c r="FT19" i="5"/>
  <c r="FS19" i="5"/>
  <c r="FR19" i="5"/>
  <c r="FQ19" i="5"/>
  <c r="FP19" i="5"/>
  <c r="FO19" i="5"/>
  <c r="FN19" i="5"/>
  <c r="FM19" i="5"/>
  <c r="FL19" i="5"/>
  <c r="FK19" i="5"/>
  <c r="FJ19" i="5"/>
  <c r="FI19" i="5"/>
  <c r="FH19" i="5"/>
  <c r="FG19" i="5"/>
  <c r="FF19" i="5"/>
  <c r="FE19" i="5"/>
  <c r="FD19" i="5"/>
  <c r="FC19" i="5"/>
  <c r="FB19" i="5"/>
  <c r="FA19" i="5"/>
  <c r="EZ19" i="5"/>
  <c r="EY19" i="5"/>
  <c r="EX19" i="5"/>
  <c r="EW19" i="5"/>
  <c r="EV19" i="5"/>
  <c r="EU19" i="5"/>
  <c r="ET19" i="5"/>
  <c r="ES19" i="5"/>
  <c r="ER19" i="5"/>
  <c r="EQ19" i="5"/>
  <c r="EP19" i="5"/>
  <c r="EO19" i="5"/>
  <c r="EN19" i="5"/>
  <c r="EM19" i="5"/>
  <c r="EL19" i="5"/>
  <c r="EK19" i="5"/>
  <c r="EJ19" i="5"/>
  <c r="EI19" i="5"/>
  <c r="EH19" i="5"/>
  <c r="EG19" i="5"/>
  <c r="EF19" i="5"/>
  <c r="EE19" i="5"/>
  <c r="ED19" i="5"/>
  <c r="IS18" i="5"/>
  <c r="IR18" i="5"/>
  <c r="IQ18" i="5"/>
  <c r="IP18" i="5"/>
  <c r="IO18" i="5"/>
  <c r="IN18" i="5"/>
  <c r="IM18" i="5"/>
  <c r="IL18" i="5"/>
  <c r="IK18" i="5"/>
  <c r="IJ18" i="5"/>
  <c r="II18" i="5"/>
  <c r="IH18" i="5"/>
  <c r="IG18" i="5"/>
  <c r="IF18" i="5"/>
  <c r="IE18" i="5"/>
  <c r="ID18" i="5"/>
  <c r="IC18" i="5"/>
  <c r="IB18" i="5"/>
  <c r="IA18" i="5"/>
  <c r="HZ18" i="5"/>
  <c r="HY18" i="5"/>
  <c r="HX18" i="5"/>
  <c r="HW18" i="5"/>
  <c r="HV18" i="5"/>
  <c r="HU18" i="5"/>
  <c r="HT18" i="5"/>
  <c r="HS18" i="5"/>
  <c r="HR18" i="5"/>
  <c r="HQ18" i="5"/>
  <c r="HP18" i="5"/>
  <c r="HO18" i="5"/>
  <c r="HN18" i="5"/>
  <c r="HM18" i="5"/>
  <c r="HL18" i="5"/>
  <c r="HK18" i="5"/>
  <c r="HJ18" i="5"/>
  <c r="HI18" i="5"/>
  <c r="HH18" i="5"/>
  <c r="HG18" i="5"/>
  <c r="HF18" i="5"/>
  <c r="HE18" i="5"/>
  <c r="HD18" i="5"/>
  <c r="HC18" i="5"/>
  <c r="HB18" i="5"/>
  <c r="HA18" i="5"/>
  <c r="GZ18" i="5"/>
  <c r="GY18" i="5"/>
  <c r="GX18" i="5"/>
  <c r="GW18" i="5"/>
  <c r="GV18" i="5"/>
  <c r="GU18" i="5"/>
  <c r="GT18" i="5"/>
  <c r="GS18" i="5"/>
  <c r="GR18" i="5"/>
  <c r="GQ18" i="5"/>
  <c r="GP18" i="5"/>
  <c r="GO18" i="5"/>
  <c r="GN18" i="5"/>
  <c r="GM18" i="5"/>
  <c r="GL18" i="5"/>
  <c r="GK18" i="5"/>
  <c r="GJ18" i="5"/>
  <c r="GI18" i="5"/>
  <c r="GH18" i="5"/>
  <c r="GG18" i="5"/>
  <c r="GF18" i="5"/>
  <c r="GE18" i="5"/>
  <c r="GD18" i="5"/>
  <c r="GC18" i="5"/>
  <c r="GB18" i="5"/>
  <c r="GA18" i="5"/>
  <c r="FZ18" i="5"/>
  <c r="FY18" i="5"/>
  <c r="FX18" i="5"/>
  <c r="FW18" i="5"/>
  <c r="FV18" i="5"/>
  <c r="FU18" i="5"/>
  <c r="FT18" i="5"/>
  <c r="FS18" i="5"/>
  <c r="FR18" i="5"/>
  <c r="FQ18" i="5"/>
  <c r="FP18" i="5"/>
  <c r="FO18" i="5"/>
  <c r="FN18" i="5"/>
  <c r="FM18" i="5"/>
  <c r="FL18" i="5"/>
  <c r="FK18" i="5"/>
  <c r="FJ18" i="5"/>
  <c r="FI18" i="5"/>
  <c r="FH18" i="5"/>
  <c r="FG18" i="5"/>
  <c r="FF18" i="5"/>
  <c r="FE18" i="5"/>
  <c r="FD18" i="5"/>
  <c r="FC18" i="5"/>
  <c r="FB18" i="5"/>
  <c r="FA18" i="5"/>
  <c r="EZ18" i="5"/>
  <c r="EY18" i="5"/>
  <c r="EX18" i="5"/>
  <c r="EW18" i="5"/>
  <c r="EV18" i="5"/>
  <c r="EU18" i="5"/>
  <c r="ET18" i="5"/>
  <c r="ES18" i="5"/>
  <c r="ER18" i="5"/>
  <c r="EQ18" i="5"/>
  <c r="EP18" i="5"/>
  <c r="EO18" i="5"/>
  <c r="EN18" i="5"/>
  <c r="EM18" i="5"/>
  <c r="EL18" i="5"/>
  <c r="EK18" i="5"/>
  <c r="EJ18" i="5"/>
  <c r="EI18" i="5"/>
  <c r="EH18" i="5"/>
  <c r="EG18" i="5"/>
  <c r="EF18" i="5"/>
  <c r="EE18" i="5"/>
  <c r="ED18" i="5"/>
  <c r="IS17" i="5"/>
  <c r="IR17" i="5"/>
  <c r="IQ17" i="5"/>
  <c r="IP17" i="5"/>
  <c r="IO17" i="5"/>
  <c r="IN17" i="5"/>
  <c r="IM17" i="5"/>
  <c r="IL17" i="5"/>
  <c r="IK17" i="5"/>
  <c r="IJ17" i="5"/>
  <c r="II17" i="5"/>
  <c r="IH17" i="5"/>
  <c r="IG17" i="5"/>
  <c r="IF17" i="5"/>
  <c r="IE17" i="5"/>
  <c r="ID17" i="5"/>
  <c r="IC17" i="5"/>
  <c r="IB17" i="5"/>
  <c r="IA17" i="5"/>
  <c r="HZ17" i="5"/>
  <c r="HY17" i="5"/>
  <c r="HX17" i="5"/>
  <c r="HW17" i="5"/>
  <c r="HV17" i="5"/>
  <c r="HU17" i="5"/>
  <c r="HT17" i="5"/>
  <c r="HS17" i="5"/>
  <c r="HR17" i="5"/>
  <c r="HQ17" i="5"/>
  <c r="HP17" i="5"/>
  <c r="HO17" i="5"/>
  <c r="HN17" i="5"/>
  <c r="HM17" i="5"/>
  <c r="HL17" i="5"/>
  <c r="HK17" i="5"/>
  <c r="HJ17" i="5"/>
  <c r="HI17" i="5"/>
  <c r="HH17" i="5"/>
  <c r="HG17" i="5"/>
  <c r="HF17" i="5"/>
  <c r="HE17" i="5"/>
  <c r="HD17" i="5"/>
  <c r="HC17" i="5"/>
  <c r="HB17" i="5"/>
  <c r="HA17" i="5"/>
  <c r="GZ17" i="5"/>
  <c r="GY17" i="5"/>
  <c r="GX17" i="5"/>
  <c r="GW17" i="5"/>
  <c r="GV17" i="5"/>
  <c r="GU17" i="5"/>
  <c r="GT17" i="5"/>
  <c r="GS17" i="5"/>
  <c r="GR17" i="5"/>
  <c r="GQ17" i="5"/>
  <c r="GP17" i="5"/>
  <c r="GO17" i="5"/>
  <c r="GN17" i="5"/>
  <c r="GM17" i="5"/>
  <c r="GL17" i="5"/>
  <c r="GK17" i="5"/>
  <c r="GJ17" i="5"/>
  <c r="GI17" i="5"/>
  <c r="GH17" i="5"/>
  <c r="GG17" i="5"/>
  <c r="GF17" i="5"/>
  <c r="GE17" i="5"/>
  <c r="GD17" i="5"/>
  <c r="GC17" i="5"/>
  <c r="GB17" i="5"/>
  <c r="GA17" i="5"/>
  <c r="FZ17" i="5"/>
  <c r="FY17" i="5"/>
  <c r="FX17" i="5"/>
  <c r="FW17" i="5"/>
  <c r="FV17" i="5"/>
  <c r="FU17" i="5"/>
  <c r="FT17" i="5"/>
  <c r="FS17" i="5"/>
  <c r="FR17" i="5"/>
  <c r="FQ17" i="5"/>
  <c r="FP17" i="5"/>
  <c r="FO17" i="5"/>
  <c r="FN17" i="5"/>
  <c r="FM17" i="5"/>
  <c r="FL17" i="5"/>
  <c r="FK17" i="5"/>
  <c r="FJ17" i="5"/>
  <c r="FI17" i="5"/>
  <c r="FH17" i="5"/>
  <c r="FG17" i="5"/>
  <c r="FF17" i="5"/>
  <c r="FE17" i="5"/>
  <c r="FD17" i="5"/>
  <c r="FC17" i="5"/>
  <c r="FB17" i="5"/>
  <c r="FA17" i="5"/>
  <c r="EZ17" i="5"/>
  <c r="EY17" i="5"/>
  <c r="EX17" i="5"/>
  <c r="EW17" i="5"/>
  <c r="EV17" i="5"/>
  <c r="EU17" i="5"/>
  <c r="ET17" i="5"/>
  <c r="ES17" i="5"/>
  <c r="ER17" i="5"/>
  <c r="EQ17" i="5"/>
  <c r="EP17" i="5"/>
  <c r="EO17" i="5"/>
  <c r="EN17" i="5"/>
  <c r="EM17" i="5"/>
  <c r="EL17" i="5"/>
  <c r="EK17" i="5"/>
  <c r="EJ17" i="5"/>
  <c r="EI17" i="5"/>
  <c r="EH17" i="5"/>
  <c r="EG17" i="5"/>
  <c r="EF17" i="5"/>
  <c r="EE17" i="5"/>
  <c r="ED17" i="5"/>
  <c r="IS16" i="5"/>
  <c r="IR16" i="5"/>
  <c r="IQ16" i="5"/>
  <c r="IP16" i="5"/>
  <c r="IO16" i="5"/>
  <c r="IN16" i="5"/>
  <c r="IM16" i="5"/>
  <c r="IL16" i="5"/>
  <c r="IK16" i="5"/>
  <c r="IJ16" i="5"/>
  <c r="II16" i="5"/>
  <c r="IH16" i="5"/>
  <c r="IG16" i="5"/>
  <c r="IF16" i="5"/>
  <c r="IE16" i="5"/>
  <c r="ID16" i="5"/>
  <c r="IC16" i="5"/>
  <c r="IB16" i="5"/>
  <c r="IA16" i="5"/>
  <c r="HZ16" i="5"/>
  <c r="HY16" i="5"/>
  <c r="HX16" i="5"/>
  <c r="HW16" i="5"/>
  <c r="HV16" i="5"/>
  <c r="HU16" i="5"/>
  <c r="HT16" i="5"/>
  <c r="HS16" i="5"/>
  <c r="HR16" i="5"/>
  <c r="HQ16" i="5"/>
  <c r="HP16" i="5"/>
  <c r="HO16" i="5"/>
  <c r="HN16" i="5"/>
  <c r="HM16" i="5"/>
  <c r="HL16" i="5"/>
  <c r="HK16" i="5"/>
  <c r="HJ16" i="5"/>
  <c r="HI16" i="5"/>
  <c r="HH16" i="5"/>
  <c r="HG16" i="5"/>
  <c r="HF16" i="5"/>
  <c r="HE16" i="5"/>
  <c r="HD16" i="5"/>
  <c r="HC16" i="5"/>
  <c r="HB16" i="5"/>
  <c r="HA16" i="5"/>
  <c r="GZ16" i="5"/>
  <c r="GY16" i="5"/>
  <c r="GX16" i="5"/>
  <c r="GW16" i="5"/>
  <c r="GV16" i="5"/>
  <c r="GU16" i="5"/>
  <c r="GT16" i="5"/>
  <c r="GS16" i="5"/>
  <c r="GR16" i="5"/>
  <c r="GQ16" i="5"/>
  <c r="GP16" i="5"/>
  <c r="GO16" i="5"/>
  <c r="GN16" i="5"/>
  <c r="GM16" i="5"/>
  <c r="GL16" i="5"/>
  <c r="GK16" i="5"/>
  <c r="GJ16" i="5"/>
  <c r="GI16" i="5"/>
  <c r="GH16" i="5"/>
  <c r="GG16" i="5"/>
  <c r="GF16" i="5"/>
  <c r="GE16" i="5"/>
  <c r="GD16" i="5"/>
  <c r="GC16" i="5"/>
  <c r="GB16" i="5"/>
  <c r="GA16" i="5"/>
  <c r="FZ16" i="5"/>
  <c r="FY16" i="5"/>
  <c r="FX16" i="5"/>
  <c r="FW16" i="5"/>
  <c r="FV16" i="5"/>
  <c r="FU16" i="5"/>
  <c r="FT16" i="5"/>
  <c r="FS16" i="5"/>
  <c r="FR16" i="5"/>
  <c r="FQ16" i="5"/>
  <c r="FP16" i="5"/>
  <c r="FO16" i="5"/>
  <c r="FN16" i="5"/>
  <c r="FM16" i="5"/>
  <c r="FL16" i="5"/>
  <c r="FK16" i="5"/>
  <c r="FJ16" i="5"/>
  <c r="FI16" i="5"/>
  <c r="FH16" i="5"/>
  <c r="FG16" i="5"/>
  <c r="FF16" i="5"/>
  <c r="FE16" i="5"/>
  <c r="FD16" i="5"/>
  <c r="FC16" i="5"/>
  <c r="FB16" i="5"/>
  <c r="FA16" i="5"/>
  <c r="EZ16" i="5"/>
  <c r="EY16" i="5"/>
  <c r="EX16" i="5"/>
  <c r="EW16" i="5"/>
  <c r="EV16" i="5"/>
  <c r="EU16" i="5"/>
  <c r="ET16" i="5"/>
  <c r="ES16" i="5"/>
  <c r="ER16" i="5"/>
  <c r="EQ16" i="5"/>
  <c r="EP16" i="5"/>
  <c r="EO16" i="5"/>
  <c r="EN16" i="5"/>
  <c r="EM16" i="5"/>
  <c r="EL16" i="5"/>
  <c r="EK16" i="5"/>
  <c r="EJ16" i="5"/>
  <c r="EI16" i="5"/>
  <c r="EH16" i="5"/>
  <c r="EG16" i="5"/>
  <c r="EF16" i="5"/>
  <c r="EE16" i="5"/>
  <c r="ED16" i="5"/>
  <c r="IS15" i="5"/>
  <c r="IR15" i="5"/>
  <c r="IQ15" i="5"/>
  <c r="IP15" i="5"/>
  <c r="IO15" i="5"/>
  <c r="IN15" i="5"/>
  <c r="IM15" i="5"/>
  <c r="IL15" i="5"/>
  <c r="IK15" i="5"/>
  <c r="IJ15" i="5"/>
  <c r="II15" i="5"/>
  <c r="IH15" i="5"/>
  <c r="IG15" i="5"/>
  <c r="IF15" i="5"/>
  <c r="IE15" i="5"/>
  <c r="ID15" i="5"/>
  <c r="IC15" i="5"/>
  <c r="IB15" i="5"/>
  <c r="IA15" i="5"/>
  <c r="HZ15" i="5"/>
  <c r="HY15" i="5"/>
  <c r="HX15" i="5"/>
  <c r="HW15" i="5"/>
  <c r="HV15" i="5"/>
  <c r="HU15" i="5"/>
  <c r="HT15" i="5"/>
  <c r="HS15" i="5"/>
  <c r="HR15" i="5"/>
  <c r="HQ15" i="5"/>
  <c r="HP15" i="5"/>
  <c r="HO15" i="5"/>
  <c r="HN15" i="5"/>
  <c r="HM15" i="5"/>
  <c r="HL15" i="5"/>
  <c r="HK15" i="5"/>
  <c r="HJ15" i="5"/>
  <c r="HI15" i="5"/>
  <c r="HH15" i="5"/>
  <c r="HG15" i="5"/>
  <c r="HF15" i="5"/>
  <c r="HE15" i="5"/>
  <c r="HD15" i="5"/>
  <c r="HC15" i="5"/>
  <c r="HB15" i="5"/>
  <c r="HA15" i="5"/>
  <c r="GZ15" i="5"/>
  <c r="GY15" i="5"/>
  <c r="GX15" i="5"/>
  <c r="GW15" i="5"/>
  <c r="GV15" i="5"/>
  <c r="GU15" i="5"/>
  <c r="GT15" i="5"/>
  <c r="GS15" i="5"/>
  <c r="GR15" i="5"/>
  <c r="GQ15" i="5"/>
  <c r="GP15" i="5"/>
  <c r="GO15" i="5"/>
  <c r="GN15" i="5"/>
  <c r="GM15" i="5"/>
  <c r="GL15" i="5"/>
  <c r="GK15" i="5"/>
  <c r="GJ15" i="5"/>
  <c r="GI15" i="5"/>
  <c r="GH15" i="5"/>
  <c r="GG15" i="5"/>
  <c r="GF15" i="5"/>
  <c r="GE15" i="5"/>
  <c r="GD15" i="5"/>
  <c r="GC15" i="5"/>
  <c r="GB15" i="5"/>
  <c r="GA15" i="5"/>
  <c r="FZ15" i="5"/>
  <c r="FY15" i="5"/>
  <c r="FX15" i="5"/>
  <c r="FW15" i="5"/>
  <c r="FV15" i="5"/>
  <c r="FU15" i="5"/>
  <c r="FT15" i="5"/>
  <c r="FS15" i="5"/>
  <c r="FR15" i="5"/>
  <c r="FQ15" i="5"/>
  <c r="FP15" i="5"/>
  <c r="FO15" i="5"/>
  <c r="FN15" i="5"/>
  <c r="FM15" i="5"/>
  <c r="FL15" i="5"/>
  <c r="FK15" i="5"/>
  <c r="FJ15" i="5"/>
  <c r="FI15" i="5"/>
  <c r="FH15" i="5"/>
  <c r="FG15" i="5"/>
  <c r="FF15" i="5"/>
  <c r="FE15" i="5"/>
  <c r="FD15" i="5"/>
  <c r="FC15" i="5"/>
  <c r="FB15" i="5"/>
  <c r="FA15" i="5"/>
  <c r="EZ15" i="5"/>
  <c r="EY15" i="5"/>
  <c r="EX15" i="5"/>
  <c r="EW15" i="5"/>
  <c r="EV15" i="5"/>
  <c r="EU15" i="5"/>
  <c r="ET15" i="5"/>
  <c r="ES15" i="5"/>
  <c r="ER15" i="5"/>
  <c r="EQ15" i="5"/>
  <c r="EP15" i="5"/>
  <c r="EO15" i="5"/>
  <c r="EN15" i="5"/>
  <c r="EM15" i="5"/>
  <c r="EL15" i="5"/>
  <c r="EK15" i="5"/>
  <c r="EJ15" i="5"/>
  <c r="EI15" i="5"/>
  <c r="EH15" i="5"/>
  <c r="EG15" i="5"/>
  <c r="EF15" i="5"/>
  <c r="EE15" i="5"/>
  <c r="ED15" i="5"/>
  <c r="IS14" i="5"/>
  <c r="IR14" i="5"/>
  <c r="IQ14" i="5"/>
  <c r="IP14" i="5"/>
  <c r="IO14" i="5"/>
  <c r="IN14" i="5"/>
  <c r="IM14" i="5"/>
  <c r="IL14" i="5"/>
  <c r="IK14" i="5"/>
  <c r="IJ14" i="5"/>
  <c r="II14" i="5"/>
  <c r="IH14" i="5"/>
  <c r="IG14" i="5"/>
  <c r="IF14" i="5"/>
  <c r="IE14" i="5"/>
  <c r="ID14" i="5"/>
  <c r="IC14" i="5"/>
  <c r="IB14" i="5"/>
  <c r="IA14" i="5"/>
  <c r="HZ14" i="5"/>
  <c r="HY14" i="5"/>
  <c r="HX14" i="5"/>
  <c r="HW14" i="5"/>
  <c r="HV14" i="5"/>
  <c r="HU14" i="5"/>
  <c r="HT14" i="5"/>
  <c r="HS14" i="5"/>
  <c r="HR14" i="5"/>
  <c r="HQ14" i="5"/>
  <c r="HP14" i="5"/>
  <c r="HO14" i="5"/>
  <c r="HN14" i="5"/>
  <c r="HM14" i="5"/>
  <c r="HL14" i="5"/>
  <c r="HK14" i="5"/>
  <c r="HJ14" i="5"/>
  <c r="HI14" i="5"/>
  <c r="HH14" i="5"/>
  <c r="HG14" i="5"/>
  <c r="HF14" i="5"/>
  <c r="HE14" i="5"/>
  <c r="HD14" i="5"/>
  <c r="HC14" i="5"/>
  <c r="HB14" i="5"/>
  <c r="HA14" i="5"/>
  <c r="GZ14" i="5"/>
  <c r="GY14" i="5"/>
  <c r="GX14" i="5"/>
  <c r="GW14" i="5"/>
  <c r="GV14" i="5"/>
  <c r="GU14" i="5"/>
  <c r="GT14" i="5"/>
  <c r="GS14" i="5"/>
  <c r="GR14" i="5"/>
  <c r="GQ14" i="5"/>
  <c r="GP14" i="5"/>
  <c r="GO14" i="5"/>
  <c r="GN14" i="5"/>
  <c r="GM14" i="5"/>
  <c r="GL14" i="5"/>
  <c r="GK14" i="5"/>
  <c r="GJ14" i="5"/>
  <c r="GI14" i="5"/>
  <c r="GH14" i="5"/>
  <c r="GG14" i="5"/>
  <c r="GF14" i="5"/>
  <c r="GE14" i="5"/>
  <c r="GD14" i="5"/>
  <c r="GC14" i="5"/>
  <c r="GB14" i="5"/>
  <c r="GA14" i="5"/>
  <c r="FZ14" i="5"/>
  <c r="FY14" i="5"/>
  <c r="FX14" i="5"/>
  <c r="FW14" i="5"/>
  <c r="FV14" i="5"/>
  <c r="FU14" i="5"/>
  <c r="FT14" i="5"/>
  <c r="FS14" i="5"/>
  <c r="FR14" i="5"/>
  <c r="FQ14" i="5"/>
  <c r="FP14" i="5"/>
  <c r="FO14" i="5"/>
  <c r="FN14" i="5"/>
  <c r="FM14" i="5"/>
  <c r="FL14" i="5"/>
  <c r="FK14" i="5"/>
  <c r="FJ14" i="5"/>
  <c r="FI14" i="5"/>
  <c r="FH14" i="5"/>
  <c r="FG14" i="5"/>
  <c r="FF14" i="5"/>
  <c r="FE14" i="5"/>
  <c r="FD14" i="5"/>
  <c r="FC14" i="5"/>
  <c r="FB14" i="5"/>
  <c r="FA14" i="5"/>
  <c r="EZ14" i="5"/>
  <c r="EY14" i="5"/>
  <c r="EX14" i="5"/>
  <c r="EW14" i="5"/>
  <c r="EV14" i="5"/>
  <c r="EU14" i="5"/>
  <c r="ET14" i="5"/>
  <c r="ES14" i="5"/>
  <c r="ER14" i="5"/>
  <c r="EQ14" i="5"/>
  <c r="EP14" i="5"/>
  <c r="EO14" i="5"/>
  <c r="EN14" i="5"/>
  <c r="EM14" i="5"/>
  <c r="EL14" i="5"/>
  <c r="EK14" i="5"/>
  <c r="EJ14" i="5"/>
  <c r="EI14" i="5"/>
  <c r="EH14" i="5"/>
  <c r="EG14" i="5"/>
  <c r="EF14" i="5"/>
  <c r="EE14" i="5"/>
  <c r="ED14" i="5"/>
  <c r="IS13" i="5"/>
  <c r="IR13" i="5"/>
  <c r="IQ13" i="5"/>
  <c r="IP13" i="5"/>
  <c r="IO13" i="5"/>
  <c r="IN13" i="5"/>
  <c r="IM13" i="5"/>
  <c r="IL13" i="5"/>
  <c r="IK13" i="5"/>
  <c r="IJ13" i="5"/>
  <c r="II13" i="5"/>
  <c r="IH13" i="5"/>
  <c r="IG13" i="5"/>
  <c r="IF13" i="5"/>
  <c r="IE13" i="5"/>
  <c r="ID13" i="5"/>
  <c r="IC13" i="5"/>
  <c r="IB13" i="5"/>
  <c r="IA13" i="5"/>
  <c r="HZ13" i="5"/>
  <c r="HY13" i="5"/>
  <c r="HX13" i="5"/>
  <c r="HW13" i="5"/>
  <c r="HV13" i="5"/>
  <c r="HU13" i="5"/>
  <c r="HT13" i="5"/>
  <c r="HS13" i="5"/>
  <c r="HR13" i="5"/>
  <c r="HQ13" i="5"/>
  <c r="HP13" i="5"/>
  <c r="HO13" i="5"/>
  <c r="HN13" i="5"/>
  <c r="HM13" i="5"/>
  <c r="HL13" i="5"/>
  <c r="HK13" i="5"/>
  <c r="HJ13" i="5"/>
  <c r="HI13" i="5"/>
  <c r="HH13" i="5"/>
  <c r="HG13" i="5"/>
  <c r="HF13" i="5"/>
  <c r="HE13" i="5"/>
  <c r="HD13" i="5"/>
  <c r="HC13" i="5"/>
  <c r="HB13" i="5"/>
  <c r="HA13" i="5"/>
  <c r="GZ13" i="5"/>
  <c r="GY13" i="5"/>
  <c r="GX13" i="5"/>
  <c r="GW13" i="5"/>
  <c r="GV13" i="5"/>
  <c r="GU13" i="5"/>
  <c r="GT13" i="5"/>
  <c r="GS13" i="5"/>
  <c r="GR13" i="5"/>
  <c r="GQ13" i="5"/>
  <c r="GP13" i="5"/>
  <c r="GO13" i="5"/>
  <c r="GN13" i="5"/>
  <c r="GM13" i="5"/>
  <c r="GL13" i="5"/>
  <c r="GK13" i="5"/>
  <c r="GJ13" i="5"/>
  <c r="GI13" i="5"/>
  <c r="GH13" i="5"/>
  <c r="GG13" i="5"/>
  <c r="GF13" i="5"/>
  <c r="GE13" i="5"/>
  <c r="GD13" i="5"/>
  <c r="GC13" i="5"/>
  <c r="GB13" i="5"/>
  <c r="GA13" i="5"/>
  <c r="FZ13" i="5"/>
  <c r="FY13" i="5"/>
  <c r="FX13" i="5"/>
  <c r="FW13" i="5"/>
  <c r="FV13" i="5"/>
  <c r="FU13" i="5"/>
  <c r="FT13" i="5"/>
  <c r="FS13" i="5"/>
  <c r="FR13" i="5"/>
  <c r="FQ13" i="5"/>
  <c r="FP13" i="5"/>
  <c r="FO13" i="5"/>
  <c r="FN13" i="5"/>
  <c r="FM13" i="5"/>
  <c r="FL13" i="5"/>
  <c r="FK13" i="5"/>
  <c r="FJ13" i="5"/>
  <c r="FI13" i="5"/>
  <c r="FH13" i="5"/>
  <c r="FG13" i="5"/>
  <c r="FF13" i="5"/>
  <c r="FE13" i="5"/>
  <c r="FD13" i="5"/>
  <c r="FC13" i="5"/>
  <c r="FB13" i="5"/>
  <c r="FA13" i="5"/>
  <c r="EZ13" i="5"/>
  <c r="EY13" i="5"/>
  <c r="EX13" i="5"/>
  <c r="EW13" i="5"/>
  <c r="EV13" i="5"/>
  <c r="EU13" i="5"/>
  <c r="ET13" i="5"/>
  <c r="ES13" i="5"/>
  <c r="ER13" i="5"/>
  <c r="EQ13" i="5"/>
  <c r="EP13" i="5"/>
  <c r="EO13" i="5"/>
  <c r="EN13" i="5"/>
  <c r="EM13" i="5"/>
  <c r="EL13" i="5"/>
  <c r="EK13" i="5"/>
  <c r="EJ13" i="5"/>
  <c r="EI13" i="5"/>
  <c r="EH13" i="5"/>
  <c r="EG13" i="5"/>
  <c r="EF13" i="5"/>
  <c r="EE13" i="5"/>
  <c r="ED13" i="5"/>
  <c r="IS11" i="5"/>
  <c r="IR11" i="5"/>
  <c r="IQ11" i="5"/>
  <c r="IP11" i="5"/>
  <c r="IO11" i="5"/>
  <c r="IN11" i="5"/>
  <c r="IM11" i="5"/>
  <c r="IL11" i="5"/>
  <c r="IK11" i="5"/>
  <c r="IJ11" i="5"/>
  <c r="II11" i="5"/>
  <c r="IH11" i="5"/>
  <c r="IG11" i="5"/>
  <c r="IF11" i="5"/>
  <c r="IE11" i="5"/>
  <c r="ID11" i="5"/>
  <c r="IC11" i="5"/>
  <c r="IB11" i="5"/>
  <c r="IA11" i="5"/>
  <c r="HZ11" i="5"/>
  <c r="HY11" i="5"/>
  <c r="HX11" i="5"/>
  <c r="HW11" i="5"/>
  <c r="HV11" i="5"/>
  <c r="HU11" i="5"/>
  <c r="HT11" i="5"/>
  <c r="HS11" i="5"/>
  <c r="HR11" i="5"/>
  <c r="HQ11" i="5"/>
  <c r="HP11" i="5"/>
  <c r="HO11" i="5"/>
  <c r="HN11" i="5"/>
  <c r="HM11" i="5"/>
  <c r="HL11" i="5"/>
  <c r="HK11" i="5"/>
  <c r="HJ11" i="5"/>
  <c r="HI11" i="5"/>
  <c r="HH11" i="5"/>
  <c r="HG11" i="5"/>
  <c r="HF11" i="5"/>
  <c r="HE11" i="5"/>
  <c r="HD11" i="5"/>
  <c r="HC11" i="5"/>
  <c r="HB11" i="5"/>
  <c r="HA11" i="5"/>
  <c r="GZ11" i="5"/>
  <c r="GY11" i="5"/>
  <c r="GX11" i="5"/>
  <c r="GW11" i="5"/>
  <c r="GV11" i="5"/>
  <c r="GU11" i="5"/>
  <c r="GT11" i="5"/>
  <c r="GS11" i="5"/>
  <c r="GR11" i="5"/>
  <c r="GQ11" i="5"/>
  <c r="GP11" i="5"/>
  <c r="GO11" i="5"/>
  <c r="GN11" i="5"/>
  <c r="GM11" i="5"/>
  <c r="GL11" i="5"/>
  <c r="GK11" i="5"/>
  <c r="GJ11" i="5"/>
  <c r="GI11" i="5"/>
  <c r="GH11" i="5"/>
  <c r="GG11" i="5"/>
  <c r="GF11" i="5"/>
  <c r="GE11" i="5"/>
  <c r="GD11" i="5"/>
  <c r="GC11" i="5"/>
  <c r="GB11" i="5"/>
  <c r="GA11" i="5"/>
  <c r="FZ11" i="5"/>
  <c r="FY11" i="5"/>
  <c r="FX11" i="5"/>
  <c r="FW11" i="5"/>
  <c r="FV11" i="5"/>
  <c r="FU11" i="5"/>
  <c r="FT11" i="5"/>
  <c r="FS11" i="5"/>
  <c r="FR11" i="5"/>
  <c r="FQ11" i="5"/>
  <c r="FP11" i="5"/>
  <c r="FO11" i="5"/>
  <c r="FN11" i="5"/>
  <c r="FM11" i="5"/>
  <c r="FL11" i="5"/>
  <c r="FK11" i="5"/>
  <c r="FJ11" i="5"/>
  <c r="FI11" i="5"/>
  <c r="FH11" i="5"/>
  <c r="FG11" i="5"/>
  <c r="FF11" i="5"/>
  <c r="FE11" i="5"/>
  <c r="FD11" i="5"/>
  <c r="FC11" i="5"/>
  <c r="FB11" i="5"/>
  <c r="FA11" i="5"/>
  <c r="EZ11" i="5"/>
  <c r="EY11" i="5"/>
  <c r="EX11" i="5"/>
  <c r="EW11" i="5"/>
  <c r="EV11" i="5"/>
  <c r="EU11" i="5"/>
  <c r="ET11" i="5"/>
  <c r="ES11" i="5"/>
  <c r="ER11" i="5"/>
  <c r="EQ11" i="5"/>
  <c r="EP11" i="5"/>
  <c r="EO11" i="5"/>
  <c r="EN11" i="5"/>
  <c r="EM11" i="5"/>
  <c r="EL11" i="5"/>
  <c r="EK11" i="5"/>
  <c r="EJ11" i="5"/>
  <c r="EI11" i="5"/>
  <c r="EH11" i="5"/>
  <c r="EG11" i="5"/>
  <c r="EF11" i="5"/>
  <c r="EE11" i="5"/>
  <c r="ED11" i="5"/>
  <c r="IS10" i="5"/>
  <c r="IR10" i="5"/>
  <c r="IQ10" i="5"/>
  <c r="IP10" i="5"/>
  <c r="IO10" i="5"/>
  <c r="IN10" i="5"/>
  <c r="IM10" i="5"/>
  <c r="IL10" i="5"/>
  <c r="IK10" i="5"/>
  <c r="IJ10" i="5"/>
  <c r="II10" i="5"/>
  <c r="IH10" i="5"/>
  <c r="IG10" i="5"/>
  <c r="IF10" i="5"/>
  <c r="IE10" i="5"/>
  <c r="ID10" i="5"/>
  <c r="IC10" i="5"/>
  <c r="IB10" i="5"/>
  <c r="IA10" i="5"/>
  <c r="HZ10" i="5"/>
  <c r="HY10" i="5"/>
  <c r="HX10" i="5"/>
  <c r="HW10" i="5"/>
  <c r="HV10" i="5"/>
  <c r="HU10" i="5"/>
  <c r="HT10" i="5"/>
  <c r="HS10" i="5"/>
  <c r="HR10" i="5"/>
  <c r="HQ10" i="5"/>
  <c r="HP10" i="5"/>
  <c r="HO10" i="5"/>
  <c r="HN10" i="5"/>
  <c r="HM10" i="5"/>
  <c r="HL10" i="5"/>
  <c r="HK10" i="5"/>
  <c r="HJ10" i="5"/>
  <c r="HI10" i="5"/>
  <c r="HH10" i="5"/>
  <c r="HG10" i="5"/>
  <c r="HF10" i="5"/>
  <c r="HE10" i="5"/>
  <c r="HD10" i="5"/>
  <c r="HC10" i="5"/>
  <c r="HB10" i="5"/>
  <c r="HA10" i="5"/>
  <c r="GZ10" i="5"/>
  <c r="GY10" i="5"/>
  <c r="GX10" i="5"/>
  <c r="GW10" i="5"/>
  <c r="GV10" i="5"/>
  <c r="GU10" i="5"/>
  <c r="GT10" i="5"/>
  <c r="GS10" i="5"/>
  <c r="GR10" i="5"/>
  <c r="GQ10" i="5"/>
  <c r="GP10" i="5"/>
  <c r="GO10" i="5"/>
  <c r="GN10" i="5"/>
  <c r="GM10" i="5"/>
  <c r="GL10" i="5"/>
  <c r="GK10" i="5"/>
  <c r="GJ10" i="5"/>
  <c r="GI10" i="5"/>
  <c r="GH10" i="5"/>
  <c r="GG10" i="5"/>
  <c r="GF10" i="5"/>
  <c r="GE10" i="5"/>
  <c r="GD10" i="5"/>
  <c r="GC10" i="5"/>
  <c r="GB10" i="5"/>
  <c r="GA10" i="5"/>
  <c r="FZ10" i="5"/>
  <c r="FY10" i="5"/>
  <c r="FX10" i="5"/>
  <c r="FW10" i="5"/>
  <c r="FV10" i="5"/>
  <c r="FU10" i="5"/>
  <c r="FT10" i="5"/>
  <c r="FS10" i="5"/>
  <c r="FR10" i="5"/>
  <c r="FQ10" i="5"/>
  <c r="FP10" i="5"/>
  <c r="FO10" i="5"/>
  <c r="FN10" i="5"/>
  <c r="FM10" i="5"/>
  <c r="FL10" i="5"/>
  <c r="FK10" i="5"/>
  <c r="FJ10" i="5"/>
  <c r="FI10" i="5"/>
  <c r="FH10" i="5"/>
  <c r="FG10" i="5"/>
  <c r="FF10" i="5"/>
  <c r="FE10" i="5"/>
  <c r="FD10" i="5"/>
  <c r="FC10" i="5"/>
  <c r="FB10" i="5"/>
  <c r="FA10" i="5"/>
  <c r="EZ10" i="5"/>
  <c r="EY10" i="5"/>
  <c r="EX10" i="5"/>
  <c r="EW10" i="5"/>
  <c r="EV10" i="5"/>
  <c r="EU10" i="5"/>
  <c r="ET10" i="5"/>
  <c r="ES10" i="5"/>
  <c r="ER10" i="5"/>
  <c r="EQ10" i="5"/>
  <c r="EP10" i="5"/>
  <c r="EO10" i="5"/>
  <c r="EN10" i="5"/>
  <c r="EM10" i="5"/>
  <c r="EL10" i="5"/>
  <c r="EK10" i="5"/>
  <c r="EJ10" i="5"/>
  <c r="EI10" i="5"/>
  <c r="EH10" i="5"/>
  <c r="EG10" i="5"/>
  <c r="EF10" i="5"/>
  <c r="EE10" i="5"/>
  <c r="ED10" i="5"/>
  <c r="IS9" i="5"/>
  <c r="IR9" i="5"/>
  <c r="IQ9" i="5"/>
  <c r="IP9" i="5"/>
  <c r="IO9" i="5"/>
  <c r="IN9" i="5"/>
  <c r="IM9" i="5"/>
  <c r="IL9" i="5"/>
  <c r="IK9" i="5"/>
  <c r="IJ9" i="5"/>
  <c r="II9" i="5"/>
  <c r="IH9" i="5"/>
  <c r="IG9" i="5"/>
  <c r="IF9" i="5"/>
  <c r="IE9" i="5"/>
  <c r="ID9" i="5"/>
  <c r="IC9" i="5"/>
  <c r="IB9" i="5"/>
  <c r="IA9" i="5"/>
  <c r="HZ9" i="5"/>
  <c r="HY9" i="5"/>
  <c r="HX9" i="5"/>
  <c r="HW9" i="5"/>
  <c r="HV9" i="5"/>
  <c r="HU9" i="5"/>
  <c r="HT9" i="5"/>
  <c r="HS9" i="5"/>
  <c r="HR9" i="5"/>
  <c r="HQ9" i="5"/>
  <c r="HP9" i="5"/>
  <c r="HO9" i="5"/>
  <c r="HN9" i="5"/>
  <c r="HM9" i="5"/>
  <c r="HL9" i="5"/>
  <c r="HK9" i="5"/>
  <c r="HJ9" i="5"/>
  <c r="HI9" i="5"/>
  <c r="HH9" i="5"/>
  <c r="HG9" i="5"/>
  <c r="HF9" i="5"/>
  <c r="HE9" i="5"/>
  <c r="HD9" i="5"/>
  <c r="HC9" i="5"/>
  <c r="HB9" i="5"/>
  <c r="HA9" i="5"/>
  <c r="GZ9" i="5"/>
  <c r="GY9" i="5"/>
  <c r="GX9" i="5"/>
  <c r="GW9" i="5"/>
  <c r="GV9" i="5"/>
  <c r="GU9" i="5"/>
  <c r="GT9" i="5"/>
  <c r="GS9" i="5"/>
  <c r="GR9" i="5"/>
  <c r="GQ9" i="5"/>
  <c r="GP9" i="5"/>
  <c r="GO9" i="5"/>
  <c r="GN9" i="5"/>
  <c r="GM9" i="5"/>
  <c r="GL9" i="5"/>
  <c r="GK9" i="5"/>
  <c r="GJ9" i="5"/>
  <c r="GI9" i="5"/>
  <c r="GH9" i="5"/>
  <c r="GG9" i="5"/>
  <c r="GF9" i="5"/>
  <c r="GE9" i="5"/>
  <c r="GD9" i="5"/>
  <c r="GC9" i="5"/>
  <c r="GB9" i="5"/>
  <c r="GA9" i="5"/>
  <c r="FZ9" i="5"/>
  <c r="FY9" i="5"/>
  <c r="FX9" i="5"/>
  <c r="FW9" i="5"/>
  <c r="FV9" i="5"/>
  <c r="FU9" i="5"/>
  <c r="FT9" i="5"/>
  <c r="FS9" i="5"/>
  <c r="FR9" i="5"/>
  <c r="FQ9" i="5"/>
  <c r="FP9" i="5"/>
  <c r="FO9" i="5"/>
  <c r="FN9" i="5"/>
  <c r="FM9" i="5"/>
  <c r="FL9" i="5"/>
  <c r="FK9" i="5"/>
  <c r="FJ9" i="5"/>
  <c r="FI9" i="5"/>
  <c r="FH9" i="5"/>
  <c r="FG9" i="5"/>
  <c r="FF9" i="5"/>
  <c r="FE9" i="5"/>
  <c r="FD9" i="5"/>
  <c r="FC9" i="5"/>
  <c r="FB9" i="5"/>
  <c r="FA9" i="5"/>
  <c r="EZ9" i="5"/>
  <c r="EY9" i="5"/>
  <c r="EX9" i="5"/>
  <c r="EW9" i="5"/>
  <c r="EV9" i="5"/>
  <c r="EU9" i="5"/>
  <c r="ET9" i="5"/>
  <c r="ES9" i="5"/>
  <c r="ER9" i="5"/>
  <c r="EQ9" i="5"/>
  <c r="EP9" i="5"/>
  <c r="EO9" i="5"/>
  <c r="EN9" i="5"/>
  <c r="EM9" i="5"/>
  <c r="EL9" i="5"/>
  <c r="EK9" i="5"/>
  <c r="EJ9" i="5"/>
  <c r="EI9" i="5"/>
  <c r="EH9" i="5"/>
  <c r="EG9" i="5"/>
  <c r="EF9" i="5"/>
  <c r="EE9" i="5"/>
  <c r="ED9" i="5"/>
  <c r="IS8" i="5"/>
  <c r="IR8" i="5"/>
  <c r="IQ8" i="5"/>
  <c r="IP8" i="5"/>
  <c r="IO8" i="5"/>
  <c r="IN8" i="5"/>
  <c r="IM8" i="5"/>
  <c r="IL8" i="5"/>
  <c r="IK8" i="5"/>
  <c r="IJ8" i="5"/>
  <c r="II8" i="5"/>
  <c r="IH8" i="5"/>
  <c r="IG8" i="5"/>
  <c r="IF8" i="5"/>
  <c r="IE8" i="5"/>
  <c r="ID8" i="5"/>
  <c r="IC8" i="5"/>
  <c r="IB8" i="5"/>
  <c r="IA8" i="5"/>
  <c r="HZ8" i="5"/>
  <c r="HY8" i="5"/>
  <c r="HX8" i="5"/>
  <c r="HW8" i="5"/>
  <c r="HV8" i="5"/>
  <c r="HU8" i="5"/>
  <c r="HT8" i="5"/>
  <c r="HS8" i="5"/>
  <c r="HR8" i="5"/>
  <c r="HQ8" i="5"/>
  <c r="HP8" i="5"/>
  <c r="HO8" i="5"/>
  <c r="HN8" i="5"/>
  <c r="HM8" i="5"/>
  <c r="HL8" i="5"/>
  <c r="HK8" i="5"/>
  <c r="HJ8" i="5"/>
  <c r="HI8" i="5"/>
  <c r="HH8" i="5"/>
  <c r="HG8" i="5"/>
  <c r="HF8" i="5"/>
  <c r="HE8" i="5"/>
  <c r="HD8" i="5"/>
  <c r="HC8" i="5"/>
  <c r="HB8" i="5"/>
  <c r="HA8" i="5"/>
  <c r="GZ8" i="5"/>
  <c r="GY8" i="5"/>
  <c r="GX8" i="5"/>
  <c r="GW8" i="5"/>
  <c r="GV8" i="5"/>
  <c r="GU8" i="5"/>
  <c r="GT8" i="5"/>
  <c r="GS8" i="5"/>
  <c r="GR8" i="5"/>
  <c r="GQ8" i="5"/>
  <c r="GP8" i="5"/>
  <c r="GO8" i="5"/>
  <c r="GN8" i="5"/>
  <c r="GM8" i="5"/>
  <c r="GL8" i="5"/>
  <c r="GK8" i="5"/>
  <c r="GJ8" i="5"/>
  <c r="GI8" i="5"/>
  <c r="GH8" i="5"/>
  <c r="GG8" i="5"/>
  <c r="GF8" i="5"/>
  <c r="GE8" i="5"/>
  <c r="GD8" i="5"/>
  <c r="GC8" i="5"/>
  <c r="GB8" i="5"/>
  <c r="GA8" i="5"/>
  <c r="FZ8" i="5"/>
  <c r="FY8" i="5"/>
  <c r="FX8" i="5"/>
  <c r="FW8" i="5"/>
  <c r="FV8" i="5"/>
  <c r="FU8" i="5"/>
  <c r="FT8" i="5"/>
  <c r="FS8" i="5"/>
  <c r="FR8" i="5"/>
  <c r="FQ8" i="5"/>
  <c r="FP8" i="5"/>
  <c r="FO8" i="5"/>
  <c r="FN8" i="5"/>
  <c r="FM8" i="5"/>
  <c r="FL8" i="5"/>
  <c r="FK8" i="5"/>
  <c r="FJ8" i="5"/>
  <c r="FI8" i="5"/>
  <c r="FH8" i="5"/>
  <c r="FG8" i="5"/>
  <c r="FF8" i="5"/>
  <c r="FE8" i="5"/>
  <c r="FD8" i="5"/>
  <c r="FC8" i="5"/>
  <c r="FB8" i="5"/>
  <c r="FA8" i="5"/>
  <c r="EZ8" i="5"/>
  <c r="EY8" i="5"/>
  <c r="EX8" i="5"/>
  <c r="EW8" i="5"/>
  <c r="EV8" i="5"/>
  <c r="EU8" i="5"/>
  <c r="ET8" i="5"/>
  <c r="ES8" i="5"/>
  <c r="ER8" i="5"/>
  <c r="EQ8" i="5"/>
  <c r="EP8" i="5"/>
  <c r="EO8" i="5"/>
  <c r="EN8" i="5"/>
  <c r="EM8" i="5"/>
  <c r="EL8" i="5"/>
  <c r="EK8" i="5"/>
  <c r="EJ8" i="5"/>
  <c r="EI8" i="5"/>
  <c r="EH8" i="5"/>
  <c r="EG8" i="5"/>
  <c r="EF8" i="5"/>
  <c r="EE8" i="5"/>
  <c r="ED8" i="5"/>
  <c r="IS7" i="5"/>
  <c r="IR7" i="5"/>
  <c r="IQ7" i="5"/>
  <c r="IP7" i="5"/>
  <c r="IO7" i="5"/>
  <c r="IN7" i="5"/>
  <c r="IM7" i="5"/>
  <c r="IL7" i="5"/>
  <c r="IK7" i="5"/>
  <c r="IJ7" i="5"/>
  <c r="II7" i="5"/>
  <c r="IH7" i="5"/>
  <c r="IG7" i="5"/>
  <c r="IF7" i="5"/>
  <c r="IE7" i="5"/>
  <c r="ID7" i="5"/>
  <c r="IC7" i="5"/>
  <c r="IB7" i="5"/>
  <c r="IA7" i="5"/>
  <c r="HZ7" i="5"/>
  <c r="HY7" i="5"/>
  <c r="HX7" i="5"/>
  <c r="HW7" i="5"/>
  <c r="HV7" i="5"/>
  <c r="HU7" i="5"/>
  <c r="HT7" i="5"/>
  <c r="HS7" i="5"/>
  <c r="HR7" i="5"/>
  <c r="HQ7" i="5"/>
  <c r="HP7" i="5"/>
  <c r="HO7" i="5"/>
  <c r="HN7" i="5"/>
  <c r="HM7" i="5"/>
  <c r="HL7" i="5"/>
  <c r="HK7" i="5"/>
  <c r="HJ7" i="5"/>
  <c r="HI7" i="5"/>
  <c r="HH7" i="5"/>
  <c r="HG7" i="5"/>
  <c r="HF7" i="5"/>
  <c r="HE7" i="5"/>
  <c r="HD7" i="5"/>
  <c r="HC7" i="5"/>
  <c r="HB7" i="5"/>
  <c r="HA7" i="5"/>
  <c r="GZ7" i="5"/>
  <c r="GY7" i="5"/>
  <c r="GX7" i="5"/>
  <c r="GW7" i="5"/>
  <c r="GV7" i="5"/>
  <c r="GU7" i="5"/>
  <c r="GT7" i="5"/>
  <c r="GS7" i="5"/>
  <c r="GR7" i="5"/>
  <c r="GQ7" i="5"/>
  <c r="GP7" i="5"/>
  <c r="GO7" i="5"/>
  <c r="GN7" i="5"/>
  <c r="GM7" i="5"/>
  <c r="GL7" i="5"/>
  <c r="GK7" i="5"/>
  <c r="GJ7" i="5"/>
  <c r="GI7" i="5"/>
  <c r="GH7" i="5"/>
  <c r="GG7" i="5"/>
  <c r="GF7" i="5"/>
  <c r="GE7" i="5"/>
  <c r="GD7" i="5"/>
  <c r="GC7" i="5"/>
  <c r="GB7" i="5"/>
  <c r="GA7" i="5"/>
  <c r="FZ7" i="5"/>
  <c r="FY7" i="5"/>
  <c r="FX7" i="5"/>
  <c r="FW7" i="5"/>
  <c r="FV7" i="5"/>
  <c r="FU7" i="5"/>
  <c r="FT7" i="5"/>
  <c r="FS7" i="5"/>
  <c r="FR7" i="5"/>
  <c r="FQ7" i="5"/>
  <c r="FP7" i="5"/>
  <c r="FO7" i="5"/>
  <c r="FN7" i="5"/>
  <c r="FM7" i="5"/>
  <c r="FL7" i="5"/>
  <c r="FK7" i="5"/>
  <c r="FJ7" i="5"/>
  <c r="FI7" i="5"/>
  <c r="FH7" i="5"/>
  <c r="FG7" i="5"/>
  <c r="FF7" i="5"/>
  <c r="FE7" i="5"/>
  <c r="FD7" i="5"/>
  <c r="FC7" i="5"/>
  <c r="FB7" i="5"/>
  <c r="FA7" i="5"/>
  <c r="EZ7" i="5"/>
  <c r="EY7" i="5"/>
  <c r="EX7" i="5"/>
  <c r="EW7" i="5"/>
  <c r="EV7" i="5"/>
  <c r="EU7" i="5"/>
  <c r="ET7" i="5"/>
  <c r="ES7" i="5"/>
  <c r="ER7" i="5"/>
  <c r="EQ7" i="5"/>
  <c r="EP7" i="5"/>
  <c r="EO7" i="5"/>
  <c r="EN7" i="5"/>
  <c r="EM7" i="5"/>
  <c r="EL7" i="5"/>
  <c r="EK7" i="5"/>
  <c r="EJ7" i="5"/>
  <c r="EI7" i="5"/>
  <c r="EH7" i="5"/>
  <c r="EG7" i="5"/>
  <c r="EF7" i="5"/>
  <c r="EE7" i="5"/>
  <c r="ED7" i="5"/>
  <c r="IS6" i="5"/>
  <c r="IR6" i="5"/>
  <c r="IQ6" i="5"/>
  <c r="IP6" i="5"/>
  <c r="IO6" i="5"/>
  <c r="IN6" i="5"/>
  <c r="IM6" i="5"/>
  <c r="IL6" i="5"/>
  <c r="IK6" i="5"/>
  <c r="IJ6" i="5"/>
  <c r="II6" i="5"/>
  <c r="IH6" i="5"/>
  <c r="IG6" i="5"/>
  <c r="IF6" i="5"/>
  <c r="IE6" i="5"/>
  <c r="ID6" i="5"/>
  <c r="IC6" i="5"/>
  <c r="IB6" i="5"/>
  <c r="IA6" i="5"/>
  <c r="HZ6" i="5"/>
  <c r="HY6" i="5"/>
  <c r="HX6" i="5"/>
  <c r="HW6" i="5"/>
  <c r="HV6" i="5"/>
  <c r="HU6" i="5"/>
  <c r="HT6" i="5"/>
  <c r="HS6" i="5"/>
  <c r="HR6" i="5"/>
  <c r="HQ6" i="5"/>
  <c r="HP6" i="5"/>
  <c r="HO6" i="5"/>
  <c r="HN6" i="5"/>
  <c r="HM6" i="5"/>
  <c r="HL6" i="5"/>
  <c r="HK6" i="5"/>
  <c r="HJ6" i="5"/>
  <c r="HI6" i="5"/>
  <c r="HH6" i="5"/>
  <c r="HG6" i="5"/>
  <c r="HF6" i="5"/>
  <c r="HE6" i="5"/>
  <c r="HD6" i="5"/>
  <c r="HC6" i="5"/>
  <c r="HB6" i="5"/>
  <c r="HA6" i="5"/>
  <c r="GZ6" i="5"/>
  <c r="GY6" i="5"/>
  <c r="GX6" i="5"/>
  <c r="GW6" i="5"/>
  <c r="GV6" i="5"/>
  <c r="GU6" i="5"/>
  <c r="GT6" i="5"/>
  <c r="GS6" i="5"/>
  <c r="GR6" i="5"/>
  <c r="GQ6" i="5"/>
  <c r="GP6" i="5"/>
  <c r="GO6" i="5"/>
  <c r="GN6" i="5"/>
  <c r="GM6" i="5"/>
  <c r="GL6" i="5"/>
  <c r="GK6" i="5"/>
  <c r="GJ6" i="5"/>
  <c r="GI6" i="5"/>
  <c r="GH6" i="5"/>
  <c r="GG6" i="5"/>
  <c r="GF6" i="5"/>
  <c r="GE6" i="5"/>
  <c r="GD6" i="5"/>
  <c r="GC6" i="5"/>
  <c r="GB6" i="5"/>
  <c r="GA6" i="5"/>
  <c r="FZ6" i="5"/>
  <c r="FY6" i="5"/>
  <c r="FX6" i="5"/>
  <c r="FW6" i="5"/>
  <c r="FV6" i="5"/>
  <c r="FU6" i="5"/>
  <c r="FT6" i="5"/>
  <c r="FS6" i="5"/>
  <c r="FR6" i="5"/>
  <c r="FQ6" i="5"/>
  <c r="FP6" i="5"/>
  <c r="FO6" i="5"/>
  <c r="FN6" i="5"/>
  <c r="FM6" i="5"/>
  <c r="FL6" i="5"/>
  <c r="FK6" i="5"/>
  <c r="FJ6" i="5"/>
  <c r="FI6" i="5"/>
  <c r="FH6" i="5"/>
  <c r="FG6" i="5"/>
  <c r="FF6" i="5"/>
  <c r="FE6" i="5"/>
  <c r="FD6" i="5"/>
  <c r="FC6" i="5"/>
  <c r="FB6" i="5"/>
  <c r="FA6" i="5"/>
  <c r="EZ6" i="5"/>
  <c r="EY6" i="5"/>
  <c r="EX6" i="5"/>
  <c r="EW6" i="5"/>
  <c r="EV6" i="5"/>
  <c r="EU6" i="5"/>
  <c r="ET6" i="5"/>
  <c r="ES6" i="5"/>
  <c r="ER6" i="5"/>
  <c r="EQ6" i="5"/>
  <c r="EP6" i="5"/>
  <c r="EO6" i="5"/>
  <c r="EN6" i="5"/>
  <c r="EM6" i="5"/>
  <c r="EL6" i="5"/>
  <c r="EK6" i="5"/>
  <c r="EJ6" i="5"/>
  <c r="EI6" i="5"/>
  <c r="EH6" i="5"/>
  <c r="EG6" i="5"/>
  <c r="EF6" i="5"/>
  <c r="EE6" i="5"/>
  <c r="ED6" i="5"/>
  <c r="IS5" i="5"/>
  <c r="IR5" i="5"/>
  <c r="IQ5" i="5"/>
  <c r="IP5" i="5"/>
  <c r="IO5" i="5"/>
  <c r="IN5" i="5"/>
  <c r="IM5" i="5"/>
  <c r="IL5" i="5"/>
  <c r="IK5" i="5"/>
  <c r="IJ5" i="5"/>
  <c r="II5" i="5"/>
  <c r="IH5" i="5"/>
  <c r="IG5" i="5"/>
  <c r="IF5" i="5"/>
  <c r="IE5" i="5"/>
  <c r="ID5" i="5"/>
  <c r="IC5" i="5"/>
  <c r="IB5" i="5"/>
  <c r="IA5" i="5"/>
  <c r="HZ5" i="5"/>
  <c r="HY5" i="5"/>
  <c r="HX5" i="5"/>
  <c r="HW5" i="5"/>
  <c r="HV5" i="5"/>
  <c r="HU5" i="5"/>
  <c r="HT5" i="5"/>
  <c r="HS5" i="5"/>
  <c r="HR5" i="5"/>
  <c r="HQ5" i="5"/>
  <c r="HP5" i="5"/>
  <c r="HO5" i="5"/>
  <c r="HN5" i="5"/>
  <c r="HM5" i="5"/>
  <c r="HL5" i="5"/>
  <c r="HK5" i="5"/>
  <c r="HJ5" i="5"/>
  <c r="HI5" i="5"/>
  <c r="HH5" i="5"/>
  <c r="HG5" i="5"/>
  <c r="HF5" i="5"/>
  <c r="HE5" i="5"/>
  <c r="HD5" i="5"/>
  <c r="HC5" i="5"/>
  <c r="HB5" i="5"/>
  <c r="HA5" i="5"/>
  <c r="GZ5" i="5"/>
  <c r="GY5" i="5"/>
  <c r="GX5" i="5"/>
  <c r="GW5" i="5"/>
  <c r="GV5" i="5"/>
  <c r="GU5" i="5"/>
  <c r="GT5" i="5"/>
  <c r="GS5" i="5"/>
  <c r="GR5" i="5"/>
  <c r="GQ5" i="5"/>
  <c r="GP5" i="5"/>
  <c r="GO5" i="5"/>
  <c r="GN5" i="5"/>
  <c r="GM5" i="5"/>
  <c r="GL5" i="5"/>
  <c r="GK5" i="5"/>
  <c r="GJ5" i="5"/>
  <c r="GI5" i="5"/>
  <c r="GH5" i="5"/>
  <c r="GG5" i="5"/>
  <c r="GF5" i="5"/>
  <c r="GE5" i="5"/>
  <c r="GD5" i="5"/>
  <c r="GC5" i="5"/>
  <c r="GB5" i="5"/>
  <c r="GA5" i="5"/>
  <c r="FZ5" i="5"/>
  <c r="FY5" i="5"/>
  <c r="FX5" i="5"/>
  <c r="FW5" i="5"/>
  <c r="FV5" i="5"/>
  <c r="FU5" i="5"/>
  <c r="FT5" i="5"/>
  <c r="FS5" i="5"/>
  <c r="FR5" i="5"/>
  <c r="FQ5" i="5"/>
  <c r="FP5" i="5"/>
  <c r="FO5" i="5"/>
  <c r="FN5" i="5"/>
  <c r="FM5" i="5"/>
  <c r="FL5" i="5"/>
  <c r="FK5" i="5"/>
  <c r="FJ5" i="5"/>
  <c r="FI5" i="5"/>
  <c r="FH5" i="5"/>
  <c r="FG5" i="5"/>
  <c r="FF5" i="5"/>
  <c r="FE5" i="5"/>
  <c r="FD5" i="5"/>
  <c r="FC5" i="5"/>
  <c r="FB5" i="5"/>
  <c r="FA5" i="5"/>
  <c r="EZ5" i="5"/>
  <c r="EY5" i="5"/>
  <c r="EX5" i="5"/>
  <c r="EW5" i="5"/>
  <c r="EV5" i="5"/>
  <c r="EU5" i="5"/>
  <c r="ET5" i="5"/>
  <c r="ES5" i="5"/>
  <c r="ER5" i="5"/>
  <c r="EQ5" i="5"/>
  <c r="EP5" i="5"/>
  <c r="EO5" i="5"/>
  <c r="EN5" i="5"/>
  <c r="EM5" i="5"/>
  <c r="EL5" i="5"/>
  <c r="EK5" i="5"/>
  <c r="EJ5" i="5"/>
  <c r="EI5" i="5"/>
  <c r="EH5" i="5"/>
  <c r="EG5" i="5"/>
  <c r="EF5" i="5"/>
  <c r="EE5" i="5"/>
  <c r="ED5" i="5"/>
  <c r="IS4" i="5"/>
  <c r="IR4" i="5"/>
  <c r="IQ4" i="5"/>
  <c r="IP4" i="5"/>
  <c r="IO4" i="5"/>
  <c r="IN4" i="5"/>
  <c r="IM4" i="5"/>
  <c r="IL4" i="5"/>
  <c r="IK4" i="5"/>
  <c r="IJ4" i="5"/>
  <c r="II4" i="5"/>
  <c r="IH4" i="5"/>
  <c r="IG4" i="5"/>
  <c r="IF4" i="5"/>
  <c r="IE4" i="5"/>
  <c r="ID4" i="5"/>
  <c r="IC4" i="5"/>
  <c r="IB4" i="5"/>
  <c r="IA4" i="5"/>
  <c r="HZ4" i="5"/>
  <c r="HY4" i="5"/>
  <c r="HX4" i="5"/>
  <c r="HW4" i="5"/>
  <c r="HV4" i="5"/>
  <c r="HU4" i="5"/>
  <c r="HT4" i="5"/>
  <c r="HS4" i="5"/>
  <c r="HR4" i="5"/>
  <c r="HQ4" i="5"/>
  <c r="HP4" i="5"/>
  <c r="HO4" i="5"/>
  <c r="HN4" i="5"/>
  <c r="HM4" i="5"/>
  <c r="HL4" i="5"/>
  <c r="HK4" i="5"/>
  <c r="HJ4" i="5"/>
  <c r="HI4" i="5"/>
  <c r="HH4" i="5"/>
  <c r="HG4" i="5"/>
  <c r="HF4" i="5"/>
  <c r="HE4" i="5"/>
  <c r="HD4" i="5"/>
  <c r="HC4" i="5"/>
  <c r="HB4" i="5"/>
  <c r="HA4" i="5"/>
  <c r="GZ4" i="5"/>
  <c r="GY4" i="5"/>
  <c r="GX4" i="5"/>
  <c r="GW4" i="5"/>
  <c r="GV4" i="5"/>
  <c r="GU4" i="5"/>
  <c r="GT4" i="5"/>
  <c r="GS4" i="5"/>
  <c r="GR4" i="5"/>
  <c r="GQ4" i="5"/>
  <c r="GP4" i="5"/>
  <c r="GO4" i="5"/>
  <c r="GN4" i="5"/>
  <c r="GM4" i="5"/>
  <c r="GL4" i="5"/>
  <c r="GK4" i="5"/>
  <c r="GJ4" i="5"/>
  <c r="GI4" i="5"/>
  <c r="GH4" i="5"/>
  <c r="GG4" i="5"/>
  <c r="GF4" i="5"/>
  <c r="GE4" i="5"/>
  <c r="GD4" i="5"/>
  <c r="GC4" i="5"/>
  <c r="GB4" i="5"/>
  <c r="GA4" i="5"/>
  <c r="FZ4" i="5"/>
  <c r="FY4" i="5"/>
  <c r="FX4" i="5"/>
  <c r="FW4" i="5"/>
  <c r="FV4" i="5"/>
  <c r="FU4" i="5"/>
  <c r="FT4" i="5"/>
  <c r="FS4" i="5"/>
  <c r="FR4" i="5"/>
  <c r="FQ4" i="5"/>
  <c r="FP4" i="5"/>
  <c r="FO4" i="5"/>
  <c r="FN4" i="5"/>
  <c r="FM4" i="5"/>
  <c r="FL4" i="5"/>
  <c r="FK4" i="5"/>
  <c r="FJ4" i="5"/>
  <c r="FI4" i="5"/>
  <c r="FH4" i="5"/>
  <c r="FG4" i="5"/>
  <c r="FF4" i="5"/>
  <c r="FE4" i="5"/>
  <c r="FD4" i="5"/>
  <c r="FC4" i="5"/>
  <c r="FB4" i="5"/>
  <c r="FA4" i="5"/>
  <c r="EZ4" i="5"/>
  <c r="EY4" i="5"/>
  <c r="EX4" i="5"/>
  <c r="EW4" i="5"/>
  <c r="EV4" i="5"/>
  <c r="EU4" i="5"/>
  <c r="ET4" i="5"/>
  <c r="ES4" i="5"/>
  <c r="ER4" i="5"/>
  <c r="EQ4" i="5"/>
  <c r="EP4" i="5"/>
  <c r="EO4" i="5"/>
  <c r="EN4" i="5"/>
  <c r="EM4" i="5"/>
  <c r="EL4" i="5"/>
  <c r="EK4" i="5"/>
  <c r="EJ4" i="5"/>
  <c r="EI4" i="5"/>
  <c r="EH4" i="5"/>
  <c r="EG4" i="5"/>
  <c r="EF4" i="5"/>
  <c r="EE4" i="5"/>
  <c r="ED4" i="5"/>
  <c r="IS3" i="5"/>
  <c r="IR3" i="5"/>
  <c r="IQ3" i="5"/>
  <c r="IP3" i="5"/>
  <c r="IO3" i="5"/>
  <c r="IN3" i="5"/>
  <c r="IM3" i="5"/>
  <c r="IL3" i="5"/>
  <c r="IK3" i="5"/>
  <c r="IJ3" i="5"/>
  <c r="II3" i="5"/>
  <c r="IH3" i="5"/>
  <c r="IG3" i="5"/>
  <c r="IF3" i="5"/>
  <c r="IE3" i="5"/>
  <c r="ID3" i="5"/>
  <c r="IC3" i="5"/>
  <c r="IB3" i="5"/>
  <c r="IA3" i="5"/>
  <c r="HZ3" i="5"/>
  <c r="HY3" i="5"/>
  <c r="HX3" i="5"/>
  <c r="HW3" i="5"/>
  <c r="HV3" i="5"/>
  <c r="HU3" i="5"/>
  <c r="HT3" i="5"/>
  <c r="HS3" i="5"/>
  <c r="HR3" i="5"/>
  <c r="HQ3" i="5"/>
  <c r="HP3" i="5"/>
  <c r="HO3" i="5"/>
  <c r="HN3" i="5"/>
  <c r="HM3" i="5"/>
  <c r="HL3" i="5"/>
  <c r="HK3" i="5"/>
  <c r="HJ3" i="5"/>
  <c r="HI3" i="5"/>
  <c r="HH3" i="5"/>
  <c r="HG3" i="5"/>
  <c r="HF3" i="5"/>
  <c r="HE3" i="5"/>
  <c r="HD3" i="5"/>
  <c r="HC3" i="5"/>
  <c r="HB3" i="5"/>
  <c r="HA3" i="5"/>
  <c r="GZ3" i="5"/>
  <c r="GY3" i="5"/>
  <c r="GX3" i="5"/>
  <c r="GW3" i="5"/>
  <c r="GV3" i="5"/>
  <c r="GU3" i="5"/>
  <c r="GT3" i="5"/>
  <c r="GS3" i="5"/>
  <c r="GR3" i="5"/>
  <c r="GQ3" i="5"/>
  <c r="GP3" i="5"/>
  <c r="GO3" i="5"/>
  <c r="GN3" i="5"/>
  <c r="GM3" i="5"/>
  <c r="GL3" i="5"/>
  <c r="GK3" i="5"/>
  <c r="GJ3" i="5"/>
  <c r="GI3" i="5"/>
  <c r="GH3" i="5"/>
  <c r="GG3" i="5"/>
  <c r="GF3" i="5"/>
  <c r="GE3" i="5"/>
  <c r="GD3" i="5"/>
  <c r="GC3" i="5"/>
  <c r="GB3" i="5"/>
  <c r="GA3" i="5"/>
  <c r="FZ3" i="5"/>
  <c r="FY3" i="5"/>
  <c r="FX3" i="5"/>
  <c r="FW3" i="5"/>
  <c r="FV3" i="5"/>
  <c r="FU3" i="5"/>
  <c r="FT3" i="5"/>
  <c r="FS3" i="5"/>
  <c r="FR3" i="5"/>
  <c r="FQ3" i="5"/>
  <c r="FP3" i="5"/>
  <c r="FO3" i="5"/>
  <c r="FN3" i="5"/>
  <c r="FM3" i="5"/>
  <c r="FL3" i="5"/>
  <c r="FK3" i="5"/>
  <c r="FJ3" i="5"/>
  <c r="FI3" i="5"/>
  <c r="FH3" i="5"/>
  <c r="FG3" i="5"/>
  <c r="FF3" i="5"/>
  <c r="FE3" i="5"/>
  <c r="FD3" i="5"/>
  <c r="FC3" i="5"/>
  <c r="FB3" i="5"/>
  <c r="FA3" i="5"/>
  <c r="EZ3" i="5"/>
  <c r="EY3" i="5"/>
  <c r="EX3" i="5"/>
  <c r="EW3" i="5"/>
  <c r="EV3" i="5"/>
  <c r="EU3" i="5"/>
  <c r="ET3" i="5"/>
  <c r="ES3" i="5"/>
  <c r="ER3" i="5"/>
  <c r="EQ3" i="5"/>
  <c r="EP3" i="5"/>
  <c r="EO3" i="5"/>
  <c r="EN3" i="5"/>
  <c r="EM3" i="5"/>
  <c r="EL3" i="5"/>
  <c r="EK3" i="5"/>
  <c r="EJ3" i="5"/>
  <c r="EI3" i="5"/>
  <c r="EH3" i="5"/>
  <c r="EG3" i="5"/>
  <c r="EF3" i="5"/>
  <c r="EE3" i="5"/>
  <c r="ED3" i="5"/>
  <c r="IS2" i="5"/>
  <c r="IS48" i="5" s="1"/>
  <c r="IR2" i="5"/>
  <c r="IR48" i="5" s="1"/>
  <c r="IQ2" i="5"/>
  <c r="IP2" i="5"/>
  <c r="IP48" i="5" s="1"/>
  <c r="IO2" i="5"/>
  <c r="IO48" i="5" s="1"/>
  <c r="IN2" i="5"/>
  <c r="IN48" i="5" s="1"/>
  <c r="IM2" i="5"/>
  <c r="IM48" i="5" s="1"/>
  <c r="IL2" i="5"/>
  <c r="IL48" i="5" s="1"/>
  <c r="IK2" i="5"/>
  <c r="IK48" i="5" s="1"/>
  <c r="IJ2" i="5"/>
  <c r="IJ48" i="5" s="1"/>
  <c r="II2" i="5"/>
  <c r="IH2" i="5"/>
  <c r="IH48" i="5" s="1"/>
  <c r="IG2" i="5"/>
  <c r="IG48" i="5" s="1"/>
  <c r="IF2" i="5"/>
  <c r="IF48" i="5" s="1"/>
  <c r="IE2" i="5"/>
  <c r="IE48" i="5" s="1"/>
  <c r="ID2" i="5"/>
  <c r="ID48" i="5" s="1"/>
  <c r="IC2" i="5"/>
  <c r="IC48" i="5" s="1"/>
  <c r="IB2" i="5"/>
  <c r="IB48" i="5" s="1"/>
  <c r="IA2" i="5"/>
  <c r="HZ2" i="5"/>
  <c r="HZ48" i="5" s="1"/>
  <c r="HY2" i="5"/>
  <c r="HY48" i="5" s="1"/>
  <c r="HX2" i="5"/>
  <c r="HX48" i="5" s="1"/>
  <c r="HW2" i="5"/>
  <c r="HW48" i="5" s="1"/>
  <c r="HV2" i="5"/>
  <c r="HV48" i="5" s="1"/>
  <c r="HU2" i="5"/>
  <c r="HU48" i="5" s="1"/>
  <c r="HT2" i="5"/>
  <c r="HT48" i="5" s="1"/>
  <c r="HS2" i="5"/>
  <c r="HR2" i="5"/>
  <c r="HR48" i="5" s="1"/>
  <c r="HQ2" i="5"/>
  <c r="HQ48" i="5" s="1"/>
  <c r="HP2" i="5"/>
  <c r="HP48" i="5" s="1"/>
  <c r="HO2" i="5"/>
  <c r="HO48" i="5" s="1"/>
  <c r="HN2" i="5"/>
  <c r="HN48" i="5" s="1"/>
  <c r="HM2" i="5"/>
  <c r="HM48" i="5" s="1"/>
  <c r="HL2" i="5"/>
  <c r="HL48" i="5" s="1"/>
  <c r="HK2" i="5"/>
  <c r="HJ2" i="5"/>
  <c r="HJ48" i="5" s="1"/>
  <c r="HI2" i="5"/>
  <c r="HI48" i="5" s="1"/>
  <c r="HH2" i="5"/>
  <c r="HH48" i="5" s="1"/>
  <c r="HG2" i="5"/>
  <c r="HG48" i="5" s="1"/>
  <c r="HF2" i="5"/>
  <c r="HF48" i="5" s="1"/>
  <c r="HE2" i="5"/>
  <c r="HE48" i="5" s="1"/>
  <c r="HD2" i="5"/>
  <c r="HD48" i="5" s="1"/>
  <c r="HC2" i="5"/>
  <c r="HB2" i="5"/>
  <c r="HB48" i="5" s="1"/>
  <c r="HA2" i="5"/>
  <c r="HA48" i="5" s="1"/>
  <c r="GZ2" i="5"/>
  <c r="GZ48" i="5" s="1"/>
  <c r="GY2" i="5"/>
  <c r="GY48" i="5" s="1"/>
  <c r="GX2" i="5"/>
  <c r="GX48" i="5" s="1"/>
  <c r="GW2" i="5"/>
  <c r="GW48" i="5" s="1"/>
  <c r="GV2" i="5"/>
  <c r="GV48" i="5" s="1"/>
  <c r="GU2" i="5"/>
  <c r="GT2" i="5"/>
  <c r="GT48" i="5" s="1"/>
  <c r="GS2" i="5"/>
  <c r="GS48" i="5" s="1"/>
  <c r="GR2" i="5"/>
  <c r="GR48" i="5" s="1"/>
  <c r="GQ2" i="5"/>
  <c r="GQ48" i="5" s="1"/>
  <c r="GP2" i="5"/>
  <c r="GP48" i="5" s="1"/>
  <c r="GO2" i="5"/>
  <c r="GO48" i="5" s="1"/>
  <c r="GN2" i="5"/>
  <c r="GN48" i="5" s="1"/>
  <c r="GM2" i="5"/>
  <c r="GL2" i="5"/>
  <c r="GL48" i="5" s="1"/>
  <c r="GK2" i="5"/>
  <c r="GK48" i="5" s="1"/>
  <c r="GJ2" i="5"/>
  <c r="GJ48" i="5" s="1"/>
  <c r="GI2" i="5"/>
  <c r="GI48" i="5" s="1"/>
  <c r="GH2" i="5"/>
  <c r="GH48" i="5" s="1"/>
  <c r="GG2" i="5"/>
  <c r="GG48" i="5" s="1"/>
  <c r="GF2" i="5"/>
  <c r="GE2" i="5"/>
  <c r="GD2" i="5"/>
  <c r="GD48" i="5" s="1"/>
  <c r="GC2" i="5"/>
  <c r="GC48" i="5" s="1"/>
  <c r="GB2" i="5"/>
  <c r="GB48" i="5" s="1"/>
  <c r="GA2" i="5"/>
  <c r="GA48" i="5" s="1"/>
  <c r="FZ2" i="5"/>
  <c r="FZ48" i="5" s="1"/>
  <c r="FY2" i="5"/>
  <c r="FY48" i="5" s="1"/>
  <c r="FX2" i="5"/>
  <c r="FW2" i="5"/>
  <c r="FV2" i="5"/>
  <c r="FV48" i="5" s="1"/>
  <c r="FU2" i="5"/>
  <c r="FU48" i="5" s="1"/>
  <c r="FT2" i="5"/>
  <c r="FT48" i="5" s="1"/>
  <c r="FS2" i="5"/>
  <c r="FS48" i="5" s="1"/>
  <c r="FR2" i="5"/>
  <c r="FR48" i="5" s="1"/>
  <c r="FQ2" i="5"/>
  <c r="FQ48" i="5" s="1"/>
  <c r="FP2" i="5"/>
  <c r="FP48" i="5" s="1"/>
  <c r="FO2" i="5"/>
  <c r="FN2" i="5"/>
  <c r="FN48" i="5" s="1"/>
  <c r="FM2" i="5"/>
  <c r="FM48" i="5" s="1"/>
  <c r="FL2" i="5"/>
  <c r="FL48" i="5" s="1"/>
  <c r="FK2" i="5"/>
  <c r="FK48" i="5" s="1"/>
  <c r="FJ2" i="5"/>
  <c r="FJ48" i="5" s="1"/>
  <c r="FI2" i="5"/>
  <c r="FI48" i="5" s="1"/>
  <c r="FH2" i="5"/>
  <c r="FH48" i="5" s="1"/>
  <c r="FG2" i="5"/>
  <c r="FF2" i="5"/>
  <c r="FF48" i="5" s="1"/>
  <c r="FE2" i="5"/>
  <c r="FE48" i="5" s="1"/>
  <c r="FD2" i="5"/>
  <c r="FD48" i="5" s="1"/>
  <c r="FC2" i="5"/>
  <c r="FC48" i="5" s="1"/>
  <c r="FB2" i="5"/>
  <c r="FB48" i="5" s="1"/>
  <c r="FA2" i="5"/>
  <c r="FA48" i="5" s="1"/>
  <c r="EZ2" i="5"/>
  <c r="EZ48" i="5" s="1"/>
  <c r="EY2" i="5"/>
  <c r="EX2" i="5"/>
  <c r="EX48" i="5" s="1"/>
  <c r="EW2" i="5"/>
  <c r="EW48" i="5" s="1"/>
  <c r="EV2" i="5"/>
  <c r="EV48" i="5" s="1"/>
  <c r="EU2" i="5"/>
  <c r="EU48" i="5" s="1"/>
  <c r="ET2" i="5"/>
  <c r="ET48" i="5" s="1"/>
  <c r="ES2" i="5"/>
  <c r="ES48" i="5" s="1"/>
  <c r="ER2" i="5"/>
  <c r="ER48" i="5" s="1"/>
  <c r="EQ2" i="5"/>
  <c r="EP2" i="5"/>
  <c r="EP48" i="5" s="1"/>
  <c r="EO2" i="5"/>
  <c r="EO48" i="5" s="1"/>
  <c r="EN2" i="5"/>
  <c r="EN48" i="5" s="1"/>
  <c r="EM2" i="5"/>
  <c r="EM48" i="5" s="1"/>
  <c r="EL2" i="5"/>
  <c r="EL48" i="5" s="1"/>
  <c r="EK2" i="5"/>
  <c r="EK48" i="5" s="1"/>
  <c r="EJ2" i="5"/>
  <c r="EJ48" i="5" s="1"/>
  <c r="EI2" i="5"/>
  <c r="EH2" i="5"/>
  <c r="EH48" i="5" s="1"/>
  <c r="EG2" i="5"/>
  <c r="EG48" i="5" s="1"/>
  <c r="EF2" i="5"/>
  <c r="EF48" i="5" s="1"/>
  <c r="EE2" i="5"/>
  <c r="EE48" i="5" s="1"/>
  <c r="ED2" i="5"/>
  <c r="FX48" i="5" l="1"/>
  <c r="GF48" i="5"/>
  <c r="GF52" i="5" s="1"/>
  <c r="IU2" i="5"/>
  <c r="IU3" i="5"/>
  <c r="EI48" i="5"/>
  <c r="EQ48" i="5"/>
  <c r="EQ52" i="5" s="1"/>
  <c r="EY48" i="5"/>
  <c r="EY52" i="5" s="1"/>
  <c r="FG48" i="5"/>
  <c r="FG52" i="5" s="1"/>
  <c r="FO48" i="5"/>
  <c r="FW48" i="5"/>
  <c r="FW52" i="5" s="1"/>
  <c r="GE48" i="5"/>
  <c r="GM48" i="5"/>
  <c r="GU48" i="5"/>
  <c r="HC48" i="5"/>
  <c r="HC52" i="5" s="1"/>
  <c r="HK48" i="5"/>
  <c r="HK52" i="5" s="1"/>
  <c r="HS48" i="5"/>
  <c r="HS52" i="5" s="1"/>
  <c r="IA48" i="5"/>
  <c r="II48" i="5"/>
  <c r="II52" i="5" s="1"/>
  <c r="IQ48" i="5"/>
  <c r="IU4" i="5"/>
  <c r="IU5" i="5"/>
  <c r="IU6" i="5"/>
  <c r="IY6" i="5" s="1"/>
  <c r="IU7" i="5"/>
  <c r="IU8" i="5"/>
  <c r="IU9" i="5"/>
  <c r="IU10" i="5"/>
  <c r="IU11" i="5"/>
  <c r="IU13" i="5"/>
  <c r="IU14" i="5"/>
  <c r="IU15" i="5"/>
  <c r="IY15" i="5" s="1"/>
  <c r="IU16" i="5"/>
  <c r="IU17" i="5"/>
  <c r="IU18" i="5"/>
  <c r="IU19" i="5"/>
  <c r="IY19" i="5" s="1"/>
  <c r="IU20" i="5"/>
  <c r="IU21" i="5"/>
  <c r="IU22" i="5"/>
  <c r="IU23" i="5"/>
  <c r="IY23" i="5" s="1"/>
  <c r="IU24" i="5"/>
  <c r="IU25" i="5"/>
  <c r="IU26" i="5"/>
  <c r="IU27" i="5"/>
  <c r="IY27" i="5" s="1"/>
  <c r="IU28" i="5"/>
  <c r="IU29" i="5"/>
  <c r="IU30" i="5"/>
  <c r="IU31" i="5"/>
  <c r="IY31" i="5" s="1"/>
  <c r="IU32" i="5"/>
  <c r="IU33" i="5"/>
  <c r="IU34" i="5"/>
  <c r="IU35" i="5"/>
  <c r="IY35" i="5" s="1"/>
  <c r="IU36" i="5"/>
  <c r="IU37" i="5"/>
  <c r="IU38" i="5"/>
  <c r="IU39" i="5"/>
  <c r="IY39" i="5" s="1"/>
  <c r="IU40" i="5"/>
  <c r="IU41" i="5"/>
  <c r="IU42" i="5"/>
  <c r="IU43" i="5"/>
  <c r="IY43" i="5" s="1"/>
  <c r="IU44" i="5"/>
  <c r="IU45" i="5"/>
  <c r="IU46" i="5"/>
  <c r="AF125" i="4"/>
  <c r="AD125" i="4"/>
  <c r="AE125" i="4"/>
  <c r="AG125" i="4"/>
  <c r="EF52" i="5"/>
  <c r="FL52" i="5"/>
  <c r="GR52" i="5"/>
  <c r="IN52" i="5"/>
  <c r="EW52" i="5"/>
  <c r="GS52" i="5"/>
  <c r="HY52" i="5"/>
  <c r="EH52" i="5"/>
  <c r="EP52" i="5"/>
  <c r="EX52" i="5"/>
  <c r="FF52" i="5"/>
  <c r="FN52" i="5"/>
  <c r="FV52" i="5"/>
  <c r="GD52" i="5"/>
  <c r="GL52" i="5"/>
  <c r="GT52" i="5"/>
  <c r="HB52" i="5"/>
  <c r="HJ52" i="5"/>
  <c r="HR52" i="5"/>
  <c r="HZ52" i="5"/>
  <c r="IH52" i="5"/>
  <c r="IP52" i="5"/>
  <c r="EV52" i="5"/>
  <c r="GB52" i="5"/>
  <c r="HH52" i="5"/>
  <c r="IF52" i="5"/>
  <c r="FU52" i="5"/>
  <c r="HQ52" i="5"/>
  <c r="EI52" i="5"/>
  <c r="FO52" i="5"/>
  <c r="GE52" i="5"/>
  <c r="GM52" i="5"/>
  <c r="GU52" i="5"/>
  <c r="IA52" i="5"/>
  <c r="IQ52" i="5"/>
  <c r="FE52" i="5"/>
  <c r="IG52" i="5"/>
  <c r="EJ52" i="5"/>
  <c r="ER52" i="5"/>
  <c r="EZ52" i="5"/>
  <c r="FH52" i="5"/>
  <c r="FP52" i="5"/>
  <c r="FX52" i="5"/>
  <c r="GN52" i="5"/>
  <c r="GV52" i="5"/>
  <c r="HD52" i="5"/>
  <c r="HL52" i="5"/>
  <c r="HT52" i="5"/>
  <c r="IB52" i="5"/>
  <c r="IJ52" i="5"/>
  <c r="IR52" i="5"/>
  <c r="EN52" i="5"/>
  <c r="FT52" i="5"/>
  <c r="GZ52" i="5"/>
  <c r="HX52" i="5"/>
  <c r="EO52" i="5"/>
  <c r="GK52" i="5"/>
  <c r="HI52" i="5"/>
  <c r="EK52" i="5"/>
  <c r="ES52" i="5"/>
  <c r="FA52" i="5"/>
  <c r="FI52" i="5"/>
  <c r="FQ52" i="5"/>
  <c r="FY52" i="5"/>
  <c r="GG52" i="5"/>
  <c r="GO52" i="5"/>
  <c r="GW52" i="5"/>
  <c r="HE52" i="5"/>
  <c r="HM52" i="5"/>
  <c r="HU52" i="5"/>
  <c r="IC52" i="5"/>
  <c r="IK52" i="5"/>
  <c r="IS52" i="5"/>
  <c r="FM52" i="5"/>
  <c r="IO52" i="5"/>
  <c r="IY2" i="5"/>
  <c r="EL52" i="5"/>
  <c r="ET52" i="5"/>
  <c r="FB52" i="5"/>
  <c r="FJ52" i="5"/>
  <c r="FR52" i="5"/>
  <c r="FZ52" i="5"/>
  <c r="GH52" i="5"/>
  <c r="GP52" i="5"/>
  <c r="GX52" i="5"/>
  <c r="HF52" i="5"/>
  <c r="HN52" i="5"/>
  <c r="HV52" i="5"/>
  <c r="ID52" i="5"/>
  <c r="IL52" i="5"/>
  <c r="IY3" i="5"/>
  <c r="IY4" i="5"/>
  <c r="IY5" i="5"/>
  <c r="IY9" i="5"/>
  <c r="IY10" i="5"/>
  <c r="IY11" i="5"/>
  <c r="FD52" i="5"/>
  <c r="GJ52" i="5"/>
  <c r="HP52" i="5"/>
  <c r="EG52" i="5"/>
  <c r="GC52" i="5"/>
  <c r="HA52" i="5"/>
  <c r="EE52" i="5"/>
  <c r="EM52" i="5"/>
  <c r="EU52" i="5"/>
  <c r="FC52" i="5"/>
  <c r="FK52" i="5"/>
  <c r="FS52" i="5"/>
  <c r="GA52" i="5"/>
  <c r="GI52" i="5"/>
  <c r="GQ52" i="5"/>
  <c r="GY52" i="5"/>
  <c r="HG52" i="5"/>
  <c r="HO52" i="5"/>
  <c r="HW52" i="5"/>
  <c r="IE52" i="5"/>
  <c r="IM52" i="5"/>
  <c r="IY13" i="5"/>
  <c r="IY14" i="5"/>
  <c r="IY18" i="5"/>
  <c r="IY20" i="5"/>
  <c r="IY21" i="5"/>
  <c r="IY22" i="5"/>
  <c r="IY26" i="5"/>
  <c r="IY28" i="5"/>
  <c r="IY29" i="5"/>
  <c r="IY30" i="5"/>
  <c r="IY34" i="5"/>
  <c r="IY36" i="5"/>
  <c r="IY37" i="5"/>
  <c r="IY38" i="5"/>
  <c r="IY42" i="5"/>
  <c r="IY44" i="5"/>
  <c r="IY45" i="5"/>
  <c r="IY46" i="5"/>
  <c r="ED48" i="5"/>
  <c r="IY33" i="5" l="1"/>
  <c r="IY41" i="5"/>
  <c r="IY17" i="5"/>
  <c r="IY25" i="5"/>
  <c r="IY8" i="5"/>
  <c r="IY40" i="5"/>
  <c r="IY32" i="5"/>
  <c r="IY24" i="5"/>
  <c r="IY16" i="5"/>
  <c r="IY7" i="5"/>
  <c r="IU48" i="5"/>
  <c r="JA17" i="5" s="1"/>
  <c r="IC54" i="5"/>
  <c r="GW54" i="5"/>
  <c r="IR54" i="5"/>
  <c r="EZ54" i="5"/>
  <c r="HQ54" i="5"/>
  <c r="FN54" i="5"/>
  <c r="HU54" i="5"/>
  <c r="HI54" i="5"/>
  <c r="GZ54" i="5"/>
  <c r="FX54" i="5"/>
  <c r="ER54" i="5"/>
  <c r="HK54" i="5"/>
  <c r="GE54" i="5"/>
  <c r="EY54" i="5"/>
  <c r="FU54" i="5"/>
  <c r="EV54" i="5"/>
  <c r="HR54" i="5"/>
  <c r="GL54" i="5"/>
  <c r="FF54" i="5"/>
  <c r="HY54" i="5"/>
  <c r="GR54" i="5"/>
  <c r="IS54" i="5"/>
  <c r="HM54" i="5"/>
  <c r="GG54" i="5"/>
  <c r="FA54" i="5"/>
  <c r="GK54" i="5"/>
  <c r="FT54" i="5"/>
  <c r="IB54" i="5"/>
  <c r="GV54" i="5"/>
  <c r="FP54" i="5"/>
  <c r="EJ54" i="5"/>
  <c r="II54" i="5"/>
  <c r="HC54" i="5"/>
  <c r="FW54" i="5"/>
  <c r="EQ54" i="5"/>
  <c r="IF54" i="5"/>
  <c r="IP54" i="5"/>
  <c r="HJ54" i="5"/>
  <c r="GD54" i="5"/>
  <c r="EX54" i="5"/>
  <c r="GS54" i="5"/>
  <c r="FL54" i="5"/>
  <c r="ED54" i="5"/>
  <c r="ED52" i="5"/>
  <c r="JA2" i="5"/>
  <c r="IK54" i="5"/>
  <c r="HE54" i="5"/>
  <c r="FY54" i="5"/>
  <c r="ES54" i="5"/>
  <c r="EO54" i="5"/>
  <c r="EN54" i="5"/>
  <c r="HT54" i="5"/>
  <c r="GN54" i="5"/>
  <c r="FH54" i="5"/>
  <c r="IG54" i="5"/>
  <c r="IA54" i="5"/>
  <c r="GU54" i="5"/>
  <c r="FO54" i="5"/>
  <c r="EI54" i="5"/>
  <c r="HH54" i="5"/>
  <c r="IH54" i="5"/>
  <c r="HB54" i="5"/>
  <c r="FV54" i="5"/>
  <c r="EP54" i="5"/>
  <c r="EW54" i="5"/>
  <c r="EF54" i="5"/>
  <c r="GT54" i="5" l="1"/>
  <c r="FE54" i="5"/>
  <c r="JA24" i="5"/>
  <c r="JA25" i="5"/>
  <c r="FI54" i="5"/>
  <c r="HZ54" i="5"/>
  <c r="GF54" i="5"/>
  <c r="IO54" i="5"/>
  <c r="JA32" i="5"/>
  <c r="IQ54" i="5"/>
  <c r="GO54" i="5"/>
  <c r="GB54" i="5"/>
  <c r="HL54" i="5"/>
  <c r="JA7" i="5"/>
  <c r="JA12" i="5"/>
  <c r="IY48" i="5"/>
  <c r="JA19" i="5"/>
  <c r="FJ54" i="5"/>
  <c r="GP54" i="5"/>
  <c r="HV54" i="5"/>
  <c r="JA4" i="5"/>
  <c r="FD54" i="5"/>
  <c r="GC54" i="5"/>
  <c r="EU54" i="5"/>
  <c r="GA54" i="5"/>
  <c r="HG54" i="5"/>
  <c r="IM54" i="5"/>
  <c r="JA20" i="5"/>
  <c r="JA28" i="5"/>
  <c r="JA36" i="5"/>
  <c r="JA44" i="5"/>
  <c r="EL54" i="5"/>
  <c r="IU54" i="5" s="1"/>
  <c r="FR54" i="5"/>
  <c r="GX54" i="5"/>
  <c r="ID54" i="5"/>
  <c r="JA9" i="5"/>
  <c r="GJ54" i="5"/>
  <c r="HA54" i="5"/>
  <c r="FC54" i="5"/>
  <c r="HO54" i="5"/>
  <c r="JA13" i="5"/>
  <c r="JA21" i="5"/>
  <c r="JA29" i="5"/>
  <c r="JA37" i="5"/>
  <c r="JA45" i="5"/>
  <c r="JA5" i="5"/>
  <c r="GI54" i="5"/>
  <c r="ET54" i="5"/>
  <c r="FZ54" i="5"/>
  <c r="HF54" i="5"/>
  <c r="IL54" i="5"/>
  <c r="JA6" i="5"/>
  <c r="JA10" i="5"/>
  <c r="HP54" i="5"/>
  <c r="EE54" i="5"/>
  <c r="FK54" i="5"/>
  <c r="GQ54" i="5"/>
  <c r="JA14" i="5"/>
  <c r="JA18" i="5"/>
  <c r="JA22" i="5"/>
  <c r="JA26" i="5"/>
  <c r="JA30" i="5"/>
  <c r="JA34" i="5"/>
  <c r="JA38" i="5"/>
  <c r="JA42" i="5"/>
  <c r="JA46" i="5"/>
  <c r="FB54" i="5"/>
  <c r="HW54" i="5"/>
  <c r="JA27" i="5"/>
  <c r="JA35" i="5"/>
  <c r="JA43" i="5"/>
  <c r="EM54" i="5"/>
  <c r="IE54" i="5"/>
  <c r="HN54" i="5"/>
  <c r="GY54" i="5"/>
  <c r="EG54" i="5"/>
  <c r="GH54" i="5"/>
  <c r="JA23" i="5"/>
  <c r="JA31" i="5"/>
  <c r="JA39" i="5"/>
  <c r="FS54" i="5"/>
  <c r="JA3" i="5"/>
  <c r="JA15" i="5"/>
  <c r="JA11" i="5"/>
  <c r="JA40" i="5"/>
  <c r="FM54" i="5"/>
  <c r="FG54" i="5"/>
  <c r="HX54" i="5"/>
  <c r="JA41" i="5"/>
  <c r="HD54" i="5"/>
  <c r="IN54" i="5"/>
  <c r="GM54" i="5"/>
  <c r="EK54" i="5"/>
  <c r="JA16" i="5"/>
  <c r="JA8" i="5"/>
  <c r="IJ54" i="5"/>
  <c r="EH54" i="5"/>
  <c r="HS54" i="5"/>
  <c r="FQ54" i="5"/>
  <c r="JA33" i="5"/>
  <c r="JA48" i="5" l="1"/>
  <c r="V123" i="4"/>
  <c r="U123" i="4"/>
  <c r="T123" i="4"/>
  <c r="S123" i="4"/>
  <c r="R123" i="4"/>
  <c r="Q123" i="4"/>
  <c r="V122" i="4"/>
  <c r="U122" i="4"/>
  <c r="S122" i="4"/>
  <c r="R122" i="4"/>
  <c r="T122" i="4" s="1"/>
  <c r="Q122" i="4"/>
  <c r="V121" i="4"/>
  <c r="U121" i="4"/>
  <c r="T121" i="4"/>
  <c r="S121" i="4"/>
  <c r="R121" i="4"/>
  <c r="Q121" i="4"/>
  <c r="V120" i="4"/>
  <c r="U120" i="4"/>
  <c r="T120" i="4"/>
  <c r="S120" i="4"/>
  <c r="R120" i="4"/>
  <c r="Q120" i="4"/>
  <c r="V119" i="4"/>
  <c r="U119" i="4"/>
  <c r="T119" i="4"/>
  <c r="S119" i="4"/>
  <c r="R119" i="4"/>
  <c r="Q119" i="4"/>
  <c r="U118" i="4"/>
  <c r="T118" i="4"/>
  <c r="S118" i="4"/>
  <c r="R118" i="4"/>
  <c r="V118" i="4" s="1"/>
  <c r="Q118" i="4"/>
  <c r="U117" i="4"/>
  <c r="T117" i="4"/>
  <c r="S117" i="4"/>
  <c r="R117" i="4"/>
  <c r="V117" i="4" s="1"/>
  <c r="Q117" i="4"/>
  <c r="V116" i="4"/>
  <c r="U116" i="4"/>
  <c r="T116" i="4"/>
  <c r="S116" i="4"/>
  <c r="R116" i="4"/>
  <c r="Q116" i="4"/>
  <c r="V115" i="4"/>
  <c r="U115" i="4"/>
  <c r="T115" i="4"/>
  <c r="S115" i="4"/>
  <c r="R115" i="4"/>
  <c r="Q115" i="4"/>
  <c r="V114" i="4"/>
  <c r="U114" i="4"/>
  <c r="S114" i="4"/>
  <c r="R114" i="4"/>
  <c r="T114" i="4" s="1"/>
  <c r="Q114" i="4"/>
  <c r="U113" i="4"/>
  <c r="T113" i="4"/>
  <c r="S113" i="4"/>
  <c r="R113" i="4"/>
  <c r="V113" i="4" s="1"/>
  <c r="Q113" i="4"/>
  <c r="V112" i="4"/>
  <c r="U112" i="4"/>
  <c r="T112" i="4"/>
  <c r="S112" i="4"/>
  <c r="R112" i="4"/>
  <c r="Q112" i="4"/>
  <c r="V111" i="4"/>
  <c r="U111" i="4"/>
  <c r="T111" i="4"/>
  <c r="S111" i="4"/>
  <c r="R111" i="4"/>
  <c r="Q111" i="4"/>
  <c r="U110" i="4"/>
  <c r="T110" i="4"/>
  <c r="S110" i="4"/>
  <c r="R110" i="4"/>
  <c r="V110" i="4" s="1"/>
  <c r="Q110" i="4"/>
  <c r="V109" i="4"/>
  <c r="U109" i="4"/>
  <c r="T109" i="4"/>
  <c r="R109" i="4"/>
  <c r="S109" i="4" s="1"/>
  <c r="Q109" i="4"/>
  <c r="V108" i="4"/>
  <c r="U108" i="4"/>
  <c r="T108" i="4"/>
  <c r="S108" i="4"/>
  <c r="R108" i="4"/>
  <c r="Q108" i="4"/>
  <c r="V107" i="4"/>
  <c r="U107" i="4"/>
  <c r="T107" i="4"/>
  <c r="S107" i="4"/>
  <c r="R107" i="4"/>
  <c r="Q107" i="4"/>
  <c r="U106" i="4"/>
  <c r="T106" i="4"/>
  <c r="S106" i="4"/>
  <c r="R106" i="4"/>
  <c r="V106" i="4" s="1"/>
  <c r="Q106" i="4"/>
  <c r="U105" i="4"/>
  <c r="T105" i="4"/>
  <c r="S105" i="4"/>
  <c r="R105" i="4"/>
  <c r="V105" i="4" s="1"/>
  <c r="Q105" i="4"/>
  <c r="V104" i="4"/>
  <c r="U104" i="4"/>
  <c r="T104" i="4"/>
  <c r="S104" i="4"/>
  <c r="R104" i="4"/>
  <c r="Q104" i="4"/>
  <c r="V103" i="4"/>
  <c r="U103" i="4"/>
  <c r="T103" i="4"/>
  <c r="S103" i="4"/>
  <c r="R103" i="4"/>
  <c r="Q103" i="4"/>
  <c r="U102" i="4"/>
  <c r="T102" i="4"/>
  <c r="S102" i="4"/>
  <c r="R102" i="4"/>
  <c r="V102" i="4" s="1"/>
  <c r="Q102" i="4"/>
  <c r="V101" i="4"/>
  <c r="U101" i="4"/>
  <c r="T101" i="4"/>
  <c r="S101" i="4"/>
  <c r="R101" i="4"/>
  <c r="Q101" i="4"/>
  <c r="U100" i="4"/>
  <c r="T100" i="4"/>
  <c r="S100" i="4"/>
  <c r="R100" i="4"/>
  <c r="V100" i="4" s="1"/>
  <c r="Q100" i="4"/>
  <c r="V99" i="4"/>
  <c r="U99" i="4"/>
  <c r="T99" i="4"/>
  <c r="S99" i="4"/>
  <c r="R99" i="4"/>
  <c r="Q99" i="4"/>
  <c r="V98" i="4"/>
  <c r="T98" i="4"/>
  <c r="S98" i="4"/>
  <c r="R98" i="4"/>
  <c r="U98" i="4" s="1"/>
  <c r="Q98" i="4"/>
  <c r="U97" i="4"/>
  <c r="T97" i="4"/>
  <c r="S97" i="4"/>
  <c r="R97" i="4"/>
  <c r="V97" i="4" s="1"/>
  <c r="Q97" i="4"/>
  <c r="V96" i="4"/>
  <c r="U96" i="4"/>
  <c r="T96" i="4"/>
  <c r="S96" i="4"/>
  <c r="R96" i="4"/>
  <c r="Q96" i="4"/>
  <c r="V95" i="4"/>
  <c r="U95" i="4"/>
  <c r="T95" i="4"/>
  <c r="S95" i="4"/>
  <c r="R95" i="4"/>
  <c r="Q95" i="4"/>
  <c r="U94" i="4"/>
  <c r="T94" i="4"/>
  <c r="S94" i="4"/>
  <c r="R94" i="4"/>
  <c r="V94" i="4" s="1"/>
  <c r="Q94" i="4"/>
  <c r="U93" i="4"/>
  <c r="T93" i="4"/>
  <c r="S93" i="4"/>
  <c r="R93" i="4"/>
  <c r="V93" i="4" s="1"/>
  <c r="Q93" i="4"/>
  <c r="V92" i="4"/>
  <c r="U92" i="4"/>
  <c r="T92" i="4"/>
  <c r="S92" i="4"/>
  <c r="R92" i="4"/>
  <c r="Q92" i="4"/>
  <c r="V91" i="4"/>
  <c r="U91" i="4"/>
  <c r="T91" i="4"/>
  <c r="S91" i="4"/>
  <c r="R91" i="4"/>
  <c r="Q91" i="4"/>
  <c r="U90" i="4"/>
  <c r="T90" i="4"/>
  <c r="S90" i="4"/>
  <c r="R90" i="4"/>
  <c r="V90" i="4" s="1"/>
  <c r="Q90" i="4"/>
  <c r="V89" i="4"/>
  <c r="U89" i="4"/>
  <c r="T89" i="4"/>
  <c r="S89" i="4"/>
  <c r="R89" i="4"/>
  <c r="Q89" i="4"/>
  <c r="V88" i="4"/>
  <c r="U88" i="4"/>
  <c r="T88" i="4"/>
  <c r="S88" i="4"/>
  <c r="R88" i="4"/>
  <c r="Q88" i="4"/>
  <c r="U87" i="4"/>
  <c r="T87" i="4"/>
  <c r="S87" i="4"/>
  <c r="R87" i="4"/>
  <c r="V87" i="4" s="1"/>
  <c r="Q87" i="4"/>
  <c r="V86" i="4"/>
  <c r="U86" i="4"/>
  <c r="S86" i="4"/>
  <c r="R86" i="4"/>
  <c r="T86" i="4" s="1"/>
  <c r="Q86" i="4"/>
  <c r="U85" i="4"/>
  <c r="T85" i="4"/>
  <c r="S85" i="4"/>
  <c r="R85" i="4"/>
  <c r="V85" i="4" s="1"/>
  <c r="Q85" i="4"/>
  <c r="V84" i="4"/>
  <c r="U84" i="4"/>
  <c r="T84" i="4"/>
  <c r="S84" i="4"/>
  <c r="R84" i="4"/>
  <c r="Q84" i="4"/>
  <c r="V83" i="4"/>
  <c r="U83" i="4"/>
  <c r="T83" i="4"/>
  <c r="S83" i="4"/>
  <c r="R83" i="4"/>
  <c r="Q83" i="4"/>
  <c r="V82" i="4"/>
  <c r="U82" i="4"/>
  <c r="S82" i="4"/>
  <c r="R82" i="4"/>
  <c r="T82" i="4" s="1"/>
  <c r="Q82" i="4"/>
  <c r="V81" i="4"/>
  <c r="T81" i="4"/>
  <c r="S81" i="4"/>
  <c r="R81" i="4"/>
  <c r="U81" i="4" s="1"/>
  <c r="Q81" i="4"/>
  <c r="V80" i="4"/>
  <c r="U80" i="4"/>
  <c r="T80" i="4"/>
  <c r="S80" i="4"/>
  <c r="R80" i="4"/>
  <c r="Q80" i="4"/>
  <c r="V79" i="4"/>
  <c r="U79" i="4"/>
  <c r="T79" i="4"/>
  <c r="S79" i="4"/>
  <c r="R79" i="4"/>
  <c r="Q79" i="4"/>
  <c r="V78" i="4"/>
  <c r="T78" i="4"/>
  <c r="S78" i="4"/>
  <c r="R78" i="4"/>
  <c r="U78" i="4" s="1"/>
  <c r="Q78" i="4"/>
  <c r="V77" i="4"/>
  <c r="U77" i="4"/>
  <c r="T77" i="4"/>
  <c r="S77" i="4"/>
  <c r="R77" i="4"/>
  <c r="Q77" i="4"/>
  <c r="V76" i="4"/>
  <c r="U76" i="4"/>
  <c r="T76" i="4"/>
  <c r="S76" i="4"/>
  <c r="R76" i="4"/>
  <c r="Q76" i="4"/>
  <c r="U75" i="4"/>
  <c r="T75" i="4"/>
  <c r="S75" i="4"/>
  <c r="R75" i="4"/>
  <c r="V75" i="4" s="1"/>
  <c r="Q75" i="4"/>
  <c r="V74" i="4"/>
  <c r="T74" i="4"/>
  <c r="S74" i="4"/>
  <c r="R74" i="4"/>
  <c r="U74" i="4" s="1"/>
  <c r="Q74" i="4"/>
  <c r="V73" i="4"/>
  <c r="U73" i="4"/>
  <c r="T73" i="4"/>
  <c r="S73" i="4"/>
  <c r="R73" i="4"/>
  <c r="Q73" i="4"/>
  <c r="V72" i="4"/>
  <c r="U72" i="4"/>
  <c r="T72" i="4"/>
  <c r="S72" i="4"/>
  <c r="R72" i="4"/>
  <c r="Q72" i="4"/>
  <c r="U71" i="4"/>
  <c r="T71" i="4"/>
  <c r="S71" i="4"/>
  <c r="R71" i="4"/>
  <c r="V71" i="4" s="1"/>
  <c r="Q71" i="4"/>
  <c r="U70" i="4"/>
  <c r="T70" i="4"/>
  <c r="S70" i="4"/>
  <c r="R70" i="4"/>
  <c r="V70" i="4" s="1"/>
  <c r="Q70" i="4"/>
  <c r="U69" i="4"/>
  <c r="T69" i="4"/>
  <c r="S69" i="4"/>
  <c r="R69" i="4"/>
  <c r="V69" i="4" s="1"/>
  <c r="Q69" i="4"/>
  <c r="V68" i="4"/>
  <c r="U68" i="4"/>
  <c r="S68" i="4"/>
  <c r="R68" i="4"/>
  <c r="T68" i="4" s="1"/>
  <c r="Q68" i="4"/>
  <c r="V67" i="4"/>
  <c r="U67" i="4"/>
  <c r="T67" i="4"/>
  <c r="S67" i="4"/>
  <c r="R67" i="4"/>
  <c r="Q67" i="4"/>
  <c r="U66" i="4"/>
  <c r="T66" i="4"/>
  <c r="S66" i="4"/>
  <c r="R66" i="4"/>
  <c r="V66" i="4" s="1"/>
  <c r="Q66" i="4"/>
  <c r="U65" i="4"/>
  <c r="T65" i="4"/>
  <c r="S65" i="4"/>
  <c r="R65" i="4"/>
  <c r="V65" i="4" s="1"/>
  <c r="Q65" i="4"/>
  <c r="V64" i="4"/>
  <c r="U64" i="4"/>
  <c r="S64" i="4"/>
  <c r="R64" i="4"/>
  <c r="T64" i="4" s="1"/>
  <c r="Q64" i="4"/>
  <c r="V63" i="4"/>
  <c r="U63" i="4"/>
  <c r="T63" i="4"/>
  <c r="S63" i="4"/>
  <c r="R63" i="4"/>
  <c r="Q63" i="4"/>
  <c r="V62" i="4"/>
  <c r="U62" i="4"/>
  <c r="S62" i="4"/>
  <c r="R62" i="4"/>
  <c r="T62" i="4" s="1"/>
  <c r="Q62" i="4"/>
  <c r="V61" i="4"/>
  <c r="T61" i="4"/>
  <c r="S61" i="4"/>
  <c r="R61" i="4"/>
  <c r="U61" i="4" s="1"/>
  <c r="Q61" i="4"/>
  <c r="V60" i="4"/>
  <c r="U60" i="4"/>
  <c r="T60" i="4"/>
  <c r="S60" i="4"/>
  <c r="R60" i="4"/>
  <c r="Q60" i="4"/>
  <c r="V59" i="4"/>
  <c r="U59" i="4"/>
  <c r="T59" i="4"/>
  <c r="S59" i="4"/>
  <c r="R59" i="4"/>
  <c r="Q59" i="4"/>
  <c r="V58" i="4"/>
  <c r="T58" i="4"/>
  <c r="S58" i="4"/>
  <c r="R58" i="4"/>
  <c r="U58" i="4" s="1"/>
  <c r="Q58" i="4"/>
  <c r="V57" i="4"/>
  <c r="U57" i="4"/>
  <c r="T57" i="4"/>
  <c r="S57" i="4"/>
  <c r="R57" i="4"/>
  <c r="Q57" i="4"/>
  <c r="V56" i="4"/>
  <c r="U56" i="4"/>
  <c r="T56" i="4"/>
  <c r="S56" i="4"/>
  <c r="R56" i="4"/>
  <c r="Q56" i="4"/>
  <c r="V55" i="4"/>
  <c r="U55" i="4"/>
  <c r="T55" i="4"/>
  <c r="S55" i="4"/>
  <c r="R55" i="4"/>
  <c r="Q55" i="4"/>
  <c r="U54" i="4"/>
  <c r="T54" i="4"/>
  <c r="S54" i="4"/>
  <c r="R54" i="4"/>
  <c r="V54" i="4" s="1"/>
  <c r="Q54" i="4"/>
  <c r="V53" i="4"/>
  <c r="U53" i="4"/>
  <c r="T53" i="4"/>
  <c r="S53" i="4"/>
  <c r="R53" i="4"/>
  <c r="Q53" i="4"/>
  <c r="V52" i="4"/>
  <c r="T52" i="4"/>
  <c r="S52" i="4"/>
  <c r="R52" i="4"/>
  <c r="U52" i="4" s="1"/>
  <c r="Q52" i="4"/>
  <c r="U51" i="4"/>
  <c r="T51" i="4"/>
  <c r="S51" i="4"/>
  <c r="R51" i="4"/>
  <c r="V51" i="4" s="1"/>
  <c r="Q51" i="4"/>
  <c r="U50" i="4"/>
  <c r="T50" i="4"/>
  <c r="S50" i="4"/>
  <c r="R50" i="4"/>
  <c r="V50" i="4" s="1"/>
  <c r="Q50" i="4"/>
  <c r="V49" i="4"/>
  <c r="U49" i="4"/>
  <c r="T49" i="4"/>
  <c r="S49" i="4"/>
  <c r="R49" i="4"/>
  <c r="Q49" i="4"/>
  <c r="V48" i="4"/>
  <c r="U48" i="4"/>
  <c r="T48" i="4"/>
  <c r="S48" i="4"/>
  <c r="R48" i="4"/>
  <c r="Q48" i="4"/>
  <c r="V47" i="4"/>
  <c r="U47" i="4"/>
  <c r="T47" i="4"/>
  <c r="S47" i="4"/>
  <c r="R47" i="4"/>
  <c r="Q47" i="4"/>
  <c r="U46" i="4"/>
  <c r="T46" i="4"/>
  <c r="S46" i="4"/>
  <c r="R46" i="4"/>
  <c r="V46" i="4" s="1"/>
  <c r="Q46" i="4"/>
  <c r="V45" i="4"/>
  <c r="U45" i="4"/>
  <c r="T45" i="4"/>
  <c r="S45" i="4"/>
  <c r="R45" i="4"/>
  <c r="Q45" i="4"/>
  <c r="V44" i="4"/>
  <c r="U44" i="4"/>
  <c r="S44" i="4"/>
  <c r="R44" i="4"/>
  <c r="T44" i="4" s="1"/>
  <c r="Q44" i="4"/>
  <c r="V43" i="4"/>
  <c r="U43" i="4"/>
  <c r="T43" i="4"/>
  <c r="S43" i="4"/>
  <c r="R43" i="4"/>
  <c r="Q43" i="4"/>
  <c r="U42" i="4"/>
  <c r="T42" i="4"/>
  <c r="S42" i="4"/>
  <c r="R42" i="4"/>
  <c r="V42" i="4" s="1"/>
  <c r="Q42" i="4"/>
  <c r="U41" i="4"/>
  <c r="T41" i="4"/>
  <c r="S41" i="4"/>
  <c r="R41" i="4"/>
  <c r="V41" i="4" s="1"/>
  <c r="Q41" i="4"/>
  <c r="V40" i="4"/>
  <c r="U40" i="4"/>
  <c r="T40" i="4"/>
  <c r="S40" i="4"/>
  <c r="R40" i="4"/>
  <c r="Q40" i="4"/>
  <c r="V39" i="4"/>
  <c r="U39" i="4"/>
  <c r="T39" i="4"/>
  <c r="S39" i="4"/>
  <c r="R39" i="4"/>
  <c r="Q39" i="4"/>
  <c r="U38" i="4"/>
  <c r="T38" i="4"/>
  <c r="S38" i="4"/>
  <c r="R38" i="4"/>
  <c r="V38" i="4" s="1"/>
  <c r="Q38" i="4"/>
  <c r="U37" i="4"/>
  <c r="T37" i="4"/>
  <c r="S37" i="4"/>
  <c r="R37" i="4"/>
  <c r="V37" i="4" s="1"/>
  <c r="Q37" i="4"/>
  <c r="V36" i="4"/>
  <c r="U36" i="4"/>
  <c r="T36" i="4"/>
  <c r="S36" i="4"/>
  <c r="R36" i="4"/>
  <c r="Q36" i="4"/>
  <c r="V35" i="4"/>
  <c r="U35" i="4"/>
  <c r="T35" i="4"/>
  <c r="S35" i="4"/>
  <c r="R35" i="4"/>
  <c r="Q35" i="4"/>
  <c r="V34" i="4"/>
  <c r="T34" i="4"/>
  <c r="S34" i="4"/>
  <c r="R34" i="4"/>
  <c r="U34" i="4" s="1"/>
  <c r="Q34" i="4"/>
  <c r="U33" i="4"/>
  <c r="T33" i="4"/>
  <c r="S33" i="4"/>
  <c r="R33" i="4"/>
  <c r="V33" i="4" s="1"/>
  <c r="Q33" i="4"/>
  <c r="V32" i="4"/>
  <c r="U32" i="4"/>
  <c r="T32" i="4"/>
  <c r="S32" i="4"/>
  <c r="R32" i="4"/>
  <c r="Q32" i="4"/>
  <c r="U31" i="4"/>
  <c r="T31" i="4"/>
  <c r="S31" i="4"/>
  <c r="R31" i="4"/>
  <c r="V31" i="4" s="1"/>
  <c r="Q31" i="4"/>
  <c r="U30" i="4"/>
  <c r="T30" i="4"/>
  <c r="S30" i="4"/>
  <c r="R30" i="4"/>
  <c r="V30" i="4" s="1"/>
  <c r="Q30" i="4"/>
  <c r="V29" i="4"/>
  <c r="U29" i="4"/>
  <c r="T29" i="4"/>
  <c r="S29" i="4"/>
  <c r="R29" i="4"/>
  <c r="Q29" i="4"/>
  <c r="V28" i="4"/>
  <c r="U28" i="4"/>
  <c r="T28" i="4"/>
  <c r="S28" i="4"/>
  <c r="R28" i="4"/>
  <c r="Q28" i="4"/>
  <c r="V27" i="4"/>
  <c r="U27" i="4"/>
  <c r="T27" i="4"/>
  <c r="S27" i="4"/>
  <c r="R27" i="4"/>
  <c r="Q27" i="4"/>
  <c r="V26" i="4"/>
  <c r="U26" i="4"/>
  <c r="S26" i="4"/>
  <c r="R26" i="4"/>
  <c r="T26" i="4" s="1"/>
  <c r="Q26" i="4"/>
  <c r="V25" i="4"/>
  <c r="U25" i="4"/>
  <c r="T25" i="4"/>
  <c r="S25" i="4"/>
  <c r="R25" i="4"/>
  <c r="Q25" i="4"/>
  <c r="V24" i="4"/>
  <c r="U24" i="4"/>
  <c r="T24" i="4"/>
  <c r="S24" i="4"/>
  <c r="R24" i="4"/>
  <c r="Q24" i="4"/>
  <c r="U23" i="4"/>
  <c r="T23" i="4"/>
  <c r="S23" i="4"/>
  <c r="R23" i="4"/>
  <c r="V23" i="4" s="1"/>
  <c r="Q23" i="4"/>
  <c r="U22" i="4"/>
  <c r="T22" i="4"/>
  <c r="S22" i="4"/>
  <c r="R22" i="4"/>
  <c r="V22" i="4" s="1"/>
  <c r="Q22" i="4"/>
  <c r="V21" i="4"/>
  <c r="U21" i="4"/>
  <c r="T21" i="4"/>
  <c r="S21" i="4"/>
  <c r="R21" i="4"/>
  <c r="Q21" i="4"/>
  <c r="V20" i="4"/>
  <c r="U20" i="4"/>
  <c r="T20" i="4"/>
  <c r="S20" i="4"/>
  <c r="R20" i="4"/>
  <c r="Q20" i="4"/>
  <c r="V19" i="4"/>
  <c r="U19" i="4"/>
  <c r="T19" i="4"/>
  <c r="S19" i="4"/>
  <c r="R19" i="4"/>
  <c r="Q19" i="4"/>
  <c r="V18" i="4"/>
  <c r="U18" i="4"/>
  <c r="S18" i="4"/>
  <c r="R18" i="4"/>
  <c r="T18" i="4" s="1"/>
  <c r="Q18" i="4"/>
  <c r="V17" i="4"/>
  <c r="U17" i="4"/>
  <c r="T17" i="4"/>
  <c r="S17" i="4"/>
  <c r="R17" i="4"/>
  <c r="Q17" i="4"/>
  <c r="V16" i="4"/>
  <c r="U16" i="4"/>
  <c r="T16" i="4"/>
  <c r="S16" i="4"/>
  <c r="R16" i="4"/>
  <c r="Q16" i="4"/>
  <c r="V15" i="4"/>
  <c r="U15" i="4"/>
  <c r="T15" i="4"/>
  <c r="S15" i="4"/>
  <c r="R15" i="4"/>
  <c r="Q15" i="4"/>
  <c r="V14" i="4"/>
  <c r="U14" i="4"/>
  <c r="S14" i="4"/>
  <c r="R14" i="4"/>
  <c r="T14" i="4" s="1"/>
  <c r="Q14" i="4"/>
  <c r="V13" i="4"/>
  <c r="U13" i="4"/>
  <c r="T13" i="4"/>
  <c r="S13" i="4"/>
  <c r="R13" i="4"/>
  <c r="Q13" i="4"/>
  <c r="V12" i="4"/>
  <c r="U12" i="4"/>
  <c r="S12" i="4"/>
  <c r="R12" i="4"/>
  <c r="T12" i="4" s="1"/>
  <c r="Q12" i="4"/>
  <c r="U11" i="4"/>
  <c r="T11" i="4"/>
  <c r="S11" i="4"/>
  <c r="R11" i="4"/>
  <c r="V11" i="4" s="1"/>
  <c r="Q11" i="4"/>
  <c r="V10" i="4"/>
  <c r="T10" i="4"/>
  <c r="S10" i="4"/>
  <c r="R10" i="4"/>
  <c r="U10" i="4" s="1"/>
  <c r="Q10" i="4"/>
  <c r="V9" i="4"/>
  <c r="U9" i="4"/>
  <c r="T9" i="4"/>
  <c r="S9" i="4"/>
  <c r="R9" i="4"/>
  <c r="Q9" i="4"/>
  <c r="V8" i="4"/>
  <c r="U8" i="4"/>
  <c r="T8" i="4"/>
  <c r="S8" i="4"/>
  <c r="R8" i="4"/>
  <c r="Q8" i="4"/>
  <c r="V7" i="4"/>
  <c r="U7" i="4"/>
  <c r="T7" i="4"/>
  <c r="S7" i="4"/>
  <c r="R7" i="4"/>
  <c r="Q7" i="4"/>
  <c r="V6" i="4"/>
  <c r="T6" i="4"/>
  <c r="S6" i="4"/>
  <c r="R6" i="4"/>
  <c r="U6" i="4" s="1"/>
  <c r="Q6" i="4"/>
  <c r="U5" i="4"/>
  <c r="T5" i="4"/>
  <c r="S5" i="4"/>
  <c r="R5" i="4"/>
  <c r="V5" i="4" s="1"/>
  <c r="Q5" i="4"/>
  <c r="V4" i="4"/>
  <c r="U4" i="4"/>
  <c r="T4" i="4"/>
  <c r="S4" i="4"/>
  <c r="S125" i="4" s="1"/>
  <c r="R4" i="4"/>
  <c r="Q4" i="4"/>
  <c r="K125" i="4"/>
  <c r="J125" i="4"/>
  <c r="I125" i="4"/>
  <c r="H125" i="4"/>
  <c r="G122" i="4"/>
  <c r="G121" i="4"/>
  <c r="J121" i="4" s="1"/>
  <c r="G120" i="4"/>
  <c r="G119" i="4"/>
  <c r="G118" i="4"/>
  <c r="G117" i="4"/>
  <c r="G116" i="4"/>
  <c r="I116" i="4" s="1"/>
  <c r="G115" i="4"/>
  <c r="G114" i="4"/>
  <c r="G113" i="4"/>
  <c r="G112" i="4"/>
  <c r="G111" i="4"/>
  <c r="G110" i="4"/>
  <c r="G109" i="4"/>
  <c r="G108" i="4"/>
  <c r="J108" i="4" s="1"/>
  <c r="G107" i="4"/>
  <c r="G106" i="4"/>
  <c r="G105" i="4"/>
  <c r="G104" i="4"/>
  <c r="G103" i="4"/>
  <c r="G102" i="4"/>
  <c r="G101" i="4"/>
  <c r="G100" i="4"/>
  <c r="K100" i="4" s="1"/>
  <c r="G99" i="4"/>
  <c r="G98" i="4"/>
  <c r="G97" i="4"/>
  <c r="G96" i="4"/>
  <c r="G95" i="4"/>
  <c r="G94" i="4"/>
  <c r="G93" i="4"/>
  <c r="G92" i="4"/>
  <c r="I92" i="4" s="1"/>
  <c r="G91" i="4"/>
  <c r="J91" i="4" s="1"/>
  <c r="G90" i="4"/>
  <c r="G89" i="4"/>
  <c r="G88" i="4"/>
  <c r="G87" i="4"/>
  <c r="G86" i="4"/>
  <c r="G85" i="4"/>
  <c r="G84" i="4"/>
  <c r="K84" i="4" s="1"/>
  <c r="G83" i="4"/>
  <c r="G82" i="4"/>
  <c r="G81" i="4"/>
  <c r="G80" i="4"/>
  <c r="G79" i="4"/>
  <c r="G78" i="4"/>
  <c r="G77" i="4"/>
  <c r="G76" i="4"/>
  <c r="J76" i="4" s="1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J52" i="4" s="1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J28" i="4" s="1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J4" i="4" s="1"/>
  <c r="K123" i="4"/>
  <c r="J123" i="4"/>
  <c r="I123" i="4"/>
  <c r="H123" i="4"/>
  <c r="F123" i="4"/>
  <c r="K122" i="4"/>
  <c r="J122" i="4"/>
  <c r="I122" i="4"/>
  <c r="H122" i="4"/>
  <c r="F122" i="4"/>
  <c r="K121" i="4"/>
  <c r="I121" i="4"/>
  <c r="H121" i="4"/>
  <c r="F121" i="4"/>
  <c r="K120" i="4"/>
  <c r="J120" i="4"/>
  <c r="I120" i="4"/>
  <c r="H120" i="4"/>
  <c r="F120" i="4"/>
  <c r="K119" i="4"/>
  <c r="J119" i="4"/>
  <c r="I119" i="4"/>
  <c r="H119" i="4"/>
  <c r="F119" i="4"/>
  <c r="K118" i="4"/>
  <c r="J118" i="4"/>
  <c r="I118" i="4"/>
  <c r="H118" i="4"/>
  <c r="F118" i="4"/>
  <c r="K117" i="4"/>
  <c r="J117" i="4"/>
  <c r="I117" i="4"/>
  <c r="H117" i="4"/>
  <c r="F117" i="4"/>
  <c r="K116" i="4"/>
  <c r="J116" i="4"/>
  <c r="H116" i="4"/>
  <c r="F116" i="4"/>
  <c r="K115" i="4"/>
  <c r="J115" i="4"/>
  <c r="I115" i="4"/>
  <c r="H115" i="4"/>
  <c r="F115" i="4"/>
  <c r="K114" i="4"/>
  <c r="J114" i="4"/>
  <c r="I114" i="4"/>
  <c r="H114" i="4"/>
  <c r="F114" i="4"/>
  <c r="K113" i="4"/>
  <c r="J113" i="4"/>
  <c r="I113" i="4"/>
  <c r="H113" i="4"/>
  <c r="F113" i="4"/>
  <c r="K112" i="4"/>
  <c r="J112" i="4"/>
  <c r="I112" i="4"/>
  <c r="H112" i="4"/>
  <c r="F112" i="4"/>
  <c r="K111" i="4"/>
  <c r="J111" i="4"/>
  <c r="I111" i="4"/>
  <c r="H111" i="4"/>
  <c r="F111" i="4"/>
  <c r="K110" i="4"/>
  <c r="J110" i="4"/>
  <c r="I110" i="4"/>
  <c r="H110" i="4"/>
  <c r="F110" i="4"/>
  <c r="K109" i="4"/>
  <c r="J109" i="4"/>
  <c r="I109" i="4"/>
  <c r="H109" i="4"/>
  <c r="F109" i="4"/>
  <c r="K108" i="4"/>
  <c r="I108" i="4"/>
  <c r="H108" i="4"/>
  <c r="F108" i="4"/>
  <c r="K107" i="4"/>
  <c r="J107" i="4"/>
  <c r="I107" i="4"/>
  <c r="H107" i="4"/>
  <c r="F107" i="4"/>
  <c r="K106" i="4"/>
  <c r="J106" i="4"/>
  <c r="I106" i="4"/>
  <c r="H106" i="4"/>
  <c r="F106" i="4"/>
  <c r="K105" i="4"/>
  <c r="J105" i="4"/>
  <c r="I105" i="4"/>
  <c r="H105" i="4"/>
  <c r="F105" i="4"/>
  <c r="K104" i="4"/>
  <c r="J104" i="4"/>
  <c r="I104" i="4"/>
  <c r="H104" i="4"/>
  <c r="F104" i="4"/>
  <c r="K103" i="4"/>
  <c r="J103" i="4"/>
  <c r="I103" i="4"/>
  <c r="H103" i="4"/>
  <c r="F103" i="4"/>
  <c r="K102" i="4"/>
  <c r="J102" i="4"/>
  <c r="I102" i="4"/>
  <c r="H102" i="4"/>
  <c r="F102" i="4"/>
  <c r="K101" i="4"/>
  <c r="J101" i="4"/>
  <c r="I101" i="4"/>
  <c r="H101" i="4"/>
  <c r="F101" i="4"/>
  <c r="J100" i="4"/>
  <c r="I100" i="4"/>
  <c r="H100" i="4"/>
  <c r="F100" i="4"/>
  <c r="K99" i="4"/>
  <c r="J99" i="4"/>
  <c r="I99" i="4"/>
  <c r="H99" i="4"/>
  <c r="F99" i="4"/>
  <c r="K98" i="4"/>
  <c r="J98" i="4"/>
  <c r="I98" i="4"/>
  <c r="H98" i="4"/>
  <c r="F98" i="4"/>
  <c r="K97" i="4"/>
  <c r="J97" i="4"/>
  <c r="I97" i="4"/>
  <c r="H97" i="4"/>
  <c r="F97" i="4"/>
  <c r="K96" i="4"/>
  <c r="J96" i="4"/>
  <c r="I96" i="4"/>
  <c r="H96" i="4"/>
  <c r="F96" i="4"/>
  <c r="K95" i="4"/>
  <c r="J95" i="4"/>
  <c r="I95" i="4"/>
  <c r="H95" i="4"/>
  <c r="F95" i="4"/>
  <c r="K94" i="4"/>
  <c r="J94" i="4"/>
  <c r="I94" i="4"/>
  <c r="H94" i="4"/>
  <c r="F94" i="4"/>
  <c r="K93" i="4"/>
  <c r="J93" i="4"/>
  <c r="I93" i="4"/>
  <c r="H93" i="4"/>
  <c r="F93" i="4"/>
  <c r="K92" i="4"/>
  <c r="J92" i="4"/>
  <c r="H92" i="4"/>
  <c r="F92" i="4"/>
  <c r="K91" i="4"/>
  <c r="I91" i="4"/>
  <c r="H91" i="4"/>
  <c r="F91" i="4"/>
  <c r="K90" i="4"/>
  <c r="J90" i="4"/>
  <c r="I90" i="4"/>
  <c r="H90" i="4"/>
  <c r="F90" i="4"/>
  <c r="K89" i="4"/>
  <c r="J89" i="4"/>
  <c r="I89" i="4"/>
  <c r="H89" i="4"/>
  <c r="F89" i="4"/>
  <c r="K88" i="4"/>
  <c r="J88" i="4"/>
  <c r="I88" i="4"/>
  <c r="H88" i="4"/>
  <c r="F88" i="4"/>
  <c r="K87" i="4"/>
  <c r="J87" i="4"/>
  <c r="I87" i="4"/>
  <c r="H87" i="4"/>
  <c r="F87" i="4"/>
  <c r="K86" i="4"/>
  <c r="J86" i="4"/>
  <c r="I86" i="4"/>
  <c r="H86" i="4"/>
  <c r="F86" i="4"/>
  <c r="K85" i="4"/>
  <c r="J85" i="4"/>
  <c r="I85" i="4"/>
  <c r="H85" i="4"/>
  <c r="F85" i="4"/>
  <c r="J84" i="4"/>
  <c r="I84" i="4"/>
  <c r="H84" i="4"/>
  <c r="F84" i="4"/>
  <c r="K83" i="4"/>
  <c r="J83" i="4"/>
  <c r="I83" i="4"/>
  <c r="H83" i="4"/>
  <c r="F83" i="4"/>
  <c r="K82" i="4"/>
  <c r="J82" i="4"/>
  <c r="I82" i="4"/>
  <c r="H82" i="4"/>
  <c r="F82" i="4"/>
  <c r="K81" i="4"/>
  <c r="J81" i="4"/>
  <c r="I81" i="4"/>
  <c r="H81" i="4"/>
  <c r="F81" i="4"/>
  <c r="K80" i="4"/>
  <c r="J80" i="4"/>
  <c r="I80" i="4"/>
  <c r="H80" i="4"/>
  <c r="F80" i="4"/>
  <c r="K79" i="4"/>
  <c r="J79" i="4"/>
  <c r="I79" i="4"/>
  <c r="H79" i="4"/>
  <c r="F79" i="4"/>
  <c r="K78" i="4"/>
  <c r="J78" i="4"/>
  <c r="I78" i="4"/>
  <c r="H78" i="4"/>
  <c r="F78" i="4"/>
  <c r="K77" i="4"/>
  <c r="J77" i="4"/>
  <c r="I77" i="4"/>
  <c r="H77" i="4"/>
  <c r="F77" i="4"/>
  <c r="K76" i="4"/>
  <c r="I76" i="4"/>
  <c r="H76" i="4"/>
  <c r="F76" i="4"/>
  <c r="K75" i="4"/>
  <c r="J75" i="4"/>
  <c r="I75" i="4"/>
  <c r="H75" i="4"/>
  <c r="F75" i="4"/>
  <c r="K74" i="4"/>
  <c r="J74" i="4"/>
  <c r="I74" i="4"/>
  <c r="H74" i="4"/>
  <c r="F74" i="4"/>
  <c r="K73" i="4"/>
  <c r="J73" i="4"/>
  <c r="I73" i="4"/>
  <c r="H73" i="4"/>
  <c r="F73" i="4"/>
  <c r="K72" i="4"/>
  <c r="J72" i="4"/>
  <c r="I72" i="4"/>
  <c r="H72" i="4"/>
  <c r="F72" i="4"/>
  <c r="K71" i="4"/>
  <c r="J71" i="4"/>
  <c r="I71" i="4"/>
  <c r="H71" i="4"/>
  <c r="F71" i="4"/>
  <c r="K70" i="4"/>
  <c r="J70" i="4"/>
  <c r="I70" i="4"/>
  <c r="H70" i="4"/>
  <c r="F70" i="4"/>
  <c r="K69" i="4"/>
  <c r="J69" i="4"/>
  <c r="I69" i="4"/>
  <c r="H69" i="4"/>
  <c r="F69" i="4"/>
  <c r="K68" i="4"/>
  <c r="J68" i="4"/>
  <c r="I68" i="4"/>
  <c r="H68" i="4"/>
  <c r="F68" i="4"/>
  <c r="K67" i="4"/>
  <c r="J67" i="4"/>
  <c r="I67" i="4"/>
  <c r="H67" i="4"/>
  <c r="F67" i="4"/>
  <c r="K66" i="4"/>
  <c r="J66" i="4"/>
  <c r="I66" i="4"/>
  <c r="H66" i="4"/>
  <c r="F66" i="4"/>
  <c r="K65" i="4"/>
  <c r="J65" i="4"/>
  <c r="I65" i="4"/>
  <c r="H65" i="4"/>
  <c r="F65" i="4"/>
  <c r="K64" i="4"/>
  <c r="J64" i="4"/>
  <c r="I64" i="4"/>
  <c r="H64" i="4"/>
  <c r="F64" i="4"/>
  <c r="K63" i="4"/>
  <c r="J63" i="4"/>
  <c r="I63" i="4"/>
  <c r="H63" i="4"/>
  <c r="F63" i="4"/>
  <c r="K62" i="4"/>
  <c r="J62" i="4"/>
  <c r="I62" i="4"/>
  <c r="H62" i="4"/>
  <c r="F62" i="4"/>
  <c r="K61" i="4"/>
  <c r="J61" i="4"/>
  <c r="I61" i="4"/>
  <c r="H61" i="4"/>
  <c r="F61" i="4"/>
  <c r="K60" i="4"/>
  <c r="J60" i="4"/>
  <c r="I60" i="4"/>
  <c r="H60" i="4"/>
  <c r="F60" i="4"/>
  <c r="K59" i="4"/>
  <c r="J59" i="4"/>
  <c r="I59" i="4"/>
  <c r="H59" i="4"/>
  <c r="F59" i="4"/>
  <c r="K58" i="4"/>
  <c r="J58" i="4"/>
  <c r="I58" i="4"/>
  <c r="H58" i="4"/>
  <c r="F58" i="4"/>
  <c r="K57" i="4"/>
  <c r="J57" i="4"/>
  <c r="I57" i="4"/>
  <c r="H57" i="4"/>
  <c r="F57" i="4"/>
  <c r="K56" i="4"/>
  <c r="J56" i="4"/>
  <c r="I56" i="4"/>
  <c r="H56" i="4"/>
  <c r="F56" i="4"/>
  <c r="K55" i="4"/>
  <c r="J55" i="4"/>
  <c r="I55" i="4"/>
  <c r="H55" i="4"/>
  <c r="F55" i="4"/>
  <c r="K54" i="4"/>
  <c r="J54" i="4"/>
  <c r="I54" i="4"/>
  <c r="H54" i="4"/>
  <c r="F54" i="4"/>
  <c r="K53" i="4"/>
  <c r="J53" i="4"/>
  <c r="I53" i="4"/>
  <c r="H53" i="4"/>
  <c r="F53" i="4"/>
  <c r="K52" i="4"/>
  <c r="I52" i="4"/>
  <c r="H52" i="4"/>
  <c r="F52" i="4"/>
  <c r="K51" i="4"/>
  <c r="J51" i="4"/>
  <c r="I51" i="4"/>
  <c r="H51" i="4"/>
  <c r="F51" i="4"/>
  <c r="K50" i="4"/>
  <c r="J50" i="4"/>
  <c r="I50" i="4"/>
  <c r="H50" i="4"/>
  <c r="F50" i="4"/>
  <c r="K49" i="4"/>
  <c r="J49" i="4"/>
  <c r="I49" i="4"/>
  <c r="H49" i="4"/>
  <c r="F49" i="4"/>
  <c r="K48" i="4"/>
  <c r="J48" i="4"/>
  <c r="I48" i="4"/>
  <c r="H48" i="4"/>
  <c r="F48" i="4"/>
  <c r="K47" i="4"/>
  <c r="J47" i="4"/>
  <c r="I47" i="4"/>
  <c r="H47" i="4"/>
  <c r="F47" i="4"/>
  <c r="K46" i="4"/>
  <c r="J46" i="4"/>
  <c r="I46" i="4"/>
  <c r="H46" i="4"/>
  <c r="F46" i="4"/>
  <c r="K45" i="4"/>
  <c r="J45" i="4"/>
  <c r="I45" i="4"/>
  <c r="H45" i="4"/>
  <c r="F45" i="4"/>
  <c r="K44" i="4"/>
  <c r="J44" i="4"/>
  <c r="I44" i="4"/>
  <c r="H44" i="4"/>
  <c r="F44" i="4"/>
  <c r="K43" i="4"/>
  <c r="J43" i="4"/>
  <c r="I43" i="4"/>
  <c r="H43" i="4"/>
  <c r="F43" i="4"/>
  <c r="K42" i="4"/>
  <c r="J42" i="4"/>
  <c r="I42" i="4"/>
  <c r="H42" i="4"/>
  <c r="F42" i="4"/>
  <c r="K41" i="4"/>
  <c r="J41" i="4"/>
  <c r="I41" i="4"/>
  <c r="H41" i="4"/>
  <c r="F41" i="4"/>
  <c r="K40" i="4"/>
  <c r="J40" i="4"/>
  <c r="I40" i="4"/>
  <c r="H40" i="4"/>
  <c r="F40" i="4"/>
  <c r="K39" i="4"/>
  <c r="J39" i="4"/>
  <c r="I39" i="4"/>
  <c r="H39" i="4"/>
  <c r="F39" i="4"/>
  <c r="K38" i="4"/>
  <c r="J38" i="4"/>
  <c r="I38" i="4"/>
  <c r="H38" i="4"/>
  <c r="F38" i="4"/>
  <c r="K37" i="4"/>
  <c r="J37" i="4"/>
  <c r="I37" i="4"/>
  <c r="H37" i="4"/>
  <c r="F37" i="4"/>
  <c r="K36" i="4"/>
  <c r="J36" i="4"/>
  <c r="I36" i="4"/>
  <c r="H36" i="4"/>
  <c r="F36" i="4"/>
  <c r="K35" i="4"/>
  <c r="J35" i="4"/>
  <c r="I35" i="4"/>
  <c r="H35" i="4"/>
  <c r="F35" i="4"/>
  <c r="K34" i="4"/>
  <c r="J34" i="4"/>
  <c r="I34" i="4"/>
  <c r="H34" i="4"/>
  <c r="F34" i="4"/>
  <c r="K33" i="4"/>
  <c r="J33" i="4"/>
  <c r="I33" i="4"/>
  <c r="H33" i="4"/>
  <c r="F33" i="4"/>
  <c r="K32" i="4"/>
  <c r="J32" i="4"/>
  <c r="I32" i="4"/>
  <c r="H32" i="4"/>
  <c r="F32" i="4"/>
  <c r="K31" i="4"/>
  <c r="J31" i="4"/>
  <c r="I31" i="4"/>
  <c r="H31" i="4"/>
  <c r="F31" i="4"/>
  <c r="K30" i="4"/>
  <c r="J30" i="4"/>
  <c r="I30" i="4"/>
  <c r="H30" i="4"/>
  <c r="F30" i="4"/>
  <c r="K29" i="4"/>
  <c r="J29" i="4"/>
  <c r="I29" i="4"/>
  <c r="H29" i="4"/>
  <c r="F29" i="4"/>
  <c r="K28" i="4"/>
  <c r="I28" i="4"/>
  <c r="H28" i="4"/>
  <c r="F28" i="4"/>
  <c r="K27" i="4"/>
  <c r="J27" i="4"/>
  <c r="I27" i="4"/>
  <c r="H27" i="4"/>
  <c r="F27" i="4"/>
  <c r="K26" i="4"/>
  <c r="J26" i="4"/>
  <c r="I26" i="4"/>
  <c r="H26" i="4"/>
  <c r="F26" i="4"/>
  <c r="K25" i="4"/>
  <c r="J25" i="4"/>
  <c r="I25" i="4"/>
  <c r="H25" i="4"/>
  <c r="F25" i="4"/>
  <c r="K24" i="4"/>
  <c r="J24" i="4"/>
  <c r="I24" i="4"/>
  <c r="H24" i="4"/>
  <c r="F24" i="4"/>
  <c r="K23" i="4"/>
  <c r="J23" i="4"/>
  <c r="I23" i="4"/>
  <c r="H23" i="4"/>
  <c r="F23" i="4"/>
  <c r="K22" i="4"/>
  <c r="J22" i="4"/>
  <c r="I22" i="4"/>
  <c r="H22" i="4"/>
  <c r="F22" i="4"/>
  <c r="K21" i="4"/>
  <c r="J21" i="4"/>
  <c r="I21" i="4"/>
  <c r="H21" i="4"/>
  <c r="F21" i="4"/>
  <c r="K20" i="4"/>
  <c r="J20" i="4"/>
  <c r="I20" i="4"/>
  <c r="H20" i="4"/>
  <c r="F20" i="4"/>
  <c r="K19" i="4"/>
  <c r="J19" i="4"/>
  <c r="I19" i="4"/>
  <c r="H19" i="4"/>
  <c r="F19" i="4"/>
  <c r="K18" i="4"/>
  <c r="J18" i="4"/>
  <c r="I18" i="4"/>
  <c r="H18" i="4"/>
  <c r="F18" i="4"/>
  <c r="K17" i="4"/>
  <c r="J17" i="4"/>
  <c r="I17" i="4"/>
  <c r="H17" i="4"/>
  <c r="F17" i="4"/>
  <c r="K16" i="4"/>
  <c r="J16" i="4"/>
  <c r="I16" i="4"/>
  <c r="H16" i="4"/>
  <c r="F16" i="4"/>
  <c r="K15" i="4"/>
  <c r="J15" i="4"/>
  <c r="I15" i="4"/>
  <c r="H15" i="4"/>
  <c r="F15" i="4"/>
  <c r="K14" i="4"/>
  <c r="J14" i="4"/>
  <c r="I14" i="4"/>
  <c r="H14" i="4"/>
  <c r="F14" i="4"/>
  <c r="K13" i="4"/>
  <c r="J13" i="4"/>
  <c r="I13" i="4"/>
  <c r="H13" i="4"/>
  <c r="F13" i="4"/>
  <c r="K12" i="4"/>
  <c r="J12" i="4"/>
  <c r="I12" i="4"/>
  <c r="H12" i="4"/>
  <c r="F12" i="4"/>
  <c r="K11" i="4"/>
  <c r="J11" i="4"/>
  <c r="I11" i="4"/>
  <c r="H11" i="4"/>
  <c r="F11" i="4"/>
  <c r="K10" i="4"/>
  <c r="J10" i="4"/>
  <c r="I10" i="4"/>
  <c r="H10" i="4"/>
  <c r="F10" i="4"/>
  <c r="K9" i="4"/>
  <c r="J9" i="4"/>
  <c r="I9" i="4"/>
  <c r="H9" i="4"/>
  <c r="F9" i="4"/>
  <c r="K8" i="4"/>
  <c r="J8" i="4"/>
  <c r="I8" i="4"/>
  <c r="H8" i="4"/>
  <c r="F8" i="4"/>
  <c r="K7" i="4"/>
  <c r="J7" i="4"/>
  <c r="I7" i="4"/>
  <c r="H7" i="4"/>
  <c r="F7" i="4"/>
  <c r="K6" i="4"/>
  <c r="J6" i="4"/>
  <c r="I6" i="4"/>
  <c r="H6" i="4"/>
  <c r="F6" i="4"/>
  <c r="K5" i="4"/>
  <c r="J5" i="4"/>
  <c r="I5" i="4"/>
  <c r="H5" i="4"/>
  <c r="F5" i="4"/>
  <c r="K4" i="4"/>
  <c r="I4" i="4"/>
  <c r="H4" i="4"/>
  <c r="F4" i="4"/>
  <c r="T125" i="4" l="1"/>
  <c r="U125" i="4"/>
  <c r="V125" i="4"/>
  <c r="IW48" i="3"/>
  <c r="IY12" i="3"/>
  <c r="IS1" i="3"/>
  <c r="IR1" i="3"/>
  <c r="IQ1" i="3"/>
  <c r="IP1" i="3"/>
  <c r="IO1" i="3"/>
  <c r="IN1" i="3"/>
  <c r="IM1" i="3"/>
  <c r="IL1" i="3"/>
  <c r="IK1" i="3"/>
  <c r="IJ1" i="3"/>
  <c r="II1" i="3"/>
  <c r="IH1" i="3"/>
  <c r="IG1" i="3"/>
  <c r="IF1" i="3"/>
  <c r="IE1" i="3"/>
  <c r="ID1" i="3"/>
  <c r="IC1" i="3"/>
  <c r="IB1" i="3"/>
  <c r="IA1" i="3"/>
  <c r="HZ1" i="3"/>
  <c r="HY1" i="3"/>
  <c r="HX1" i="3"/>
  <c r="HW1" i="3"/>
  <c r="HV1" i="3"/>
  <c r="HU1" i="3"/>
  <c r="HT1" i="3"/>
  <c r="HS1" i="3"/>
  <c r="HR1" i="3"/>
  <c r="HQ1" i="3"/>
  <c r="HP1" i="3"/>
  <c r="HO1" i="3"/>
  <c r="HN1" i="3"/>
  <c r="HM1" i="3"/>
  <c r="HL1" i="3"/>
  <c r="HK1" i="3"/>
  <c r="HJ1" i="3"/>
  <c r="HI1" i="3"/>
  <c r="HH1" i="3"/>
  <c r="HG1" i="3"/>
  <c r="HF1" i="3"/>
  <c r="HE1" i="3"/>
  <c r="HD1" i="3"/>
  <c r="HC1" i="3"/>
  <c r="HB1" i="3"/>
  <c r="HA1" i="3"/>
  <c r="GZ1" i="3"/>
  <c r="GY1" i="3"/>
  <c r="GX1" i="3"/>
  <c r="GW1" i="3"/>
  <c r="GV1" i="3"/>
  <c r="GU1" i="3"/>
  <c r="GT1" i="3"/>
  <c r="GS1" i="3"/>
  <c r="GR1" i="3"/>
  <c r="GQ1" i="3"/>
  <c r="GP1" i="3"/>
  <c r="GO1" i="3"/>
  <c r="GN1" i="3"/>
  <c r="GM1" i="3"/>
  <c r="GL1" i="3"/>
  <c r="GK1" i="3"/>
  <c r="GJ1" i="3"/>
  <c r="GI1" i="3"/>
  <c r="GH1" i="3"/>
  <c r="GG1" i="3"/>
  <c r="GF1" i="3"/>
  <c r="GE1" i="3"/>
  <c r="GD1" i="3"/>
  <c r="GC1" i="3"/>
  <c r="GB1" i="3"/>
  <c r="GA1" i="3"/>
  <c r="FZ1" i="3"/>
  <c r="FY1" i="3"/>
  <c r="FX1" i="3"/>
  <c r="FW1" i="3"/>
  <c r="FV1" i="3"/>
  <c r="FU1" i="3"/>
  <c r="FT1" i="3"/>
  <c r="FS1" i="3"/>
  <c r="FR1" i="3"/>
  <c r="FQ1" i="3"/>
  <c r="FP1" i="3"/>
  <c r="FO1" i="3"/>
  <c r="FN1" i="3"/>
  <c r="FM1" i="3"/>
  <c r="FL1" i="3"/>
  <c r="FK1" i="3"/>
  <c r="FJ1" i="3"/>
  <c r="FI1" i="3"/>
  <c r="FH1" i="3"/>
  <c r="FG1" i="3"/>
  <c r="FF1" i="3"/>
  <c r="FE1" i="3"/>
  <c r="FD1" i="3"/>
  <c r="FC1" i="3"/>
  <c r="FB1" i="3"/>
  <c r="FA1" i="3"/>
  <c r="EZ1" i="3"/>
  <c r="EY1" i="3"/>
  <c r="EX1" i="3"/>
  <c r="EW1" i="3"/>
  <c r="EV1" i="3"/>
  <c r="EU1" i="3"/>
  <c r="ET1" i="3"/>
  <c r="ES1" i="3"/>
  <c r="ER1" i="3"/>
  <c r="EQ1" i="3"/>
  <c r="EP1" i="3"/>
  <c r="EO1" i="3"/>
  <c r="EN1" i="3"/>
  <c r="EM1" i="3"/>
  <c r="EL1" i="3"/>
  <c r="EK1" i="3"/>
  <c r="EJ1" i="3"/>
  <c r="EI1" i="3"/>
  <c r="EH1" i="3"/>
  <c r="EG1" i="3"/>
  <c r="EF1" i="3"/>
  <c r="EE1" i="3"/>
  <c r="ED1" i="3"/>
  <c r="IS48" i="3"/>
  <c r="IR48" i="3"/>
  <c r="IQ48" i="3"/>
  <c r="IN48" i="3"/>
  <c r="IL48" i="3"/>
  <c r="IK48" i="3"/>
  <c r="IJ48" i="3"/>
  <c r="IF48" i="3"/>
  <c r="ID48" i="3"/>
  <c r="IC48" i="3"/>
  <c r="IB48" i="3"/>
  <c r="IA48" i="3"/>
  <c r="HZ48" i="3"/>
  <c r="HX48" i="3"/>
  <c r="HV48" i="3"/>
  <c r="HU48" i="3"/>
  <c r="HT48" i="3"/>
  <c r="HS48" i="3"/>
  <c r="HP48" i="3"/>
  <c r="HN48" i="3"/>
  <c r="HM48" i="3"/>
  <c r="HL48" i="3"/>
  <c r="HH48" i="3"/>
  <c r="HF48" i="3"/>
  <c r="HE48" i="3"/>
  <c r="HD48" i="3"/>
  <c r="GZ48" i="3"/>
  <c r="GX48" i="3"/>
  <c r="GW48" i="3"/>
  <c r="GV48" i="3"/>
  <c r="GT48" i="3"/>
  <c r="GR48" i="3"/>
  <c r="GP48" i="3"/>
  <c r="GO48" i="3"/>
  <c r="GN48" i="3"/>
  <c r="GM48" i="3"/>
  <c r="GJ48" i="3"/>
  <c r="GH48" i="3"/>
  <c r="GG48" i="3"/>
  <c r="GF48" i="3"/>
  <c r="GC48" i="3"/>
  <c r="GB48" i="3"/>
  <c r="FZ48" i="3"/>
  <c r="FY48" i="3"/>
  <c r="FX48" i="3"/>
  <c r="FW48" i="3"/>
  <c r="FT48" i="3"/>
  <c r="FR48" i="3"/>
  <c r="FQ48" i="3"/>
  <c r="FP48" i="3"/>
  <c r="FL48" i="3"/>
  <c r="FI48" i="3"/>
  <c r="FH48" i="3"/>
  <c r="FG48" i="3"/>
  <c r="FD48" i="3"/>
  <c r="FB48" i="3"/>
  <c r="FA48" i="3"/>
  <c r="EZ48" i="3"/>
  <c r="EV48" i="3"/>
  <c r="ET48" i="3"/>
  <c r="ES48" i="3"/>
  <c r="ER48" i="3"/>
  <c r="EN48" i="3"/>
  <c r="EL48" i="3"/>
  <c r="EK48" i="3"/>
  <c r="EJ48" i="3"/>
  <c r="EF48" i="3"/>
  <c r="NW48" i="2"/>
  <c r="OA12" i="2"/>
  <c r="NY12" i="2"/>
  <c r="NS1" i="2"/>
  <c r="NR1" i="2"/>
  <c r="NQ1" i="2"/>
  <c r="NP1" i="2"/>
  <c r="NO1" i="2"/>
  <c r="NN1" i="2"/>
  <c r="NM1" i="2"/>
  <c r="NL1" i="2"/>
  <c r="NK1" i="2"/>
  <c r="NJ1" i="2"/>
  <c r="NI1" i="2"/>
  <c r="NH1" i="2"/>
  <c r="NG1" i="2"/>
  <c r="NF1" i="2"/>
  <c r="NE1" i="2"/>
  <c r="ND1" i="2"/>
  <c r="NC1" i="2"/>
  <c r="NB1" i="2"/>
  <c r="NA1" i="2"/>
  <c r="MZ1" i="2"/>
  <c r="MY1" i="2"/>
  <c r="MX1" i="2"/>
  <c r="MW1" i="2"/>
  <c r="MV1" i="2"/>
  <c r="MU1" i="2"/>
  <c r="MT1" i="2"/>
  <c r="MS1" i="2"/>
  <c r="MR1" i="2"/>
  <c r="MQ1" i="2"/>
  <c r="MP1" i="2"/>
  <c r="MO1" i="2"/>
  <c r="MN1" i="2"/>
  <c r="MM1" i="2"/>
  <c r="ML1" i="2"/>
  <c r="MK1" i="2"/>
  <c r="MJ1" i="2"/>
  <c r="MI1" i="2"/>
  <c r="MH1" i="2"/>
  <c r="MG1" i="2"/>
  <c r="MF1" i="2"/>
  <c r="ME1" i="2"/>
  <c r="MD1" i="2"/>
  <c r="MC1" i="2"/>
  <c r="MB1" i="2"/>
  <c r="MA1" i="2"/>
  <c r="LZ1" i="2"/>
  <c r="LY1" i="2"/>
  <c r="LX1" i="2"/>
  <c r="LW1" i="2"/>
  <c r="LV1" i="2"/>
  <c r="LU1" i="2"/>
  <c r="LT1" i="2"/>
  <c r="LS1" i="2"/>
  <c r="LR1" i="2"/>
  <c r="LQ1" i="2"/>
  <c r="LP1" i="2"/>
  <c r="LO1" i="2"/>
  <c r="LN1" i="2"/>
  <c r="LM1" i="2"/>
  <c r="LL1" i="2"/>
  <c r="LK1" i="2"/>
  <c r="LJ1" i="2"/>
  <c r="LI1" i="2"/>
  <c r="LH1" i="2"/>
  <c r="LG1" i="2"/>
  <c r="LF1" i="2"/>
  <c r="LE1" i="2"/>
  <c r="LD1" i="2"/>
  <c r="LC1" i="2"/>
  <c r="LB1" i="2"/>
  <c r="LA1" i="2"/>
  <c r="KZ1" i="2"/>
  <c r="KY1" i="2"/>
  <c r="KX1" i="2"/>
  <c r="KW1" i="2"/>
  <c r="KV1" i="2"/>
  <c r="KU1" i="2"/>
  <c r="KT1" i="2"/>
  <c r="KS1" i="2"/>
  <c r="KR1" i="2"/>
  <c r="KQ1" i="2"/>
  <c r="KP1" i="2"/>
  <c r="KO1" i="2"/>
  <c r="KN1" i="2"/>
  <c r="KM1" i="2"/>
  <c r="KL1" i="2"/>
  <c r="KK1" i="2"/>
  <c r="KJ1" i="2"/>
  <c r="KI1" i="2"/>
  <c r="KH1" i="2"/>
  <c r="KG1" i="2"/>
  <c r="KF1" i="2"/>
  <c r="KE1" i="2"/>
  <c r="KD1" i="2"/>
  <c r="KC1" i="2"/>
  <c r="KB1" i="2"/>
  <c r="KA1" i="2"/>
  <c r="JZ1" i="2"/>
  <c r="JY1" i="2"/>
  <c r="JX1" i="2"/>
  <c r="JW1" i="2"/>
  <c r="JV1" i="2"/>
  <c r="JU1" i="2"/>
  <c r="JT1" i="2"/>
  <c r="JS1" i="2"/>
  <c r="JR1" i="2"/>
  <c r="JQ1" i="2"/>
  <c r="JP1" i="2"/>
  <c r="JO1" i="2"/>
  <c r="JN1" i="2"/>
  <c r="JM1" i="2"/>
  <c r="JL1" i="2"/>
  <c r="JK1" i="2"/>
  <c r="JJ1" i="2"/>
  <c r="JI1" i="2"/>
  <c r="JH1" i="2"/>
  <c r="JG1" i="2"/>
  <c r="JF1" i="2"/>
  <c r="JE1" i="2"/>
  <c r="JD1" i="2"/>
  <c r="JB33" i="2"/>
  <c r="JB17" i="2"/>
  <c r="JB16" i="2"/>
  <c r="IW48" i="2"/>
  <c r="IY12" i="2"/>
  <c r="IQ3" i="2"/>
  <c r="HT3" i="2"/>
  <c r="GY3" i="2"/>
  <c r="FH3" i="2"/>
  <c r="EM3" i="2"/>
  <c r="HZ2" i="2"/>
  <c r="HR2" i="2"/>
  <c r="GT2" i="2"/>
  <c r="GL2" i="2"/>
  <c r="FN2" i="2"/>
  <c r="FF2" i="2"/>
  <c r="EH2" i="2"/>
  <c r="IS1" i="2"/>
  <c r="IR1" i="2"/>
  <c r="IQ1" i="2"/>
  <c r="IP1" i="2"/>
  <c r="IO1" i="2"/>
  <c r="IN1" i="2"/>
  <c r="IM1" i="2"/>
  <c r="IL1" i="2"/>
  <c r="IK1" i="2"/>
  <c r="IJ1" i="2"/>
  <c r="II1" i="2"/>
  <c r="IH1" i="2"/>
  <c r="IG1" i="2"/>
  <c r="IF1" i="2"/>
  <c r="IE1" i="2"/>
  <c r="ID1" i="2"/>
  <c r="IC1" i="2"/>
  <c r="IB1" i="2"/>
  <c r="IA1" i="2"/>
  <c r="HZ1" i="2"/>
  <c r="HY1" i="2"/>
  <c r="HX1" i="2"/>
  <c r="HW1" i="2"/>
  <c r="HV1" i="2"/>
  <c r="HU1" i="2"/>
  <c r="HT1" i="2"/>
  <c r="HS1" i="2"/>
  <c r="HR1" i="2"/>
  <c r="HQ1" i="2"/>
  <c r="HP1" i="2"/>
  <c r="HO1" i="2"/>
  <c r="HN1" i="2"/>
  <c r="HM1" i="2"/>
  <c r="HL1" i="2"/>
  <c r="HK1" i="2"/>
  <c r="HJ1" i="2"/>
  <c r="HI1" i="2"/>
  <c r="HH1" i="2"/>
  <c r="HG1" i="2"/>
  <c r="HF1" i="2"/>
  <c r="HE1" i="2"/>
  <c r="HD1" i="2"/>
  <c r="HC1" i="2"/>
  <c r="HB1" i="2"/>
  <c r="HA1" i="2"/>
  <c r="GZ1" i="2"/>
  <c r="GY1" i="2"/>
  <c r="GX1" i="2"/>
  <c r="GW1" i="2"/>
  <c r="GV1" i="2"/>
  <c r="GU1" i="2"/>
  <c r="GT1" i="2"/>
  <c r="GS1" i="2"/>
  <c r="GR1" i="2"/>
  <c r="GQ1" i="2"/>
  <c r="GP1" i="2"/>
  <c r="GO1" i="2"/>
  <c r="GN1" i="2"/>
  <c r="GM1" i="2"/>
  <c r="GL1" i="2"/>
  <c r="GK1" i="2"/>
  <c r="GJ1" i="2"/>
  <c r="GI1" i="2"/>
  <c r="GH1" i="2"/>
  <c r="GG1" i="2"/>
  <c r="GF1" i="2"/>
  <c r="GE1" i="2"/>
  <c r="GD1" i="2"/>
  <c r="GC1" i="2"/>
  <c r="GB1" i="2"/>
  <c r="GA1" i="2"/>
  <c r="FZ1" i="2"/>
  <c r="FY1" i="2"/>
  <c r="FX1" i="2"/>
  <c r="FW1" i="2"/>
  <c r="FV1" i="2"/>
  <c r="FU1" i="2"/>
  <c r="FT1" i="2"/>
  <c r="FS1" i="2"/>
  <c r="FR1" i="2"/>
  <c r="FQ1" i="2"/>
  <c r="FP1" i="2"/>
  <c r="FO1" i="2"/>
  <c r="FN1" i="2"/>
  <c r="FM1" i="2"/>
  <c r="FL1" i="2"/>
  <c r="FK1" i="2"/>
  <c r="FJ1" i="2"/>
  <c r="FI1" i="2"/>
  <c r="FH1" i="2"/>
  <c r="FG1" i="2"/>
  <c r="FF1" i="2"/>
  <c r="FE1" i="2"/>
  <c r="FD1" i="2"/>
  <c r="FC1" i="2"/>
  <c r="FB1" i="2"/>
  <c r="FA1" i="2"/>
  <c r="EZ1" i="2"/>
  <c r="EY1" i="2"/>
  <c r="EX1" i="2"/>
  <c r="EW1" i="2"/>
  <c r="EV1" i="2"/>
  <c r="EU1" i="2"/>
  <c r="ET1" i="2"/>
  <c r="ES1" i="2"/>
  <c r="ER1" i="2"/>
  <c r="EQ1" i="2"/>
  <c r="EP1" i="2"/>
  <c r="EO1" i="2"/>
  <c r="EN1" i="2"/>
  <c r="EM1" i="2"/>
  <c r="EL1" i="2"/>
  <c r="EK1" i="2"/>
  <c r="EJ1" i="2"/>
  <c r="EI1" i="2"/>
  <c r="EH1" i="2"/>
  <c r="EG1" i="2"/>
  <c r="EF1" i="2"/>
  <c r="EE1" i="2"/>
  <c r="ED1" i="2"/>
  <c r="EX2" i="2"/>
  <c r="EY2" i="2"/>
  <c r="FG2" i="2"/>
  <c r="GD2" i="2"/>
  <c r="GM2" i="2"/>
  <c r="HJ2" i="2"/>
  <c r="HK2" i="2"/>
  <c r="HS2" i="2"/>
  <c r="IP2" i="2"/>
  <c r="IQ2" i="2"/>
  <c r="EU3" i="2"/>
  <c r="EY3" i="2"/>
  <c r="EZ3" i="2"/>
  <c r="FG3" i="2"/>
  <c r="FP3" i="2"/>
  <c r="FX3" i="2"/>
  <c r="GE3" i="2"/>
  <c r="GM3" i="2"/>
  <c r="GN3" i="2"/>
  <c r="GU3" i="2"/>
  <c r="HG3" i="2"/>
  <c r="HK3" i="2"/>
  <c r="HL3" i="2"/>
  <c r="HS3" i="2"/>
  <c r="IB3" i="2"/>
  <c r="IJ3" i="2"/>
  <c r="JH4" i="2"/>
  <c r="ER4" i="2"/>
  <c r="EZ4" i="2"/>
  <c r="FH4" i="2"/>
  <c r="FP4" i="2"/>
  <c r="HD4" i="2"/>
  <c r="HL4" i="2"/>
  <c r="HT4" i="2"/>
  <c r="MZ4" i="2"/>
  <c r="IB4" i="2"/>
  <c r="FA5" i="2"/>
  <c r="FI5" i="2"/>
  <c r="FQ5" i="2"/>
  <c r="HM5" i="2"/>
  <c r="HU5" i="2"/>
  <c r="IC5" i="2"/>
  <c r="FC6" i="2"/>
  <c r="LN6" i="2"/>
  <c r="HO6" i="2"/>
  <c r="EU7" i="2"/>
  <c r="GA7" i="2"/>
  <c r="HG7" i="2"/>
  <c r="IM7" i="2"/>
  <c r="EG8" i="2"/>
  <c r="EO8" i="2"/>
  <c r="FE8" i="2"/>
  <c r="FM8" i="2"/>
  <c r="FU8" i="2"/>
  <c r="GK8" i="2"/>
  <c r="GS8" i="2"/>
  <c r="HA8" i="2"/>
  <c r="HQ8" i="2"/>
  <c r="HY8" i="2"/>
  <c r="IG8" i="2"/>
  <c r="EG9" i="2"/>
  <c r="EH9" i="2"/>
  <c r="EO9" i="2"/>
  <c r="EP9" i="2"/>
  <c r="EW9" i="2"/>
  <c r="EX9" i="2"/>
  <c r="FE9" i="2"/>
  <c r="FM9" i="2"/>
  <c r="FN9" i="2"/>
  <c r="FU9" i="2"/>
  <c r="FV9" i="2"/>
  <c r="GC9" i="2"/>
  <c r="GD9" i="2"/>
  <c r="GK9" i="2"/>
  <c r="GS9" i="2"/>
  <c r="GT9" i="2"/>
  <c r="HA9" i="2"/>
  <c r="HB9" i="2"/>
  <c r="HI9" i="2"/>
  <c r="HJ9" i="2"/>
  <c r="HQ9" i="2"/>
  <c r="HY9" i="2"/>
  <c r="HZ9" i="2"/>
  <c r="IG9" i="2"/>
  <c r="IH9" i="2"/>
  <c r="IO9" i="2"/>
  <c r="IP9" i="2"/>
  <c r="EP10" i="2"/>
  <c r="EQ10" i="2"/>
  <c r="EX10" i="2"/>
  <c r="EY10" i="2"/>
  <c r="FF10" i="2"/>
  <c r="FV10" i="2"/>
  <c r="FW10" i="2"/>
  <c r="GD10" i="2"/>
  <c r="GE10" i="2"/>
  <c r="GL10" i="2"/>
  <c r="LS10" i="2"/>
  <c r="HB10" i="2"/>
  <c r="HC10" i="2"/>
  <c r="HJ10" i="2"/>
  <c r="HK10" i="2"/>
  <c r="HR10" i="2"/>
  <c r="IH10" i="2"/>
  <c r="II10" i="2"/>
  <c r="IP10" i="2"/>
  <c r="EY11" i="2"/>
  <c r="EZ11" i="2"/>
  <c r="FH11" i="2"/>
  <c r="FW11" i="2"/>
  <c r="GE11" i="2"/>
  <c r="GF11" i="2"/>
  <c r="GN11" i="2"/>
  <c r="GU11" i="2"/>
  <c r="HK11" i="2"/>
  <c r="HL11" i="2"/>
  <c r="HT11" i="2"/>
  <c r="IA11" i="2"/>
  <c r="IQ11" i="2"/>
  <c r="IR11" i="2"/>
  <c r="EJ13" i="2"/>
  <c r="ER13" i="2"/>
  <c r="KG13" i="2"/>
  <c r="GF13" i="2"/>
  <c r="GN13" i="2"/>
  <c r="GV13" i="2"/>
  <c r="HD13" i="2"/>
  <c r="IR13" i="2"/>
  <c r="EK14" i="2"/>
  <c r="ES14" i="2"/>
  <c r="GO14" i="2"/>
  <c r="GW14" i="2"/>
  <c r="MB14" i="2"/>
  <c r="HE14" i="2"/>
  <c r="EE15" i="2"/>
  <c r="GH15" i="2"/>
  <c r="HN15" i="2"/>
  <c r="IE15" i="2"/>
  <c r="FC16" i="2"/>
  <c r="KN16" i="2"/>
  <c r="GI16" i="2"/>
  <c r="HO16" i="2"/>
  <c r="EG17" i="2"/>
  <c r="EO17" i="2"/>
  <c r="EW17" i="2"/>
  <c r="FM17" i="2"/>
  <c r="FU17" i="2"/>
  <c r="GC17" i="2"/>
  <c r="GS17" i="2"/>
  <c r="HA17" i="2"/>
  <c r="HI17" i="2"/>
  <c r="HY17" i="2"/>
  <c r="IG17" i="2"/>
  <c r="IO17" i="2"/>
  <c r="EG18" i="2"/>
  <c r="EO18" i="2"/>
  <c r="EP18" i="2"/>
  <c r="EW18" i="2"/>
  <c r="EX18" i="2"/>
  <c r="FE18" i="2"/>
  <c r="FF18" i="2"/>
  <c r="FM18" i="2"/>
  <c r="FU18" i="2"/>
  <c r="FV18" i="2"/>
  <c r="GC18" i="2"/>
  <c r="GD18" i="2"/>
  <c r="GK18" i="2"/>
  <c r="GL18" i="2"/>
  <c r="GS18" i="2"/>
  <c r="HA18" i="2"/>
  <c r="HB18" i="2"/>
  <c r="HI18" i="2"/>
  <c r="HJ18" i="2"/>
  <c r="HQ18" i="2"/>
  <c r="HR18" i="2"/>
  <c r="HY18" i="2"/>
  <c r="IG18" i="2"/>
  <c r="IH18" i="2"/>
  <c r="IO18" i="2"/>
  <c r="IP18" i="2"/>
  <c r="EH19" i="2"/>
  <c r="EI19" i="2"/>
  <c r="JM19" i="2"/>
  <c r="EX19" i="2"/>
  <c r="FF19" i="2"/>
  <c r="FN19" i="2"/>
  <c r="FO19" i="2"/>
  <c r="GD19" i="2"/>
  <c r="GL19" i="2"/>
  <c r="GM19" i="2"/>
  <c r="GT19" i="2"/>
  <c r="GU19" i="2"/>
  <c r="HJ19" i="2"/>
  <c r="HR19" i="2"/>
  <c r="HS19" i="2"/>
  <c r="HZ19" i="2"/>
  <c r="IA19" i="2"/>
  <c r="IP19" i="2"/>
  <c r="EI20" i="2"/>
  <c r="EJ20" i="2"/>
  <c r="EQ20" i="2"/>
  <c r="FG20" i="2"/>
  <c r="FH20" i="2"/>
  <c r="FO20" i="2"/>
  <c r="FP20" i="2"/>
  <c r="FW20" i="2"/>
  <c r="GM20" i="2"/>
  <c r="GN20" i="2"/>
  <c r="GU20" i="2"/>
  <c r="GV20" i="2"/>
  <c r="HC20" i="2"/>
  <c r="HT20" i="2"/>
  <c r="IA20" i="2"/>
  <c r="IB20" i="2"/>
  <c r="EJ21" i="2"/>
  <c r="ER21" i="2"/>
  <c r="EZ21" i="2"/>
  <c r="FH21" i="2"/>
  <c r="GV21" i="2"/>
  <c r="HD21" i="2"/>
  <c r="HL21" i="2"/>
  <c r="HT21" i="2"/>
  <c r="JP22" i="2"/>
  <c r="ES22" i="2"/>
  <c r="FA22" i="2"/>
  <c r="FI22" i="2"/>
  <c r="HE22" i="2"/>
  <c r="HM22" i="2"/>
  <c r="HU22" i="2"/>
  <c r="EU23" i="2"/>
  <c r="HG23" i="2"/>
  <c r="JH24" i="2"/>
  <c r="EO25" i="2"/>
  <c r="FS25" i="2"/>
  <c r="FU25" i="2"/>
  <c r="GK25" i="2"/>
  <c r="HA25" i="2"/>
  <c r="IE25" i="2"/>
  <c r="IG25" i="2"/>
  <c r="EH26" i="2"/>
  <c r="GD26" i="2"/>
  <c r="GT26" i="2"/>
  <c r="HJ26" i="2"/>
  <c r="IP26" i="2"/>
  <c r="EO27" i="2"/>
  <c r="EQ27" i="2"/>
  <c r="FE27" i="2"/>
  <c r="FG27" i="2"/>
  <c r="FU27" i="2"/>
  <c r="GK27" i="2"/>
  <c r="HA27" i="2"/>
  <c r="HC27" i="2"/>
  <c r="HQ27" i="2"/>
  <c r="HS27" i="2"/>
  <c r="IG27" i="2"/>
  <c r="EH28" i="2"/>
  <c r="EJ28" i="2"/>
  <c r="EX28" i="2"/>
  <c r="EZ28" i="2"/>
  <c r="FN28" i="2"/>
  <c r="GT28" i="2"/>
  <c r="GV28" i="2"/>
  <c r="HJ28" i="2"/>
  <c r="HL28" i="2"/>
  <c r="HZ28" i="2"/>
  <c r="EQ29" i="2"/>
  <c r="FG29" i="2"/>
  <c r="FW29" i="2"/>
  <c r="GM29" i="2"/>
  <c r="HS29" i="2"/>
  <c r="NC29" i="2"/>
  <c r="EZ30" i="2"/>
  <c r="FP30" i="2"/>
  <c r="GF30" i="2"/>
  <c r="GV30" i="2"/>
  <c r="FI31" i="2"/>
  <c r="FY31" i="2"/>
  <c r="GO31" i="2"/>
  <c r="HE31" i="2"/>
  <c r="IK31" i="2"/>
  <c r="FS32" i="2"/>
  <c r="FU32" i="2"/>
  <c r="GN32" i="2"/>
  <c r="EK33" i="2"/>
  <c r="GA33" i="2"/>
  <c r="GC33" i="2"/>
  <c r="GW33" i="2"/>
  <c r="HQ33" i="2"/>
  <c r="IO33" i="2"/>
  <c r="GL34" i="2"/>
  <c r="IH34" i="2"/>
  <c r="EP35" i="2"/>
  <c r="GN35" i="2"/>
  <c r="IO35" i="2"/>
  <c r="IQ35" i="2"/>
  <c r="EI37" i="2"/>
  <c r="FH37" i="2"/>
  <c r="IH37" i="2"/>
  <c r="FA39" i="2"/>
  <c r="GA42" i="2"/>
  <c r="HJ42" i="2"/>
  <c r="IP42" i="2"/>
  <c r="FH43" i="2"/>
  <c r="GT43" i="2"/>
  <c r="HZ43" i="2"/>
  <c r="HJ44" i="2"/>
  <c r="IQ44" i="2"/>
  <c r="HK45" i="2"/>
  <c r="JD41" i="2" l="1"/>
  <c r="JD33" i="2"/>
  <c r="ED33" i="2"/>
  <c r="JL23" i="2"/>
  <c r="JD17" i="2"/>
  <c r="MF15" i="2"/>
  <c r="KB15" i="2"/>
  <c r="NL12" i="2"/>
  <c r="LH12" i="2"/>
  <c r="JD8" i="2"/>
  <c r="MF6" i="2"/>
  <c r="KR6" i="2"/>
  <c r="JL6" i="2"/>
  <c r="MU45" i="2"/>
  <c r="LO44" i="2"/>
  <c r="NS38" i="2"/>
  <c r="KQ38" i="2"/>
  <c r="ME37" i="2"/>
  <c r="LG37" i="2"/>
  <c r="KQ33" i="2"/>
  <c r="JK32" i="2"/>
  <c r="MM31" i="2"/>
  <c r="LG31" i="2"/>
  <c r="KA31" i="2"/>
  <c r="MC45" i="2"/>
  <c r="MS43" i="2"/>
  <c r="LU43" i="2"/>
  <c r="KG43" i="2"/>
  <c r="JI43" i="2"/>
  <c r="KW42" i="2"/>
  <c r="FW41" i="2"/>
  <c r="FO39" i="2"/>
  <c r="NQ38" i="2"/>
  <c r="LU38" i="2"/>
  <c r="LE38" i="2"/>
  <c r="NQ37" i="2"/>
  <c r="EY37" i="2"/>
  <c r="KW36" i="2"/>
  <c r="KO36" i="2"/>
  <c r="JY36" i="2"/>
  <c r="JI36" i="2"/>
  <c r="NA35" i="2"/>
  <c r="NA34" i="2"/>
  <c r="NI31" i="2"/>
  <c r="LU31" i="2"/>
  <c r="KW31" i="2"/>
  <c r="JQ31" i="2"/>
  <c r="NA30" i="2"/>
  <c r="LU30" i="2"/>
  <c r="KW30" i="2"/>
  <c r="JQ30" i="2"/>
  <c r="NQ29" i="2"/>
  <c r="MC29" i="2"/>
  <c r="KO29" i="2"/>
  <c r="NA27" i="2"/>
  <c r="LM27" i="2"/>
  <c r="KO27" i="2"/>
  <c r="JY24" i="2"/>
  <c r="NQ23" i="2"/>
  <c r="MK23" i="2"/>
  <c r="LM23" i="2"/>
  <c r="KO23" i="2"/>
  <c r="JI23" i="2"/>
  <c r="NA22" i="2"/>
  <c r="LU22" i="2"/>
  <c r="KW22" i="2"/>
  <c r="JY22" i="2"/>
  <c r="JI22" i="2"/>
  <c r="NI21" i="2"/>
  <c r="MK21" i="2"/>
  <c r="KW21" i="2"/>
  <c r="JY21" i="2"/>
  <c r="NQ20" i="2"/>
  <c r="MK20" i="2"/>
  <c r="LE20" i="2"/>
  <c r="JY20" i="2"/>
  <c r="NI19" i="2"/>
  <c r="MC19" i="2"/>
  <c r="KG19" i="2"/>
  <c r="NQ18" i="2"/>
  <c r="MK18" i="2"/>
  <c r="LE18" i="2"/>
  <c r="KG18" i="2"/>
  <c r="NQ17" i="2"/>
  <c r="MC17" i="2"/>
  <c r="KO17" i="2"/>
  <c r="NI16" i="2"/>
  <c r="MC16" i="2"/>
  <c r="KO16" i="2"/>
  <c r="NQ15" i="2"/>
  <c r="MC15" i="2"/>
  <c r="KW15" i="2"/>
  <c r="NQ14" i="2"/>
  <c r="MK14" i="2"/>
  <c r="LE14" i="2"/>
  <c r="KG14" i="2"/>
  <c r="NQ13" i="2"/>
  <c r="MK13" i="2"/>
  <c r="KW13" i="2"/>
  <c r="JQ13" i="2"/>
  <c r="NA12" i="2"/>
  <c r="LU12" i="2"/>
  <c r="KO12" i="2"/>
  <c r="JI12" i="2"/>
  <c r="MS11" i="2"/>
  <c r="LM11" i="2"/>
  <c r="KG11" i="2"/>
  <c r="NQ10" i="2"/>
  <c r="LU10" i="2"/>
  <c r="KO10" i="2"/>
  <c r="NQ9" i="2"/>
  <c r="MK9" i="2"/>
  <c r="LE9" i="2"/>
  <c r="KG9" i="2"/>
  <c r="NQ8" i="2"/>
  <c r="MK8" i="2"/>
  <c r="LM8" i="2"/>
  <c r="KG8" i="2"/>
  <c r="JI8" i="2"/>
  <c r="MS7" i="2"/>
  <c r="LU7" i="2"/>
  <c r="KW7" i="2"/>
  <c r="JI7" i="2"/>
  <c r="MK6" i="2"/>
  <c r="LM6" i="2"/>
  <c r="JY6" i="2"/>
  <c r="NI5" i="2"/>
  <c r="MK5" i="2"/>
  <c r="LM5" i="2"/>
  <c r="KO5" i="2"/>
  <c r="JQ5" i="2"/>
  <c r="NI4" i="2"/>
  <c r="MK4" i="2"/>
  <c r="LM4" i="2"/>
  <c r="KW4" i="2"/>
  <c r="JQ4" i="2"/>
  <c r="NI3" i="2"/>
  <c r="MC3" i="2"/>
  <c r="KW3" i="2"/>
  <c r="JI3" i="2"/>
  <c r="LE2" i="2"/>
  <c r="MP45" i="2"/>
  <c r="LR45" i="2"/>
  <c r="LJ45" i="2"/>
  <c r="KT45" i="2"/>
  <c r="GB44" i="2"/>
  <c r="NN43" i="2"/>
  <c r="MH43" i="2"/>
  <c r="LJ43" i="2"/>
  <c r="LB43" i="2"/>
  <c r="FT43" i="2"/>
  <c r="JV43" i="2"/>
  <c r="MX42" i="2"/>
  <c r="LZ42" i="2"/>
  <c r="LR42" i="2"/>
  <c r="KL42" i="2"/>
  <c r="JN42" i="2"/>
  <c r="JF42" i="2"/>
  <c r="NN41" i="2"/>
  <c r="MP41" i="2"/>
  <c r="MH41" i="2"/>
  <c r="LB41" i="2"/>
  <c r="FL41" i="2"/>
  <c r="KD41" i="2"/>
  <c r="JV41" i="2"/>
  <c r="NF40" i="2"/>
  <c r="MX40" i="2"/>
  <c r="LR40" i="2"/>
  <c r="KT40" i="2"/>
  <c r="KL40" i="2"/>
  <c r="JF40" i="2"/>
  <c r="NN39" i="2"/>
  <c r="MX39" i="2"/>
  <c r="MH39" i="2"/>
  <c r="LJ39" i="2"/>
  <c r="LB39" i="2"/>
  <c r="KL39" i="2"/>
  <c r="EV39" i="2"/>
  <c r="EV38" i="2"/>
  <c r="NN35" i="2"/>
  <c r="NF35" i="2"/>
  <c r="MP35" i="2"/>
  <c r="LZ35" i="2"/>
  <c r="LB35" i="2"/>
  <c r="KT35" i="2"/>
  <c r="KD35" i="2"/>
  <c r="JN35" i="2"/>
  <c r="NF34" i="2"/>
  <c r="MP34" i="2"/>
  <c r="LR34" i="2"/>
  <c r="LJ34" i="2"/>
  <c r="LB34" i="2"/>
  <c r="KL34" i="2"/>
  <c r="KD34" i="2"/>
  <c r="JV34" i="2"/>
  <c r="JF34" i="2"/>
  <c r="MP33" i="2"/>
  <c r="LJ33" i="2"/>
  <c r="KD33" i="2"/>
  <c r="NN32" i="2"/>
  <c r="NF32" i="2"/>
  <c r="MP32" i="2"/>
  <c r="MH32" i="2"/>
  <c r="LZ32" i="2"/>
  <c r="GJ32" i="2"/>
  <c r="LB32" i="2"/>
  <c r="KL32" i="2"/>
  <c r="KD32" i="2"/>
  <c r="JV32" i="2"/>
  <c r="JN32" i="2"/>
  <c r="JF32" i="2"/>
  <c r="NN28" i="2"/>
  <c r="NF28" i="2"/>
  <c r="MX28" i="2"/>
  <c r="MP28" i="2"/>
  <c r="MH28" i="2"/>
  <c r="LZ28" i="2"/>
  <c r="LR28" i="2"/>
  <c r="LJ28" i="2"/>
  <c r="LB28" i="2"/>
  <c r="KT28" i="2"/>
  <c r="KL28" i="2"/>
  <c r="KD28" i="2"/>
  <c r="JV28" i="2"/>
  <c r="JN28" i="2"/>
  <c r="JF28" i="2"/>
  <c r="NN27" i="2"/>
  <c r="NF27" i="2"/>
  <c r="MX27" i="2"/>
  <c r="MP27" i="2"/>
  <c r="MH27" i="2"/>
  <c r="LZ27" i="2"/>
  <c r="LR27" i="2"/>
  <c r="LJ27" i="2"/>
  <c r="LB27" i="2"/>
  <c r="KT27" i="2"/>
  <c r="KL27" i="2"/>
  <c r="KD27" i="2"/>
  <c r="JV27" i="2"/>
  <c r="JN27" i="2"/>
  <c r="JF27" i="2"/>
  <c r="NN26" i="2"/>
  <c r="NF26" i="2"/>
  <c r="MX26" i="2"/>
  <c r="MP26" i="2"/>
  <c r="MH26" i="2"/>
  <c r="LZ26" i="2"/>
  <c r="LR26" i="2"/>
  <c r="LJ26" i="2"/>
  <c r="LB26" i="2"/>
  <c r="KT26" i="2"/>
  <c r="KL26" i="2"/>
  <c r="KD26" i="2"/>
  <c r="JV26" i="2"/>
  <c r="JN26" i="2"/>
  <c r="JF26" i="2"/>
  <c r="NN24" i="2"/>
  <c r="NF24" i="2"/>
  <c r="MX24" i="2"/>
  <c r="MP24" i="2"/>
  <c r="MH24" i="2"/>
  <c r="LZ24" i="2"/>
  <c r="LR24" i="2"/>
  <c r="LJ24" i="2"/>
  <c r="LB24" i="2"/>
  <c r="KT24" i="2"/>
  <c r="KL24" i="2"/>
  <c r="KD24" i="2"/>
  <c r="JV24" i="2"/>
  <c r="JN24" i="2"/>
  <c r="JF24" i="2"/>
  <c r="NN23" i="2"/>
  <c r="NF23" i="2"/>
  <c r="MX23" i="2"/>
  <c r="MP23" i="2"/>
  <c r="MH23" i="2"/>
  <c r="LZ23" i="2"/>
  <c r="LR23" i="2"/>
  <c r="LJ23" i="2"/>
  <c r="LB23" i="2"/>
  <c r="KT23" i="2"/>
  <c r="KL23" i="2"/>
  <c r="KD23" i="2"/>
  <c r="JV23" i="2"/>
  <c r="JN23" i="2"/>
  <c r="JF23" i="2"/>
  <c r="NN22" i="2"/>
  <c r="NF22" i="2"/>
  <c r="MX22" i="2"/>
  <c r="MP22" i="2"/>
  <c r="MH22" i="2"/>
  <c r="LZ22" i="2"/>
  <c r="LR22" i="2"/>
  <c r="LJ22" i="2"/>
  <c r="LB22" i="2"/>
  <c r="KT22" i="2"/>
  <c r="KL22" i="2"/>
  <c r="KD22" i="2"/>
  <c r="JV22" i="2"/>
  <c r="JN22" i="2"/>
  <c r="JF22" i="2"/>
  <c r="NN21" i="2"/>
  <c r="NF21" i="2"/>
  <c r="MX21" i="2"/>
  <c r="MP21" i="2"/>
  <c r="MH21" i="2"/>
  <c r="LZ21" i="2"/>
  <c r="LR21" i="2"/>
  <c r="LJ21" i="2"/>
  <c r="LB21" i="2"/>
  <c r="KT21" i="2"/>
  <c r="KL21" i="2"/>
  <c r="KD21" i="2"/>
  <c r="JV21" i="2"/>
  <c r="EN21" i="2"/>
  <c r="JF21" i="2"/>
  <c r="NN20" i="2"/>
  <c r="NF20" i="2"/>
  <c r="MX20" i="2"/>
  <c r="MP20" i="2"/>
  <c r="MH20" i="2"/>
  <c r="LZ20" i="2"/>
  <c r="LR20" i="2"/>
  <c r="LJ20" i="2"/>
  <c r="LB20" i="2"/>
  <c r="KT20" i="2"/>
  <c r="KL20" i="2"/>
  <c r="KD20" i="2"/>
  <c r="JV20" i="2"/>
  <c r="JN20" i="2"/>
  <c r="JF20" i="2"/>
  <c r="NN19" i="2"/>
  <c r="NF19" i="2"/>
  <c r="MX19" i="2"/>
  <c r="MP19" i="2"/>
  <c r="MH19" i="2"/>
  <c r="LZ19" i="2"/>
  <c r="LR19" i="2"/>
  <c r="LJ19" i="2"/>
  <c r="LB19" i="2"/>
  <c r="KT19" i="2"/>
  <c r="KL19" i="2"/>
  <c r="KD19" i="2"/>
  <c r="JV19" i="2"/>
  <c r="JN19" i="2"/>
  <c r="JF19" i="2"/>
  <c r="NN18" i="2"/>
  <c r="NF18" i="2"/>
  <c r="MX18" i="2"/>
  <c r="MP18" i="2"/>
  <c r="MH18" i="2"/>
  <c r="LZ18" i="2"/>
  <c r="LR18" i="2"/>
  <c r="LJ18" i="2"/>
  <c r="LB18" i="2"/>
  <c r="KT18" i="2"/>
  <c r="KL18" i="2"/>
  <c r="KD18" i="2"/>
  <c r="JV18" i="2"/>
  <c r="JN18" i="2"/>
  <c r="JF18" i="2"/>
  <c r="NN17" i="2"/>
  <c r="NF17" i="2"/>
  <c r="MX17" i="2"/>
  <c r="MP17" i="2"/>
  <c r="LZ17" i="2"/>
  <c r="LR17" i="2"/>
  <c r="LJ17" i="2"/>
  <c r="LB17" i="2"/>
  <c r="KT17" i="2"/>
  <c r="KL17" i="2"/>
  <c r="KD17" i="2"/>
  <c r="JV17" i="2"/>
  <c r="JN17" i="2"/>
  <c r="JF17" i="2"/>
  <c r="NN16" i="2"/>
  <c r="NF16" i="2"/>
  <c r="MX16" i="2"/>
  <c r="MP16" i="2"/>
  <c r="MH16" i="2"/>
  <c r="LZ16" i="2"/>
  <c r="LR16" i="2"/>
  <c r="LJ16" i="2"/>
  <c r="LB16" i="2"/>
  <c r="KT16" i="2"/>
  <c r="KL16" i="2"/>
  <c r="KD16" i="2"/>
  <c r="JV16" i="2"/>
  <c r="JN16" i="2"/>
  <c r="NN15" i="2"/>
  <c r="NF15" i="2"/>
  <c r="MX15" i="2"/>
  <c r="MP15" i="2"/>
  <c r="MH15" i="2"/>
  <c r="LZ15" i="2"/>
  <c r="LR15" i="2"/>
  <c r="LJ15" i="2"/>
  <c r="LB15" i="2"/>
  <c r="KT15" i="2"/>
  <c r="KL15" i="2"/>
  <c r="KD15" i="2"/>
  <c r="JV15" i="2"/>
  <c r="JN15" i="2"/>
  <c r="JF15" i="2"/>
  <c r="NN14" i="2"/>
  <c r="NF14" i="2"/>
  <c r="MX14" i="2"/>
  <c r="MP14" i="2"/>
  <c r="MH14" i="2"/>
  <c r="LZ14" i="2"/>
  <c r="LR14" i="2"/>
  <c r="LJ14" i="2"/>
  <c r="LB14" i="2"/>
  <c r="KT14" i="2"/>
  <c r="KL14" i="2"/>
  <c r="KD14" i="2"/>
  <c r="JV14" i="2"/>
  <c r="JN14" i="2"/>
  <c r="JF14" i="2"/>
  <c r="NN13" i="2"/>
  <c r="NF13" i="2"/>
  <c r="MX13" i="2"/>
  <c r="MP13" i="2"/>
  <c r="MH13" i="2"/>
  <c r="LZ13" i="2"/>
  <c r="LR13" i="2"/>
  <c r="LJ13" i="2"/>
  <c r="LB13" i="2"/>
  <c r="KT13" i="2"/>
  <c r="KL13" i="2"/>
  <c r="KD13" i="2"/>
  <c r="JV13" i="2"/>
  <c r="JN13" i="2"/>
  <c r="JF13" i="2"/>
  <c r="NN12" i="2"/>
  <c r="NF12" i="2"/>
  <c r="MX12" i="2"/>
  <c r="MP12" i="2"/>
  <c r="MH12" i="2"/>
  <c r="LZ12" i="2"/>
  <c r="LR12" i="2"/>
  <c r="LJ12" i="2"/>
  <c r="LB12" i="2"/>
  <c r="KT12" i="2"/>
  <c r="KL12" i="2"/>
  <c r="KD12" i="2"/>
  <c r="JV12" i="2"/>
  <c r="JN12" i="2"/>
  <c r="JF12" i="2"/>
  <c r="NN11" i="2"/>
  <c r="NF11" i="2"/>
  <c r="MX11" i="2"/>
  <c r="MP11" i="2"/>
  <c r="MH11" i="2"/>
  <c r="LZ11" i="2"/>
  <c r="LR11" i="2"/>
  <c r="LJ11" i="2"/>
  <c r="LB11" i="2"/>
  <c r="KT11" i="2"/>
  <c r="KL11" i="2"/>
  <c r="KD11" i="2"/>
  <c r="JV11" i="2"/>
  <c r="JN11" i="2"/>
  <c r="EF11" i="2"/>
  <c r="NN10" i="2"/>
  <c r="NF10" i="2"/>
  <c r="MX10" i="2"/>
  <c r="MP10" i="2"/>
  <c r="MH10" i="2"/>
  <c r="LZ10" i="2"/>
  <c r="LR10" i="2"/>
  <c r="LJ10" i="2"/>
  <c r="LB10" i="2"/>
  <c r="KT10" i="2"/>
  <c r="KL10" i="2"/>
  <c r="KD10" i="2"/>
  <c r="JV10" i="2"/>
  <c r="JN10" i="2"/>
  <c r="JF10" i="2"/>
  <c r="NN9" i="2"/>
  <c r="NF9" i="2"/>
  <c r="MX9" i="2"/>
  <c r="MP9" i="2"/>
  <c r="MH9" i="2"/>
  <c r="GZ9" i="2"/>
  <c r="LR9" i="2"/>
  <c r="LJ9" i="2"/>
  <c r="LB9" i="2"/>
  <c r="KT9" i="2"/>
  <c r="KL9" i="2"/>
  <c r="FD9" i="2"/>
  <c r="JV9" i="2"/>
  <c r="JN9" i="2"/>
  <c r="JF9" i="2"/>
  <c r="NN8" i="2"/>
  <c r="NF8" i="2"/>
  <c r="MX8" i="2"/>
  <c r="MP8" i="2"/>
  <c r="MH8" i="2"/>
  <c r="LZ8" i="2"/>
  <c r="LR8" i="2"/>
  <c r="LJ8" i="2"/>
  <c r="LB8" i="2"/>
  <c r="KT8" i="2"/>
  <c r="KD8" i="2"/>
  <c r="JV8" i="2"/>
  <c r="JN8" i="2"/>
  <c r="JF8" i="2"/>
  <c r="NN7" i="2"/>
  <c r="NF7" i="2"/>
  <c r="MX7" i="2"/>
  <c r="MP7" i="2"/>
  <c r="MH7" i="2"/>
  <c r="LZ7" i="2"/>
  <c r="LR7" i="2"/>
  <c r="LJ7" i="2"/>
  <c r="KT7" i="2"/>
  <c r="KL7" i="2"/>
  <c r="KD7" i="2"/>
  <c r="JV7" i="2"/>
  <c r="JN7" i="2"/>
  <c r="JF7" i="2"/>
  <c r="NN6" i="2"/>
  <c r="NF6" i="2"/>
  <c r="MX6" i="2"/>
  <c r="MP6" i="2"/>
  <c r="MH6" i="2"/>
  <c r="LZ6" i="2"/>
  <c r="LR6" i="2"/>
  <c r="LJ6" i="2"/>
  <c r="LB6" i="2"/>
  <c r="FT6" i="2"/>
  <c r="KL6" i="2"/>
  <c r="KD6" i="2"/>
  <c r="JV6" i="2"/>
  <c r="JN6" i="2"/>
  <c r="JF6" i="2"/>
  <c r="NN5" i="2"/>
  <c r="NF5" i="2"/>
  <c r="MX5" i="2"/>
  <c r="MP5" i="2"/>
  <c r="MH5" i="2"/>
  <c r="GZ5" i="2"/>
  <c r="LR5" i="2"/>
  <c r="GJ5" i="2"/>
  <c r="LB5" i="2"/>
  <c r="KT5" i="2"/>
  <c r="KL5" i="2"/>
  <c r="KD5" i="2"/>
  <c r="JV5" i="2"/>
  <c r="JN5" i="2"/>
  <c r="JF5" i="2"/>
  <c r="IN4" i="2"/>
  <c r="NF4" i="2"/>
  <c r="HX4" i="2"/>
  <c r="MP4" i="2"/>
  <c r="MH4" i="2"/>
  <c r="LZ4" i="2"/>
  <c r="LR4" i="2"/>
  <c r="LJ4" i="2"/>
  <c r="LB4" i="2"/>
  <c r="KT4" i="2"/>
  <c r="FL4" i="2"/>
  <c r="KD4" i="2"/>
  <c r="EV4" i="2"/>
  <c r="JN4" i="2"/>
  <c r="JF4" i="2"/>
  <c r="NN3" i="2"/>
  <c r="NF3" i="2"/>
  <c r="MX3" i="2"/>
  <c r="HP3" i="2"/>
  <c r="MH3" i="2"/>
  <c r="GZ3" i="2"/>
  <c r="LR3" i="2"/>
  <c r="GJ3" i="2"/>
  <c r="LB3" i="2"/>
  <c r="KT3" i="2"/>
  <c r="KL3" i="2"/>
  <c r="KD3" i="2"/>
  <c r="JV3" i="2"/>
  <c r="JN3" i="2"/>
  <c r="JF3" i="2"/>
  <c r="NN2" i="2"/>
  <c r="NF2" i="2"/>
  <c r="MX2" i="2"/>
  <c r="MP2" i="2"/>
  <c r="MH2" i="2"/>
  <c r="GZ2" i="2"/>
  <c r="LR2" i="2"/>
  <c r="LJ2" i="2"/>
  <c r="GB2" i="2"/>
  <c r="KT2" i="2"/>
  <c r="KL2" i="2"/>
  <c r="KD2" i="2"/>
  <c r="JV2" i="2"/>
  <c r="JN2" i="2"/>
  <c r="JF2" i="2"/>
  <c r="FD8" i="2"/>
  <c r="GJ8" i="2"/>
  <c r="HP8" i="2"/>
  <c r="EF17" i="2"/>
  <c r="FL17" i="2"/>
  <c r="GR17" i="2"/>
  <c r="HX17" i="2"/>
  <c r="HS20" i="2"/>
  <c r="EN24" i="2"/>
  <c r="GR24" i="2"/>
  <c r="GB26" i="2"/>
  <c r="IN26" i="2"/>
  <c r="GJ34" i="2"/>
  <c r="LJ3" i="2"/>
  <c r="NS12" i="2"/>
  <c r="MS21" i="2"/>
  <c r="LM21" i="2"/>
  <c r="KO21" i="2"/>
  <c r="JQ21" i="2"/>
  <c r="NI20" i="2"/>
  <c r="LM20" i="2"/>
  <c r="KG20" i="2"/>
  <c r="NQ19" i="2"/>
  <c r="MK19" i="2"/>
  <c r="LE19" i="2"/>
  <c r="JY19" i="2"/>
  <c r="NI18" i="2"/>
  <c r="LM18" i="2"/>
  <c r="JY18" i="2"/>
  <c r="NI17" i="2"/>
  <c r="LM17" i="2"/>
  <c r="JQ17" i="2"/>
  <c r="MK16" i="2"/>
  <c r="LE16" i="2"/>
  <c r="JQ16" i="2"/>
  <c r="MK15" i="2"/>
  <c r="LE15" i="2"/>
  <c r="JY15" i="2"/>
  <c r="NA14" i="2"/>
  <c r="LU14" i="2"/>
  <c r="KO14" i="2"/>
  <c r="JQ14" i="2"/>
  <c r="NA13" i="2"/>
  <c r="LU13" i="2"/>
  <c r="KO13" i="2"/>
  <c r="JI13" i="2"/>
  <c r="MS12" i="2"/>
  <c r="LM12" i="2"/>
  <c r="KG12" i="2"/>
  <c r="NQ11" i="2"/>
  <c r="MK11" i="2"/>
  <c r="KO11" i="2"/>
  <c r="JI11" i="2"/>
  <c r="MS10" i="2"/>
  <c r="LM10" i="2"/>
  <c r="KG10" i="2"/>
  <c r="JI10" i="2"/>
  <c r="NA9" i="2"/>
  <c r="LM9" i="2"/>
  <c r="JY9" i="2"/>
  <c r="NA8" i="2"/>
  <c r="LE8" i="2"/>
  <c r="NA7" i="2"/>
  <c r="KW6" i="2"/>
  <c r="MO46" i="2"/>
  <c r="LQ46" i="2"/>
  <c r="LA46" i="2"/>
  <c r="KC46" i="2"/>
  <c r="JM46" i="2"/>
  <c r="KC45" i="2"/>
  <c r="NM42" i="2"/>
  <c r="NE42" i="2"/>
  <c r="LY42" i="2"/>
  <c r="LA42" i="2"/>
  <c r="KS42" i="2"/>
  <c r="JM42" i="2"/>
  <c r="MO41" i="2"/>
  <c r="LQ41" i="2"/>
  <c r="LI41" i="2"/>
  <c r="KC41" i="2"/>
  <c r="JE41" i="2"/>
  <c r="NE40" i="2"/>
  <c r="MG40" i="2"/>
  <c r="LY40" i="2"/>
  <c r="KS40" i="2"/>
  <c r="JU40" i="2"/>
  <c r="JM40" i="2"/>
  <c r="MW39" i="2"/>
  <c r="MO39" i="2"/>
  <c r="LY39" i="2"/>
  <c r="LI39" i="2"/>
  <c r="KK39" i="2"/>
  <c r="KC39" i="2"/>
  <c r="JM39" i="2"/>
  <c r="NM38" i="2"/>
  <c r="NE38" i="2"/>
  <c r="MO38" i="2"/>
  <c r="LY38" i="2"/>
  <c r="LA38" i="2"/>
  <c r="KS38" i="2"/>
  <c r="KC38" i="2"/>
  <c r="JM38" i="2"/>
  <c r="NE34" i="2"/>
  <c r="MW34" i="2"/>
  <c r="MG34" i="2"/>
  <c r="LI34" i="2"/>
  <c r="KC34" i="2"/>
  <c r="NM33" i="2"/>
  <c r="NE33" i="2"/>
  <c r="MO33" i="2"/>
  <c r="MG33" i="2"/>
  <c r="LY33" i="2"/>
  <c r="LI33" i="2"/>
  <c r="LA33" i="2"/>
  <c r="KS33" i="2"/>
  <c r="KC33" i="2"/>
  <c r="JU33" i="2"/>
  <c r="JM33" i="2"/>
  <c r="NM32" i="2"/>
  <c r="MG32" i="2"/>
  <c r="LA32" i="2"/>
  <c r="KS32" i="2"/>
  <c r="NM31" i="2"/>
  <c r="NE31" i="2"/>
  <c r="MW31" i="2"/>
  <c r="MO31" i="2"/>
  <c r="MG31" i="2"/>
  <c r="LY31" i="2"/>
  <c r="LQ31" i="2"/>
  <c r="LI31" i="2"/>
  <c r="LA31" i="2"/>
  <c r="KS31" i="2"/>
  <c r="KK31" i="2"/>
  <c r="KC31" i="2"/>
  <c r="JU31" i="2"/>
  <c r="JM31" i="2"/>
  <c r="JE31" i="2"/>
  <c r="HO30" i="2"/>
  <c r="EE28" i="2"/>
  <c r="NM27" i="2"/>
  <c r="NE27" i="2"/>
  <c r="MW27" i="2"/>
  <c r="MO27" i="2"/>
  <c r="MG27" i="2"/>
  <c r="LY27" i="2"/>
  <c r="LQ27" i="2"/>
  <c r="LI27" i="2"/>
  <c r="LA27" i="2"/>
  <c r="KS27" i="2"/>
  <c r="KK27" i="2"/>
  <c r="KC27" i="2"/>
  <c r="JU27" i="2"/>
  <c r="JM27" i="2"/>
  <c r="JE27" i="2"/>
  <c r="IM26" i="2"/>
  <c r="NE26" i="2"/>
  <c r="MW26" i="2"/>
  <c r="MO26" i="2"/>
  <c r="MG26" i="2"/>
  <c r="LY26" i="2"/>
  <c r="LQ26" i="2"/>
  <c r="LI26" i="2"/>
  <c r="LA26" i="2"/>
  <c r="KS26" i="2"/>
  <c r="KK26" i="2"/>
  <c r="KC26" i="2"/>
  <c r="JU26" i="2"/>
  <c r="JM26" i="2"/>
  <c r="JE26" i="2"/>
  <c r="NM25" i="2"/>
  <c r="NE25" i="2"/>
  <c r="MW25" i="2"/>
  <c r="MO25" i="2"/>
  <c r="MG25" i="2"/>
  <c r="LY25" i="2"/>
  <c r="LQ25" i="2"/>
  <c r="LI25" i="2"/>
  <c r="LA25" i="2"/>
  <c r="KS25" i="2"/>
  <c r="KK25" i="2"/>
  <c r="KC25" i="2"/>
  <c r="JU25" i="2"/>
  <c r="JM25" i="2"/>
  <c r="JE25" i="2"/>
  <c r="KK24" i="2"/>
  <c r="KC24" i="2"/>
  <c r="JU24" i="2"/>
  <c r="JM24" i="2"/>
  <c r="JE24" i="2"/>
  <c r="NM23" i="2"/>
  <c r="NE23" i="2"/>
  <c r="MW23" i="2"/>
  <c r="MO23" i="2"/>
  <c r="MG23" i="2"/>
  <c r="LY23" i="2"/>
  <c r="LQ23" i="2"/>
  <c r="LI23" i="2"/>
  <c r="LA23" i="2"/>
  <c r="KS23" i="2"/>
  <c r="KK23" i="2"/>
  <c r="KC23" i="2"/>
  <c r="JU23" i="2"/>
  <c r="JM23" i="2"/>
  <c r="JE23" i="2"/>
  <c r="NM22" i="2"/>
  <c r="NE22" i="2"/>
  <c r="MW22" i="2"/>
  <c r="MO22" i="2"/>
  <c r="MG22" i="2"/>
  <c r="LY22" i="2"/>
  <c r="LQ22" i="2"/>
  <c r="LI22" i="2"/>
  <c r="LA22" i="2"/>
  <c r="KS22" i="2"/>
  <c r="KK22" i="2"/>
  <c r="KC22" i="2"/>
  <c r="JU22" i="2"/>
  <c r="JM22" i="2"/>
  <c r="JE22" i="2"/>
  <c r="NM21" i="2"/>
  <c r="NE21" i="2"/>
  <c r="MW21" i="2"/>
  <c r="MO21" i="2"/>
  <c r="MG21" i="2"/>
  <c r="LY21" i="2"/>
  <c r="LQ21" i="2"/>
  <c r="LI21" i="2"/>
  <c r="LA21" i="2"/>
  <c r="KS21" i="2"/>
  <c r="KK21" i="2"/>
  <c r="KC21" i="2"/>
  <c r="JU21" i="2"/>
  <c r="JM21" i="2"/>
  <c r="JE21" i="2"/>
  <c r="NM20" i="2"/>
  <c r="NE20" i="2"/>
  <c r="MW20" i="2"/>
  <c r="MO20" i="2"/>
  <c r="MG20" i="2"/>
  <c r="LY20" i="2"/>
  <c r="LQ20" i="2"/>
  <c r="GI20" i="2"/>
  <c r="LA20" i="2"/>
  <c r="KS20" i="2"/>
  <c r="KK20" i="2"/>
  <c r="KC20" i="2"/>
  <c r="JU20" i="2"/>
  <c r="JM20" i="2"/>
  <c r="JE20" i="2"/>
  <c r="NM19" i="2"/>
  <c r="NE19" i="2"/>
  <c r="MW19" i="2"/>
  <c r="MO19" i="2"/>
  <c r="HG19" i="2"/>
  <c r="LY19" i="2"/>
  <c r="LQ19" i="2"/>
  <c r="LI19" i="2"/>
  <c r="LA19" i="2"/>
  <c r="KS19" i="2"/>
  <c r="KK19" i="2"/>
  <c r="KC19" i="2"/>
  <c r="JU19" i="2"/>
  <c r="EM19" i="2"/>
  <c r="JE19" i="2"/>
  <c r="NM18" i="2"/>
  <c r="NE18" i="2"/>
  <c r="MW18" i="2"/>
  <c r="MO18" i="2"/>
  <c r="MG18" i="2"/>
  <c r="LY18" i="2"/>
  <c r="LQ18" i="2"/>
  <c r="LI18" i="2"/>
  <c r="LA18" i="2"/>
  <c r="KS18" i="2"/>
  <c r="KK18" i="2"/>
  <c r="KC18" i="2"/>
  <c r="JU18" i="2"/>
  <c r="JM18" i="2"/>
  <c r="EE18" i="2"/>
  <c r="NM17" i="2"/>
  <c r="NE17" i="2"/>
  <c r="MW17" i="2"/>
  <c r="MO17" i="2"/>
  <c r="MG17" i="2"/>
  <c r="LY17" i="2"/>
  <c r="LQ17" i="2"/>
  <c r="LI17" i="2"/>
  <c r="LA17" i="2"/>
  <c r="KS17" i="2"/>
  <c r="KK17" i="2"/>
  <c r="KC17" i="2"/>
  <c r="EU17" i="2"/>
  <c r="JM17" i="2"/>
  <c r="JE17" i="2"/>
  <c r="NM16" i="2"/>
  <c r="NE16" i="2"/>
  <c r="MW16" i="2"/>
  <c r="MO16" i="2"/>
  <c r="MG16" i="2"/>
  <c r="LY16" i="2"/>
  <c r="LQ16" i="2"/>
  <c r="LI16" i="2"/>
  <c r="LA16" i="2"/>
  <c r="KS16" i="2"/>
  <c r="KK16" i="2"/>
  <c r="KC16" i="2"/>
  <c r="JU16" i="2"/>
  <c r="JM16" i="2"/>
  <c r="JE16" i="2"/>
  <c r="NM15" i="2"/>
  <c r="NE15" i="2"/>
  <c r="MW15" i="2"/>
  <c r="MO15" i="2"/>
  <c r="MG15" i="2"/>
  <c r="LY15" i="2"/>
  <c r="LQ15" i="2"/>
  <c r="LI15" i="2"/>
  <c r="LA15" i="2"/>
  <c r="KS15" i="2"/>
  <c r="KK15" i="2"/>
  <c r="KC15" i="2"/>
  <c r="JU15" i="2"/>
  <c r="JM15" i="2"/>
  <c r="JE15" i="2"/>
  <c r="NM14" i="2"/>
  <c r="NE14" i="2"/>
  <c r="MW14" i="2"/>
  <c r="MO14" i="2"/>
  <c r="HG14" i="2"/>
  <c r="LY14" i="2"/>
  <c r="LQ14" i="2"/>
  <c r="LI14" i="2"/>
  <c r="LA14" i="2"/>
  <c r="KS14" i="2"/>
  <c r="KK14" i="2"/>
  <c r="KC14" i="2"/>
  <c r="JU14" i="2"/>
  <c r="JM14" i="2"/>
  <c r="JE14" i="2"/>
  <c r="NM13" i="2"/>
  <c r="NE13" i="2"/>
  <c r="MW13" i="2"/>
  <c r="MO13" i="2"/>
  <c r="MG13" i="2"/>
  <c r="LY13" i="2"/>
  <c r="LQ13" i="2"/>
  <c r="LI13" i="2"/>
  <c r="LA13" i="2"/>
  <c r="KS13" i="2"/>
  <c r="KK13" i="2"/>
  <c r="KC13" i="2"/>
  <c r="JU13" i="2"/>
  <c r="JM13" i="2"/>
  <c r="JE13" i="2"/>
  <c r="NM12" i="2"/>
  <c r="NE12" i="2"/>
  <c r="MW12" i="2"/>
  <c r="MO12" i="2"/>
  <c r="MG12" i="2"/>
  <c r="LY12" i="2"/>
  <c r="LQ12" i="2"/>
  <c r="LI12" i="2"/>
  <c r="LA12" i="2"/>
  <c r="KS12" i="2"/>
  <c r="KK12" i="2"/>
  <c r="KC12" i="2"/>
  <c r="JU12" i="2"/>
  <c r="JM12" i="2"/>
  <c r="JE12" i="2"/>
  <c r="NM11" i="2"/>
  <c r="NE11" i="2"/>
  <c r="MW11" i="2"/>
  <c r="MO11" i="2"/>
  <c r="MG11" i="2"/>
  <c r="LY11" i="2"/>
  <c r="LQ11" i="2"/>
  <c r="LI11" i="2"/>
  <c r="LA11" i="2"/>
  <c r="KS11" i="2"/>
  <c r="KK11" i="2"/>
  <c r="KC11" i="2"/>
  <c r="JU11" i="2"/>
  <c r="JM11" i="2"/>
  <c r="JE11" i="2"/>
  <c r="NM10" i="2"/>
  <c r="NE10" i="2"/>
  <c r="MW10" i="2"/>
  <c r="MO10" i="2"/>
  <c r="MG10" i="2"/>
  <c r="LY10" i="2"/>
  <c r="GQ10" i="2"/>
  <c r="LI10" i="2"/>
  <c r="LA10" i="2"/>
  <c r="KS10" i="2"/>
  <c r="KK10" i="2"/>
  <c r="KC10" i="2"/>
  <c r="JU10" i="2"/>
  <c r="JM10" i="2"/>
  <c r="JE10" i="2"/>
  <c r="NM9" i="2"/>
  <c r="NE9" i="2"/>
  <c r="MW9" i="2"/>
  <c r="MO9" i="2"/>
  <c r="MG9" i="2"/>
  <c r="LY9" i="2"/>
  <c r="LQ9" i="2"/>
  <c r="LI9" i="2"/>
  <c r="GA9" i="2"/>
  <c r="KS9" i="2"/>
  <c r="KK9" i="2"/>
  <c r="KC9" i="2"/>
  <c r="JU9" i="2"/>
  <c r="JM9" i="2"/>
  <c r="JE9" i="2"/>
  <c r="NM8" i="2"/>
  <c r="NE8" i="2"/>
  <c r="MW8" i="2"/>
  <c r="MO8" i="2"/>
  <c r="MG8" i="2"/>
  <c r="LY8" i="2"/>
  <c r="LQ8" i="2"/>
  <c r="LI8" i="2"/>
  <c r="LA8" i="2"/>
  <c r="KS8" i="2"/>
  <c r="KK8" i="2"/>
  <c r="KC8" i="2"/>
  <c r="JU8" i="2"/>
  <c r="JM8" i="2"/>
  <c r="JE8" i="2"/>
  <c r="NM7" i="2"/>
  <c r="NE7" i="2"/>
  <c r="MW7" i="2"/>
  <c r="MO7" i="2"/>
  <c r="MG7" i="2"/>
  <c r="LY7" i="2"/>
  <c r="LQ7" i="2"/>
  <c r="LI7" i="2"/>
  <c r="LA7" i="2"/>
  <c r="KS7" i="2"/>
  <c r="KK7" i="2"/>
  <c r="KC7" i="2"/>
  <c r="JU7" i="2"/>
  <c r="JM7" i="2"/>
  <c r="JE7" i="2"/>
  <c r="NM6" i="2"/>
  <c r="NE6" i="2"/>
  <c r="MW6" i="2"/>
  <c r="MO6" i="2"/>
  <c r="MG6" i="2"/>
  <c r="LY6" i="2"/>
  <c r="LQ6" i="2"/>
  <c r="LI6" i="2"/>
  <c r="LA6" i="2"/>
  <c r="KS6" i="2"/>
  <c r="KK6" i="2"/>
  <c r="KC6" i="2"/>
  <c r="JU6" i="2"/>
  <c r="JM6" i="2"/>
  <c r="JE6" i="2"/>
  <c r="NM5" i="2"/>
  <c r="NE5" i="2"/>
  <c r="MW5" i="2"/>
  <c r="MO5" i="2"/>
  <c r="MG5" i="2"/>
  <c r="LY5" i="2"/>
  <c r="LQ5" i="2"/>
  <c r="LI5" i="2"/>
  <c r="LA5" i="2"/>
  <c r="KS5" i="2"/>
  <c r="KK5" i="2"/>
  <c r="KC5" i="2"/>
  <c r="JU5" i="2"/>
  <c r="JM5" i="2"/>
  <c r="JE5" i="2"/>
  <c r="NM4" i="2"/>
  <c r="NE4" i="2"/>
  <c r="MW4" i="2"/>
  <c r="MO4" i="2"/>
  <c r="MG4" i="2"/>
  <c r="LY4" i="2"/>
  <c r="LQ4" i="2"/>
  <c r="LI4" i="2"/>
  <c r="LA4" i="2"/>
  <c r="KS4" i="2"/>
  <c r="KK4" i="2"/>
  <c r="KC4" i="2"/>
  <c r="JU4" i="2"/>
  <c r="JM4" i="2"/>
  <c r="JE4" i="2"/>
  <c r="NM3" i="2"/>
  <c r="NE3" i="2"/>
  <c r="MW3" i="2"/>
  <c r="MO3" i="2"/>
  <c r="MG3" i="2"/>
  <c r="LY3" i="2"/>
  <c r="LQ3" i="2"/>
  <c r="LI3" i="2"/>
  <c r="LA3" i="2"/>
  <c r="KS3" i="2"/>
  <c r="KK3" i="2"/>
  <c r="KC3" i="2"/>
  <c r="JU3" i="2"/>
  <c r="JM3" i="2"/>
  <c r="JE3" i="2"/>
  <c r="IM2" i="2"/>
  <c r="NE2" i="2"/>
  <c r="MW2" i="2"/>
  <c r="MO2" i="2"/>
  <c r="MG2" i="2"/>
  <c r="LY2" i="2"/>
  <c r="LQ2" i="2"/>
  <c r="LI2" i="2"/>
  <c r="GA2" i="2"/>
  <c r="KS2" i="2"/>
  <c r="KK2" i="2"/>
  <c r="FC2" i="2"/>
  <c r="JU2" i="2"/>
  <c r="JM2" i="2"/>
  <c r="JE2" i="2"/>
  <c r="GE2" i="2"/>
  <c r="FS3" i="2"/>
  <c r="IE3" i="2"/>
  <c r="FK6" i="2"/>
  <c r="HW6" i="2"/>
  <c r="EV7" i="2"/>
  <c r="GB7" i="2"/>
  <c r="HH7" i="2"/>
  <c r="IN7" i="2"/>
  <c r="EM15" i="2"/>
  <c r="GI15" i="2"/>
  <c r="IM15" i="2"/>
  <c r="FD16" i="2"/>
  <c r="GJ16" i="2"/>
  <c r="HP16" i="2"/>
  <c r="EY19" i="2"/>
  <c r="GE19" i="2"/>
  <c r="HK19" i="2"/>
  <c r="IQ19" i="2"/>
  <c r="FC23" i="2"/>
  <c r="HO23" i="2"/>
  <c r="EU24" i="2"/>
  <c r="HH24" i="2"/>
  <c r="GM27" i="2"/>
  <c r="HP35" i="2"/>
  <c r="GY39" i="2"/>
  <c r="LB7" i="2"/>
  <c r="LI20" i="2"/>
  <c r="NI29" i="2"/>
  <c r="EE48" i="3"/>
  <c r="EM48" i="3"/>
  <c r="FC48" i="3"/>
  <c r="HO48" i="3"/>
  <c r="HW48" i="3"/>
  <c r="IE48" i="3"/>
  <c r="EE3" i="2"/>
  <c r="FW3" i="2"/>
  <c r="GQ3" i="2"/>
  <c r="II3" i="2"/>
  <c r="FS6" i="2"/>
  <c r="IE6" i="2"/>
  <c r="FC7" i="2"/>
  <c r="GI7" i="2"/>
  <c r="HO7" i="2"/>
  <c r="EF8" i="2"/>
  <c r="FL8" i="2"/>
  <c r="GR8" i="2"/>
  <c r="HX8" i="2"/>
  <c r="FG11" i="2"/>
  <c r="GM11" i="2"/>
  <c r="HS11" i="2"/>
  <c r="EU15" i="2"/>
  <c r="GQ15" i="2"/>
  <c r="EE16" i="2"/>
  <c r="FK16" i="2"/>
  <c r="GQ16" i="2"/>
  <c r="HW16" i="2"/>
  <c r="EN17" i="2"/>
  <c r="FT17" i="2"/>
  <c r="GZ17" i="2"/>
  <c r="IF17" i="2"/>
  <c r="FK23" i="2"/>
  <c r="HW23" i="2"/>
  <c r="EV24" i="2"/>
  <c r="HX24" i="2"/>
  <c r="GI25" i="2"/>
  <c r="EF26" i="2"/>
  <c r="GR26" i="2"/>
  <c r="HG34" i="2"/>
  <c r="GG37" i="2"/>
  <c r="HX39" i="2"/>
  <c r="FT45" i="2"/>
  <c r="JV4" i="2"/>
  <c r="KL8" i="2"/>
  <c r="MS20" i="2"/>
  <c r="LJ32" i="2"/>
  <c r="KR23" i="2"/>
  <c r="ND15" i="2"/>
  <c r="LX15" i="2"/>
  <c r="KR15" i="2"/>
  <c r="JT15" i="2"/>
  <c r="JL15" i="2"/>
  <c r="MF12" i="2"/>
  <c r="KZ12" i="2"/>
  <c r="JT12" i="2"/>
  <c r="ND6" i="2"/>
  <c r="LH6" i="2"/>
  <c r="KY45" i="2"/>
  <c r="NS40" i="2"/>
  <c r="LG40" i="2"/>
  <c r="KA40" i="2"/>
  <c r="LW39" i="2"/>
  <c r="KQ39" i="2"/>
  <c r="NS37" i="2"/>
  <c r="KQ37" i="2"/>
  <c r="JS37" i="2"/>
  <c r="MM36" i="2"/>
  <c r="KA36" i="2"/>
  <c r="FA35" i="2"/>
  <c r="ME33" i="2"/>
  <c r="KA32" i="2"/>
  <c r="MU31" i="2"/>
  <c r="KY31" i="2"/>
  <c r="NS29" i="2"/>
  <c r="ME29" i="2"/>
  <c r="LO29" i="2"/>
  <c r="KA29" i="2"/>
  <c r="NS25" i="2"/>
  <c r="NK25" i="2"/>
  <c r="NC25" i="2"/>
  <c r="MU25" i="2"/>
  <c r="MM25" i="2"/>
  <c r="ME25" i="2"/>
  <c r="LW25" i="2"/>
  <c r="LO25" i="2"/>
  <c r="LG25" i="2"/>
  <c r="KY25" i="2"/>
  <c r="KQ25" i="2"/>
  <c r="KI25" i="2"/>
  <c r="KA25" i="2"/>
  <c r="JS25" i="2"/>
  <c r="JK25" i="2"/>
  <c r="NS24" i="2"/>
  <c r="NK24" i="2"/>
  <c r="NC24" i="2"/>
  <c r="MU24" i="2"/>
  <c r="MM24" i="2"/>
  <c r="ME24" i="2"/>
  <c r="LW24" i="2"/>
  <c r="LO24" i="2"/>
  <c r="LG24" i="2"/>
  <c r="KY24" i="2"/>
  <c r="FQ24" i="2"/>
  <c r="KI24" i="2"/>
  <c r="KA24" i="2"/>
  <c r="JS24" i="2"/>
  <c r="JK24" i="2"/>
  <c r="NS23" i="2"/>
  <c r="NK23" i="2"/>
  <c r="NC23" i="2"/>
  <c r="MU23" i="2"/>
  <c r="MM23" i="2"/>
  <c r="ME23" i="2"/>
  <c r="LW23" i="2"/>
  <c r="LO23" i="2"/>
  <c r="LG23" i="2"/>
  <c r="FY23" i="2"/>
  <c r="KQ23" i="2"/>
  <c r="KI23" i="2"/>
  <c r="KA23" i="2"/>
  <c r="JS23" i="2"/>
  <c r="JK23" i="2"/>
  <c r="NS22" i="2"/>
  <c r="NK22" i="2"/>
  <c r="NC22" i="2"/>
  <c r="MU22" i="2"/>
  <c r="MM22" i="2"/>
  <c r="ME22" i="2"/>
  <c r="LW22" i="2"/>
  <c r="LO22" i="2"/>
  <c r="LG22" i="2"/>
  <c r="KY22" i="2"/>
  <c r="KQ22" i="2"/>
  <c r="KI22" i="2"/>
  <c r="KA22" i="2"/>
  <c r="JS22" i="2"/>
  <c r="JK22" i="2"/>
  <c r="NS21" i="2"/>
  <c r="NK21" i="2"/>
  <c r="NC21" i="2"/>
  <c r="MU21" i="2"/>
  <c r="MM21" i="2"/>
  <c r="ME21" i="2"/>
  <c r="LW21" i="2"/>
  <c r="LO21" i="2"/>
  <c r="LG21" i="2"/>
  <c r="KY21" i="2"/>
  <c r="KQ21" i="2"/>
  <c r="KI21" i="2"/>
  <c r="KA21" i="2"/>
  <c r="JS21" i="2"/>
  <c r="JK21" i="2"/>
  <c r="NS20" i="2"/>
  <c r="NK20" i="2"/>
  <c r="NC20" i="2"/>
  <c r="MU20" i="2"/>
  <c r="MM20" i="2"/>
  <c r="ME20" i="2"/>
  <c r="LW20" i="2"/>
  <c r="LO20" i="2"/>
  <c r="LG20" i="2"/>
  <c r="KY20" i="2"/>
  <c r="KQ20" i="2"/>
  <c r="KI20" i="2"/>
  <c r="KA20" i="2"/>
  <c r="JS20" i="2"/>
  <c r="JK20" i="2"/>
  <c r="NS19" i="2"/>
  <c r="NK19" i="2"/>
  <c r="NC19" i="2"/>
  <c r="MU19" i="2"/>
  <c r="MM19" i="2"/>
  <c r="ME19" i="2"/>
  <c r="LW19" i="2"/>
  <c r="LO19" i="2"/>
  <c r="LG19" i="2"/>
  <c r="KY19" i="2"/>
  <c r="KQ19" i="2"/>
  <c r="KI19" i="2"/>
  <c r="KA19" i="2"/>
  <c r="JS19" i="2"/>
  <c r="JK19" i="2"/>
  <c r="NS18" i="2"/>
  <c r="NK18" i="2"/>
  <c r="NC18" i="2"/>
  <c r="MU18" i="2"/>
  <c r="MM18" i="2"/>
  <c r="ME18" i="2"/>
  <c r="LW18" i="2"/>
  <c r="LO18" i="2"/>
  <c r="LG18" i="2"/>
  <c r="KY18" i="2"/>
  <c r="KQ18" i="2"/>
  <c r="KI18" i="2"/>
  <c r="KA18" i="2"/>
  <c r="JS18" i="2"/>
  <c r="JK18" i="2"/>
  <c r="NS17" i="2"/>
  <c r="NK17" i="2"/>
  <c r="NC17" i="2"/>
  <c r="MU17" i="2"/>
  <c r="MM17" i="2"/>
  <c r="ME17" i="2"/>
  <c r="LW17" i="2"/>
  <c r="LO17" i="2"/>
  <c r="GG17" i="2"/>
  <c r="KY17" i="2"/>
  <c r="KQ17" i="2"/>
  <c r="KI17" i="2"/>
  <c r="KA17" i="2"/>
  <c r="JS17" i="2"/>
  <c r="JK17" i="2"/>
  <c r="NS16" i="2"/>
  <c r="NK16" i="2"/>
  <c r="NC16" i="2"/>
  <c r="MU16" i="2"/>
  <c r="MM16" i="2"/>
  <c r="ME16" i="2"/>
  <c r="GW16" i="2"/>
  <c r="LO16" i="2"/>
  <c r="LG16" i="2"/>
  <c r="KY16" i="2"/>
  <c r="KQ16" i="2"/>
  <c r="KI16" i="2"/>
  <c r="KA16" i="2"/>
  <c r="JS16" i="2"/>
  <c r="JK16" i="2"/>
  <c r="NS15" i="2"/>
  <c r="NK15" i="2"/>
  <c r="NC15" i="2"/>
  <c r="MU15" i="2"/>
  <c r="MM15" i="2"/>
  <c r="ME15" i="2"/>
  <c r="LW15" i="2"/>
  <c r="LO15" i="2"/>
  <c r="LG15" i="2"/>
  <c r="KY15" i="2"/>
  <c r="KQ15" i="2"/>
  <c r="KI15" i="2"/>
  <c r="FA15" i="2"/>
  <c r="JS15" i="2"/>
  <c r="JK15" i="2"/>
  <c r="NS14" i="2"/>
  <c r="NK14" i="2"/>
  <c r="NC14" i="2"/>
  <c r="MU14" i="2"/>
  <c r="MM14" i="2"/>
  <c r="ME14" i="2"/>
  <c r="LW14" i="2"/>
  <c r="LO14" i="2"/>
  <c r="LG14" i="2"/>
  <c r="KY14" i="2"/>
  <c r="KQ14" i="2"/>
  <c r="KI14" i="2"/>
  <c r="KA14" i="2"/>
  <c r="JS14" i="2"/>
  <c r="JK14" i="2"/>
  <c r="NS13" i="2"/>
  <c r="NK13" i="2"/>
  <c r="NC13" i="2"/>
  <c r="MU13" i="2"/>
  <c r="MM13" i="2"/>
  <c r="ME13" i="2"/>
  <c r="LW13" i="2"/>
  <c r="LO13" i="2"/>
  <c r="LG13" i="2"/>
  <c r="KY13" i="2"/>
  <c r="KQ13" i="2"/>
  <c r="KI13" i="2"/>
  <c r="KA13" i="2"/>
  <c r="JS13" i="2"/>
  <c r="JK13" i="2"/>
  <c r="NK12" i="2"/>
  <c r="NC12" i="2"/>
  <c r="MU12" i="2"/>
  <c r="MM12" i="2"/>
  <c r="ME12" i="2"/>
  <c r="LW12" i="2"/>
  <c r="LO12" i="2"/>
  <c r="LG12" i="2"/>
  <c r="KY12" i="2"/>
  <c r="KQ12" i="2"/>
  <c r="KI12" i="2"/>
  <c r="KA12" i="2"/>
  <c r="JS12" i="2"/>
  <c r="JK12" i="2"/>
  <c r="IS11" i="2"/>
  <c r="NK11" i="2"/>
  <c r="NC11" i="2"/>
  <c r="MU11" i="2"/>
  <c r="MM11" i="2"/>
  <c r="ME11" i="2"/>
  <c r="LW11" i="2"/>
  <c r="LO11" i="2"/>
  <c r="LG11" i="2"/>
  <c r="KY11" i="2"/>
  <c r="KQ11" i="2"/>
  <c r="KI11" i="2"/>
  <c r="KA11" i="2"/>
  <c r="JS11" i="2"/>
  <c r="JK11" i="2"/>
  <c r="NS10" i="2"/>
  <c r="NK10" i="2"/>
  <c r="NC10" i="2"/>
  <c r="MU10" i="2"/>
  <c r="MM10" i="2"/>
  <c r="ME10" i="2"/>
  <c r="LW10" i="2"/>
  <c r="LO10" i="2"/>
  <c r="LG10" i="2"/>
  <c r="KY10" i="2"/>
  <c r="KQ10" i="2"/>
  <c r="KI10" i="2"/>
  <c r="KA10" i="2"/>
  <c r="JS10" i="2"/>
  <c r="JK10" i="2"/>
  <c r="NS9" i="2"/>
  <c r="NK9" i="2"/>
  <c r="NC9" i="2"/>
  <c r="MU9" i="2"/>
  <c r="MM9" i="2"/>
  <c r="ME9" i="2"/>
  <c r="LW9" i="2"/>
  <c r="LO9" i="2"/>
  <c r="LG9" i="2"/>
  <c r="KY9" i="2"/>
  <c r="KQ9" i="2"/>
  <c r="KI9" i="2"/>
  <c r="KA9" i="2"/>
  <c r="JS9" i="2"/>
  <c r="JK9" i="2"/>
  <c r="NS8" i="2"/>
  <c r="NK8" i="2"/>
  <c r="NC8" i="2"/>
  <c r="MU8" i="2"/>
  <c r="MM8" i="2"/>
  <c r="ME8" i="2"/>
  <c r="LW8" i="2"/>
  <c r="LO8" i="2"/>
  <c r="LG8" i="2"/>
  <c r="KY8" i="2"/>
  <c r="KQ8" i="2"/>
  <c r="KI8" i="2"/>
  <c r="KA8" i="2"/>
  <c r="JS8" i="2"/>
  <c r="JK8" i="2"/>
  <c r="NS7" i="2"/>
  <c r="NK7" i="2"/>
  <c r="NC7" i="2"/>
  <c r="MU7" i="2"/>
  <c r="MM7" i="2"/>
  <c r="ME7" i="2"/>
  <c r="LW7" i="2"/>
  <c r="LO7" i="2"/>
  <c r="LG7" i="2"/>
  <c r="KY7" i="2"/>
  <c r="KQ7" i="2"/>
  <c r="KI7" i="2"/>
  <c r="KA7" i="2"/>
  <c r="JS7" i="2"/>
  <c r="JK7" i="2"/>
  <c r="NS6" i="2"/>
  <c r="NK6" i="2"/>
  <c r="NC6" i="2"/>
  <c r="MU6" i="2"/>
  <c r="MM6" i="2"/>
  <c r="ME6" i="2"/>
  <c r="LW6" i="2"/>
  <c r="LO6" i="2"/>
  <c r="LG6" i="2"/>
  <c r="KY6" i="2"/>
  <c r="KQ6" i="2"/>
  <c r="KI6" i="2"/>
  <c r="KA6" i="2"/>
  <c r="JS6" i="2"/>
  <c r="JK6" i="2"/>
  <c r="NS5" i="2"/>
  <c r="NK5" i="2"/>
  <c r="NC5" i="2"/>
  <c r="MU5" i="2"/>
  <c r="MM5" i="2"/>
  <c r="ME5" i="2"/>
  <c r="LW5" i="2"/>
  <c r="LO5" i="2"/>
  <c r="LG5" i="2"/>
  <c r="KY5" i="2"/>
  <c r="KQ5" i="2"/>
  <c r="KI5" i="2"/>
  <c r="KA5" i="2"/>
  <c r="JS5" i="2"/>
  <c r="JK5" i="2"/>
  <c r="NS4" i="2"/>
  <c r="NK4" i="2"/>
  <c r="NC4" i="2"/>
  <c r="MU4" i="2"/>
  <c r="MM4" i="2"/>
  <c r="ME4" i="2"/>
  <c r="LW4" i="2"/>
  <c r="LO4" i="2"/>
  <c r="LG4" i="2"/>
  <c r="KY4" i="2"/>
  <c r="KQ4" i="2"/>
  <c r="KI4" i="2"/>
  <c r="KA4" i="2"/>
  <c r="JS4" i="2"/>
  <c r="JK4" i="2"/>
  <c r="NS3" i="2"/>
  <c r="NK3" i="2"/>
  <c r="NC3" i="2"/>
  <c r="MU3" i="2"/>
  <c r="MM3" i="2"/>
  <c r="ME3" i="2"/>
  <c r="LW3" i="2"/>
  <c r="LO3" i="2"/>
  <c r="LG3" i="2"/>
  <c r="KY3" i="2"/>
  <c r="KQ3" i="2"/>
  <c r="KI3" i="2"/>
  <c r="KA3" i="2"/>
  <c r="JS3" i="2"/>
  <c r="JK3" i="2"/>
  <c r="NS2" i="2"/>
  <c r="NK2" i="2"/>
  <c r="IC2" i="2"/>
  <c r="MU2" i="2"/>
  <c r="MM2" i="2"/>
  <c r="ME2" i="2"/>
  <c r="LW2" i="2"/>
  <c r="LO2" i="2"/>
  <c r="LG2" i="2"/>
  <c r="KY2" i="2"/>
  <c r="KQ2" i="2"/>
  <c r="KI2" i="2"/>
  <c r="KA2" i="2"/>
  <c r="JS2" i="2"/>
  <c r="JK2" i="2"/>
  <c r="EI3" i="2"/>
  <c r="FC3" i="2"/>
  <c r="HO3" i="2"/>
  <c r="FY5" i="2"/>
  <c r="IK5" i="2"/>
  <c r="GA6" i="2"/>
  <c r="IM6" i="2"/>
  <c r="FD7" i="2"/>
  <c r="GJ7" i="2"/>
  <c r="HP7" i="2"/>
  <c r="IQ10" i="2"/>
  <c r="FA14" i="2"/>
  <c r="HM14" i="2"/>
  <c r="FB15" i="2"/>
  <c r="GY15" i="2"/>
  <c r="EF16" i="2"/>
  <c r="FL16" i="2"/>
  <c r="GR16" i="2"/>
  <c r="HX16" i="2"/>
  <c r="FG19" i="2"/>
  <c r="FQ22" i="2"/>
  <c r="IC22" i="2"/>
  <c r="FS23" i="2"/>
  <c r="IE23" i="2"/>
  <c r="FC24" i="2"/>
  <c r="IN24" i="2"/>
  <c r="HH32" i="2"/>
  <c r="IF34" i="2"/>
  <c r="HG40" i="2"/>
  <c r="MX4" i="2"/>
  <c r="KD9" i="2"/>
  <c r="MG14" i="2"/>
  <c r="JY37" i="2"/>
  <c r="EG48" i="3"/>
  <c r="EG52" i="3" s="1"/>
  <c r="EW48" i="3"/>
  <c r="FM48" i="3"/>
  <c r="KZ23" i="2"/>
  <c r="NL15" i="2"/>
  <c r="LH15" i="2"/>
  <c r="MN12" i="2"/>
  <c r="KR12" i="2"/>
  <c r="MN6" i="2"/>
  <c r="KZ6" i="2"/>
  <c r="JT6" i="2"/>
  <c r="MU44" i="2"/>
  <c r="NC39" i="2"/>
  <c r="KA39" i="2"/>
  <c r="JK39" i="2"/>
  <c r="NC38" i="2"/>
  <c r="NC37" i="2"/>
  <c r="LW37" i="2"/>
  <c r="NS36" i="2"/>
  <c r="MU36" i="2"/>
  <c r="LW36" i="2"/>
  <c r="LW33" i="2"/>
  <c r="JS32" i="2"/>
  <c r="NS31" i="2"/>
  <c r="ME31" i="2"/>
  <c r="KQ31" i="2"/>
  <c r="JS31" i="2"/>
  <c r="NK29" i="2"/>
  <c r="MM29" i="2"/>
  <c r="LW29" i="2"/>
  <c r="LG29" i="2"/>
  <c r="KI29" i="2"/>
  <c r="JS29" i="2"/>
  <c r="JK29" i="2"/>
  <c r="HM28" i="2"/>
  <c r="FY28" i="2"/>
  <c r="NR46" i="2"/>
  <c r="MD46" i="2"/>
  <c r="KP46" i="2"/>
  <c r="NR45" i="2"/>
  <c r="NJ45" i="2"/>
  <c r="NB44" i="2"/>
  <c r="MD44" i="2"/>
  <c r="LV44" i="2"/>
  <c r="KP44" i="2"/>
  <c r="JR44" i="2"/>
  <c r="JJ44" i="2"/>
  <c r="NR43" i="2"/>
  <c r="MT43" i="2"/>
  <c r="ML43" i="2"/>
  <c r="LF43" i="2"/>
  <c r="KH43" i="2"/>
  <c r="JZ43" i="2"/>
  <c r="NJ39" i="2"/>
  <c r="ML39" i="2"/>
  <c r="MD39" i="2"/>
  <c r="LN39" i="2"/>
  <c r="KX39" i="2"/>
  <c r="JZ39" i="2"/>
  <c r="JR39" i="2"/>
  <c r="NB38" i="2"/>
  <c r="MT38" i="2"/>
  <c r="MD38" i="2"/>
  <c r="LN38" i="2"/>
  <c r="KP38" i="2"/>
  <c r="KH38" i="2"/>
  <c r="JR38" i="2"/>
  <c r="NR37" i="2"/>
  <c r="NJ37" i="2"/>
  <c r="MT37" i="2"/>
  <c r="MD37" i="2"/>
  <c r="LF37" i="2"/>
  <c r="KX37" i="2"/>
  <c r="KH37" i="2"/>
  <c r="JR37" i="2"/>
  <c r="NJ36" i="2"/>
  <c r="MT36" i="2"/>
  <c r="LV36" i="2"/>
  <c r="LN36" i="2"/>
  <c r="KX36" i="2"/>
  <c r="KH36" i="2"/>
  <c r="JJ36" i="2"/>
  <c r="NJ35" i="2"/>
  <c r="ML35" i="2"/>
  <c r="MD35" i="2"/>
  <c r="LN35" i="2"/>
  <c r="KX35" i="2"/>
  <c r="JZ35" i="2"/>
  <c r="JR35" i="2"/>
  <c r="NR32" i="2"/>
  <c r="NB32" i="2"/>
  <c r="MT32" i="2"/>
  <c r="ML32" i="2"/>
  <c r="LV32" i="2"/>
  <c r="LN32" i="2"/>
  <c r="LF32" i="2"/>
  <c r="KH32" i="2"/>
  <c r="JZ32" i="2"/>
  <c r="JR32" i="2"/>
  <c r="JJ32" i="2"/>
  <c r="NR31" i="2"/>
  <c r="NJ31" i="2"/>
  <c r="NB31" i="2"/>
  <c r="MT31" i="2"/>
  <c r="ML31" i="2"/>
  <c r="MD31" i="2"/>
  <c r="LV31" i="2"/>
  <c r="LN31" i="2"/>
  <c r="LF31" i="2"/>
  <c r="KX31" i="2"/>
  <c r="KP31" i="2"/>
  <c r="KH31" i="2"/>
  <c r="JZ31" i="2"/>
  <c r="JR31" i="2"/>
  <c r="JJ31" i="2"/>
  <c r="NR30" i="2"/>
  <c r="NJ30" i="2"/>
  <c r="NB30" i="2"/>
  <c r="MT30" i="2"/>
  <c r="ML30" i="2"/>
  <c r="MD30" i="2"/>
  <c r="LV30" i="2"/>
  <c r="LN30" i="2"/>
  <c r="LF30" i="2"/>
  <c r="KX30" i="2"/>
  <c r="KP30" i="2"/>
  <c r="KH30" i="2"/>
  <c r="JZ30" i="2"/>
  <c r="JR30" i="2"/>
  <c r="JJ30" i="2"/>
  <c r="NR28" i="2"/>
  <c r="NJ28" i="2"/>
  <c r="NB28" i="2"/>
  <c r="MT28" i="2"/>
  <c r="ML28" i="2"/>
  <c r="MD28" i="2"/>
  <c r="LV28" i="2"/>
  <c r="LN28" i="2"/>
  <c r="LF28" i="2"/>
  <c r="KX28" i="2"/>
  <c r="KP28" i="2"/>
  <c r="KH28" i="2"/>
  <c r="JZ28" i="2"/>
  <c r="JR28" i="2"/>
  <c r="JJ28" i="2"/>
  <c r="GN26" i="2"/>
  <c r="EZ26" i="2"/>
  <c r="FX25" i="2"/>
  <c r="NR24" i="2"/>
  <c r="NJ24" i="2"/>
  <c r="NB24" i="2"/>
  <c r="MT24" i="2"/>
  <c r="ML24" i="2"/>
  <c r="HD24" i="2"/>
  <c r="LV24" i="2"/>
  <c r="LN24" i="2"/>
  <c r="LF24" i="2"/>
  <c r="KX24" i="2"/>
  <c r="KP24" i="2"/>
  <c r="KH24" i="2"/>
  <c r="JZ24" i="2"/>
  <c r="JR24" i="2"/>
  <c r="JJ24" i="2"/>
  <c r="NR23" i="2"/>
  <c r="NJ23" i="2"/>
  <c r="NB23" i="2"/>
  <c r="MT23" i="2"/>
  <c r="ML23" i="2"/>
  <c r="MD23" i="2"/>
  <c r="LV23" i="2"/>
  <c r="LN23" i="2"/>
  <c r="LF23" i="2"/>
  <c r="KX23" i="2"/>
  <c r="KP23" i="2"/>
  <c r="KH23" i="2"/>
  <c r="JZ23" i="2"/>
  <c r="JR23" i="2"/>
  <c r="JJ23" i="2"/>
  <c r="NR22" i="2"/>
  <c r="NJ22" i="2"/>
  <c r="NB22" i="2"/>
  <c r="MT22" i="2"/>
  <c r="ML22" i="2"/>
  <c r="MD22" i="2"/>
  <c r="LV22" i="2"/>
  <c r="LN22" i="2"/>
  <c r="LF22" i="2"/>
  <c r="FX22" i="2"/>
  <c r="KP22" i="2"/>
  <c r="KH22" i="2"/>
  <c r="JZ22" i="2"/>
  <c r="JR22" i="2"/>
  <c r="JJ22" i="2"/>
  <c r="NR21" i="2"/>
  <c r="NJ21" i="2"/>
  <c r="NB21" i="2"/>
  <c r="MT21" i="2"/>
  <c r="ML21" i="2"/>
  <c r="MD21" i="2"/>
  <c r="LV21" i="2"/>
  <c r="LN21" i="2"/>
  <c r="LF21" i="2"/>
  <c r="KX21" i="2"/>
  <c r="KP21" i="2"/>
  <c r="KH21" i="2"/>
  <c r="JZ21" i="2"/>
  <c r="JR21" i="2"/>
  <c r="JJ21" i="2"/>
  <c r="NR20" i="2"/>
  <c r="NJ20" i="2"/>
  <c r="NB20" i="2"/>
  <c r="MT20" i="2"/>
  <c r="ML20" i="2"/>
  <c r="MD20" i="2"/>
  <c r="LV20" i="2"/>
  <c r="LN20" i="2"/>
  <c r="LF20" i="2"/>
  <c r="KX20" i="2"/>
  <c r="KP20" i="2"/>
  <c r="KH20" i="2"/>
  <c r="JZ20" i="2"/>
  <c r="JR20" i="2"/>
  <c r="JJ20" i="2"/>
  <c r="NR19" i="2"/>
  <c r="NJ19" i="2"/>
  <c r="NB19" i="2"/>
  <c r="MT19" i="2"/>
  <c r="ML19" i="2"/>
  <c r="MD19" i="2"/>
  <c r="LV19" i="2"/>
  <c r="LN19" i="2"/>
  <c r="LF19" i="2"/>
  <c r="KX19" i="2"/>
  <c r="KP19" i="2"/>
  <c r="KH19" i="2"/>
  <c r="JZ19" i="2"/>
  <c r="JR19" i="2"/>
  <c r="JJ19" i="2"/>
  <c r="NR18" i="2"/>
  <c r="NJ18" i="2"/>
  <c r="NB18" i="2"/>
  <c r="MT18" i="2"/>
  <c r="ML18" i="2"/>
  <c r="MD18" i="2"/>
  <c r="LV18" i="2"/>
  <c r="LN18" i="2"/>
  <c r="LF18" i="2"/>
  <c r="KX18" i="2"/>
  <c r="KP18" i="2"/>
  <c r="KH18" i="2"/>
  <c r="JZ18" i="2"/>
  <c r="JR18" i="2"/>
  <c r="JJ18" i="2"/>
  <c r="IR17" i="2"/>
  <c r="NJ17" i="2"/>
  <c r="NB17" i="2"/>
  <c r="MT17" i="2"/>
  <c r="ML17" i="2"/>
  <c r="MD17" i="2"/>
  <c r="LV17" i="2"/>
  <c r="LN17" i="2"/>
  <c r="LF17" i="2"/>
  <c r="KX17" i="2"/>
  <c r="KP17" i="2"/>
  <c r="KH17" i="2"/>
  <c r="JZ17" i="2"/>
  <c r="JR17" i="2"/>
  <c r="JJ17" i="2"/>
  <c r="NR16" i="2"/>
  <c r="NJ16" i="2"/>
  <c r="NB16" i="2"/>
  <c r="MT16" i="2"/>
  <c r="ML16" i="2"/>
  <c r="MD16" i="2"/>
  <c r="LV16" i="2"/>
  <c r="LN16" i="2"/>
  <c r="LF16" i="2"/>
  <c r="KX16" i="2"/>
  <c r="KP16" i="2"/>
  <c r="KH16" i="2"/>
  <c r="JZ16" i="2"/>
  <c r="JR16" i="2"/>
  <c r="JJ16" i="2"/>
  <c r="NR15" i="2"/>
  <c r="NJ15" i="2"/>
  <c r="NB15" i="2"/>
  <c r="MT15" i="2"/>
  <c r="ML15" i="2"/>
  <c r="MD15" i="2"/>
  <c r="LV15" i="2"/>
  <c r="LN15" i="2"/>
  <c r="LF15" i="2"/>
  <c r="KX15" i="2"/>
  <c r="KP15" i="2"/>
  <c r="KH15" i="2"/>
  <c r="JZ15" i="2"/>
  <c r="JR15" i="2"/>
  <c r="JJ15" i="2"/>
  <c r="NR14" i="2"/>
  <c r="NJ14" i="2"/>
  <c r="NB14" i="2"/>
  <c r="MT14" i="2"/>
  <c r="ML14" i="2"/>
  <c r="MD14" i="2"/>
  <c r="LV14" i="2"/>
  <c r="LN14" i="2"/>
  <c r="LF14" i="2"/>
  <c r="KX14" i="2"/>
  <c r="KP14" i="2"/>
  <c r="KH14" i="2"/>
  <c r="JZ14" i="2"/>
  <c r="JR14" i="2"/>
  <c r="JJ14" i="2"/>
  <c r="NR13" i="2"/>
  <c r="NJ13" i="2"/>
  <c r="NB13" i="2"/>
  <c r="MT13" i="2"/>
  <c r="ML13" i="2"/>
  <c r="MD13" i="2"/>
  <c r="LV13" i="2"/>
  <c r="LN13" i="2"/>
  <c r="LF13" i="2"/>
  <c r="KX13" i="2"/>
  <c r="KP13" i="2"/>
  <c r="KH13" i="2"/>
  <c r="JZ13" i="2"/>
  <c r="JR13" i="2"/>
  <c r="JJ13" i="2"/>
  <c r="NR12" i="2"/>
  <c r="NJ12" i="2"/>
  <c r="NB12" i="2"/>
  <c r="MT12" i="2"/>
  <c r="ML12" i="2"/>
  <c r="MD12" i="2"/>
  <c r="LV12" i="2"/>
  <c r="LN12" i="2"/>
  <c r="LF12" i="2"/>
  <c r="KX12" i="2"/>
  <c r="KP12" i="2"/>
  <c r="KH12" i="2"/>
  <c r="JZ12" i="2"/>
  <c r="JR12" i="2"/>
  <c r="JJ12" i="2"/>
  <c r="NR11" i="2"/>
  <c r="NJ11" i="2"/>
  <c r="NB11" i="2"/>
  <c r="MT11" i="2"/>
  <c r="ML11" i="2"/>
  <c r="MD11" i="2"/>
  <c r="LV11" i="2"/>
  <c r="LN11" i="2"/>
  <c r="LF11" i="2"/>
  <c r="KX11" i="2"/>
  <c r="KP11" i="2"/>
  <c r="KH11" i="2"/>
  <c r="JZ11" i="2"/>
  <c r="JR11" i="2"/>
  <c r="JJ11" i="2"/>
  <c r="NR10" i="2"/>
  <c r="NJ10" i="2"/>
  <c r="NB10" i="2"/>
  <c r="MT10" i="2"/>
  <c r="ML10" i="2"/>
  <c r="MD10" i="2"/>
  <c r="LV10" i="2"/>
  <c r="LN10" i="2"/>
  <c r="LF10" i="2"/>
  <c r="KX10" i="2"/>
  <c r="KP10" i="2"/>
  <c r="KH10" i="2"/>
  <c r="JZ10" i="2"/>
  <c r="JR10" i="2"/>
  <c r="JJ10" i="2"/>
  <c r="NR9" i="2"/>
  <c r="NJ9" i="2"/>
  <c r="NB9" i="2"/>
  <c r="MT9" i="2"/>
  <c r="ML9" i="2"/>
  <c r="MD9" i="2"/>
  <c r="LV9" i="2"/>
  <c r="LN9" i="2"/>
  <c r="LF9" i="2"/>
  <c r="KX9" i="2"/>
  <c r="KP9" i="2"/>
  <c r="KH9" i="2"/>
  <c r="JZ9" i="2"/>
  <c r="JR9" i="2"/>
  <c r="JJ9" i="2"/>
  <c r="NR8" i="2"/>
  <c r="NJ8" i="2"/>
  <c r="NB8" i="2"/>
  <c r="MT8" i="2"/>
  <c r="ML8" i="2"/>
  <c r="HD8" i="2"/>
  <c r="LV8" i="2"/>
  <c r="LN8" i="2"/>
  <c r="LF8" i="2"/>
  <c r="KX8" i="2"/>
  <c r="KP8" i="2"/>
  <c r="KH8" i="2"/>
  <c r="JZ8" i="2"/>
  <c r="JR8" i="2"/>
  <c r="JJ8" i="2"/>
  <c r="NR7" i="2"/>
  <c r="NJ7" i="2"/>
  <c r="NB7" i="2"/>
  <c r="HT7" i="2"/>
  <c r="ML7" i="2"/>
  <c r="MD7" i="2"/>
  <c r="GV7" i="2"/>
  <c r="LN7" i="2"/>
  <c r="LF7" i="2"/>
  <c r="KX7" i="2"/>
  <c r="KP7" i="2"/>
  <c r="KH7" i="2"/>
  <c r="JZ7" i="2"/>
  <c r="JR7" i="2"/>
  <c r="JJ7" i="2"/>
  <c r="NR6" i="2"/>
  <c r="NJ6" i="2"/>
  <c r="NB6" i="2"/>
  <c r="MT6" i="2"/>
  <c r="HL6" i="2"/>
  <c r="MD6" i="2"/>
  <c r="LV6" i="2"/>
  <c r="GN6" i="2"/>
  <c r="LF6" i="2"/>
  <c r="KX6" i="2"/>
  <c r="KP6" i="2"/>
  <c r="KH6" i="2"/>
  <c r="JZ6" i="2"/>
  <c r="JR6" i="2"/>
  <c r="JJ6" i="2"/>
  <c r="IR5" i="2"/>
  <c r="NJ5" i="2"/>
  <c r="NB5" i="2"/>
  <c r="MT5" i="2"/>
  <c r="ML5" i="2"/>
  <c r="HD5" i="2"/>
  <c r="LV5" i="2"/>
  <c r="LN5" i="2"/>
  <c r="LF5" i="2"/>
  <c r="KX5" i="2"/>
  <c r="KP5" i="2"/>
  <c r="KH5" i="2"/>
  <c r="JZ5" i="2"/>
  <c r="JR5" i="2"/>
  <c r="JJ5" i="2"/>
  <c r="NR4" i="2"/>
  <c r="NJ4" i="2"/>
  <c r="NB4" i="2"/>
  <c r="MT4" i="2"/>
  <c r="ML4" i="2"/>
  <c r="MD4" i="2"/>
  <c r="LV4" i="2"/>
  <c r="LN4" i="2"/>
  <c r="LF4" i="2"/>
  <c r="KX4" i="2"/>
  <c r="KP4" i="2"/>
  <c r="KH4" i="2"/>
  <c r="JZ4" i="2"/>
  <c r="JR4" i="2"/>
  <c r="JJ4" i="2"/>
  <c r="NR3" i="2"/>
  <c r="NJ3" i="2"/>
  <c r="NB3" i="2"/>
  <c r="MT3" i="2"/>
  <c r="ML3" i="2"/>
  <c r="MD3" i="2"/>
  <c r="LV3" i="2"/>
  <c r="LN3" i="2"/>
  <c r="LF3" i="2"/>
  <c r="KX3" i="2"/>
  <c r="KP3" i="2"/>
  <c r="KH3" i="2"/>
  <c r="JZ3" i="2"/>
  <c r="JR3" i="2"/>
  <c r="JJ3" i="2"/>
  <c r="NR2" i="2"/>
  <c r="NJ2" i="2"/>
  <c r="NB2" i="2"/>
  <c r="MT2" i="2"/>
  <c r="ML2" i="2"/>
  <c r="MD2" i="2"/>
  <c r="LV2" i="2"/>
  <c r="LN2" i="2"/>
  <c r="LF2" i="2"/>
  <c r="KX2" i="2"/>
  <c r="KP2" i="2"/>
  <c r="KH2" i="2"/>
  <c r="JZ2" i="2"/>
  <c r="JR2" i="2"/>
  <c r="JJ2" i="2"/>
  <c r="EJ3" i="2"/>
  <c r="GA3" i="2"/>
  <c r="GV3" i="2"/>
  <c r="IM3" i="2"/>
  <c r="FX4" i="2"/>
  <c r="IJ4" i="2"/>
  <c r="GG5" i="2"/>
  <c r="IS5" i="2"/>
  <c r="GI6" i="2"/>
  <c r="EE7" i="2"/>
  <c r="FK7" i="2"/>
  <c r="GQ7" i="2"/>
  <c r="HW7" i="2"/>
  <c r="EN8" i="2"/>
  <c r="FT8" i="2"/>
  <c r="GZ8" i="2"/>
  <c r="IF8" i="2"/>
  <c r="EI11" i="2"/>
  <c r="FO11" i="2"/>
  <c r="EZ13" i="2"/>
  <c r="HL13" i="2"/>
  <c r="FI14" i="2"/>
  <c r="HU14" i="2"/>
  <c r="FC15" i="2"/>
  <c r="HG15" i="2"/>
  <c r="EM16" i="2"/>
  <c r="FS16" i="2"/>
  <c r="GY16" i="2"/>
  <c r="IE16" i="2"/>
  <c r="EV17" i="2"/>
  <c r="GB17" i="2"/>
  <c r="HH17" i="2"/>
  <c r="IN17" i="2"/>
  <c r="II20" i="2"/>
  <c r="FP21" i="2"/>
  <c r="IB21" i="2"/>
  <c r="FY22" i="2"/>
  <c r="IK22" i="2"/>
  <c r="GA23" i="2"/>
  <c r="IM23" i="2"/>
  <c r="FD24" i="2"/>
  <c r="EM25" i="2"/>
  <c r="GY25" i="2"/>
  <c r="EV26" i="2"/>
  <c r="HH26" i="2"/>
  <c r="HC29" i="2"/>
  <c r="HL30" i="2"/>
  <c r="HU31" i="2"/>
  <c r="HL32" i="2"/>
  <c r="IM33" i="2"/>
  <c r="EY36" i="2"/>
  <c r="ER38" i="2"/>
  <c r="IS40" i="2"/>
  <c r="EM46" i="2"/>
  <c r="KC2" i="2"/>
  <c r="LA9" i="2"/>
  <c r="JF16" i="2"/>
  <c r="KX22" i="2"/>
  <c r="KT43" i="2"/>
  <c r="EH48" i="3"/>
  <c r="EH52" i="3" s="1"/>
  <c r="EX48" i="3"/>
  <c r="FN48" i="3"/>
  <c r="GD48" i="3"/>
  <c r="GF4" i="2"/>
  <c r="IR4" i="2"/>
  <c r="GO5" i="2"/>
  <c r="EE6" i="2"/>
  <c r="GQ6" i="2"/>
  <c r="EF7" i="2"/>
  <c r="FL7" i="2"/>
  <c r="GR7" i="2"/>
  <c r="HX7" i="2"/>
  <c r="FG10" i="2"/>
  <c r="GM10" i="2"/>
  <c r="HS10" i="2"/>
  <c r="EJ11" i="2"/>
  <c r="FP11" i="2"/>
  <c r="GV11" i="2"/>
  <c r="IB11" i="2"/>
  <c r="FH13" i="2"/>
  <c r="HT13" i="2"/>
  <c r="FQ14" i="2"/>
  <c r="IC14" i="2"/>
  <c r="FK15" i="2"/>
  <c r="EN16" i="2"/>
  <c r="FT16" i="2"/>
  <c r="GZ16" i="2"/>
  <c r="IF16" i="2"/>
  <c r="ER20" i="2"/>
  <c r="FX20" i="2"/>
  <c r="HD20" i="2"/>
  <c r="IJ20" i="2"/>
  <c r="FX21" i="2"/>
  <c r="IJ21" i="2"/>
  <c r="GG22" i="2"/>
  <c r="IS22" i="2"/>
  <c r="GI23" i="2"/>
  <c r="EE24" i="2"/>
  <c r="FK24" i="2"/>
  <c r="EX26" i="2"/>
  <c r="FP28" i="2"/>
  <c r="IB28" i="2"/>
  <c r="IB30" i="2"/>
  <c r="IF32" i="2"/>
  <c r="FX36" i="2"/>
  <c r="FQ38" i="2"/>
  <c r="GQ41" i="2"/>
  <c r="GQ46" i="2"/>
  <c r="KN2" i="2"/>
  <c r="LJ5" i="2"/>
  <c r="LQ10" i="2"/>
  <c r="EI48" i="3"/>
  <c r="EQ48" i="3"/>
  <c r="EY48" i="3"/>
  <c r="EY66" i="3" s="1"/>
  <c r="FO48" i="3"/>
  <c r="GE48" i="3"/>
  <c r="GE52" i="3" s="1"/>
  <c r="GU48" i="3"/>
  <c r="HK48" i="3"/>
  <c r="II48" i="3"/>
  <c r="EY57" i="3"/>
  <c r="EY58" i="3"/>
  <c r="EY60" i="3"/>
  <c r="EY61" i="3"/>
  <c r="EY65" i="3"/>
  <c r="EY67" i="3"/>
  <c r="EY69" i="3"/>
  <c r="EY70" i="3"/>
  <c r="EY74" i="3"/>
  <c r="EY75" i="3"/>
  <c r="EY77" i="3"/>
  <c r="EY78" i="3"/>
  <c r="EY83" i="3"/>
  <c r="EY84" i="3"/>
  <c r="EY86" i="3"/>
  <c r="EY87" i="3"/>
  <c r="EY91" i="3"/>
  <c r="EY92" i="3"/>
  <c r="EY94" i="3"/>
  <c r="EY95" i="3"/>
  <c r="EY99" i="3"/>
  <c r="EY100" i="3"/>
  <c r="JD25" i="2"/>
  <c r="JT23" i="2"/>
  <c r="MV15" i="2"/>
  <c r="LP15" i="2"/>
  <c r="KJ15" i="2"/>
  <c r="ND12" i="2"/>
  <c r="LX12" i="2"/>
  <c r="KB12" i="2"/>
  <c r="JD12" i="2"/>
  <c r="MV6" i="2"/>
  <c r="LP6" i="2"/>
  <c r="KB6" i="2"/>
  <c r="NK46" i="2"/>
  <c r="NC44" i="2"/>
  <c r="KQ44" i="2"/>
  <c r="KI44" i="2"/>
  <c r="GG43" i="2"/>
  <c r="MU40" i="2"/>
  <c r="MM39" i="2"/>
  <c r="KI36" i="2"/>
  <c r="JK36" i="2"/>
  <c r="NC33" i="2"/>
  <c r="KI33" i="2"/>
  <c r="JS33" i="2"/>
  <c r="NC32" i="2"/>
  <c r="KQ32" i="2"/>
  <c r="NK31" i="2"/>
  <c r="LW31" i="2"/>
  <c r="MU29" i="2"/>
  <c r="KQ29" i="2"/>
  <c r="JQ45" i="2"/>
  <c r="NQ44" i="2"/>
  <c r="JQ44" i="2"/>
  <c r="LM43" i="2"/>
  <c r="MK42" i="2"/>
  <c r="JY42" i="2"/>
  <c r="NA38" i="2"/>
  <c r="JQ38" i="2"/>
  <c r="MS37" i="2"/>
  <c r="LE37" i="2"/>
  <c r="JI37" i="2"/>
  <c r="NI36" i="2"/>
  <c r="LU36" i="2"/>
  <c r="LM35" i="2"/>
  <c r="LE35" i="2"/>
  <c r="KO35" i="2"/>
  <c r="JY35" i="2"/>
  <c r="MC34" i="2"/>
  <c r="JQ34" i="2"/>
  <c r="FG33" i="2"/>
  <c r="NQ31" i="2"/>
  <c r="NA31" i="2"/>
  <c r="MK31" i="2"/>
  <c r="LM31" i="2"/>
  <c r="KO31" i="2"/>
  <c r="JY31" i="2"/>
  <c r="NQ30" i="2"/>
  <c r="MS30" i="2"/>
  <c r="MC30" i="2"/>
  <c r="LE30" i="2"/>
  <c r="KG30" i="2"/>
  <c r="MS29" i="2"/>
  <c r="LU29" i="2"/>
  <c r="LE29" i="2"/>
  <c r="KG29" i="2"/>
  <c r="JQ29" i="2"/>
  <c r="JI29" i="2"/>
  <c r="FW28" i="2"/>
  <c r="NQ27" i="2"/>
  <c r="MS27" i="2"/>
  <c r="LU27" i="2"/>
  <c r="KW27" i="2"/>
  <c r="JY27" i="2"/>
  <c r="JI27" i="2"/>
  <c r="JQ24" i="2"/>
  <c r="NI23" i="2"/>
  <c r="MS23" i="2"/>
  <c r="MC23" i="2"/>
  <c r="LE23" i="2"/>
  <c r="KG23" i="2"/>
  <c r="JQ23" i="2"/>
  <c r="NI22" i="2"/>
  <c r="MC22" i="2"/>
  <c r="LE22" i="2"/>
  <c r="KO22" i="2"/>
  <c r="JQ22" i="2"/>
  <c r="NA21" i="2"/>
  <c r="LU21" i="2"/>
  <c r="LE21" i="2"/>
  <c r="KG21" i="2"/>
  <c r="JI21" i="2"/>
  <c r="NA20" i="2"/>
  <c r="LU20" i="2"/>
  <c r="KO20" i="2"/>
  <c r="JI20" i="2"/>
  <c r="MS19" i="2"/>
  <c r="LU19" i="2"/>
  <c r="KW19" i="2"/>
  <c r="JI19" i="2"/>
  <c r="NA18" i="2"/>
  <c r="MC18" i="2"/>
  <c r="KW18" i="2"/>
  <c r="JQ18" i="2"/>
  <c r="MS17" i="2"/>
  <c r="LU17" i="2"/>
  <c r="KW17" i="2"/>
  <c r="KG17" i="2"/>
  <c r="JI17" i="2"/>
  <c r="NA16" i="2"/>
  <c r="LU16" i="2"/>
  <c r="KW16" i="2"/>
  <c r="JY16" i="2"/>
  <c r="NI15" i="2"/>
  <c r="MS15" i="2"/>
  <c r="LM15" i="2"/>
  <c r="KG15" i="2"/>
  <c r="JI15" i="2"/>
  <c r="II14" i="2"/>
  <c r="MC14" i="2"/>
  <c r="KW14" i="2"/>
  <c r="JI14" i="2"/>
  <c r="MS13" i="2"/>
  <c r="LE13" i="2"/>
  <c r="JY13" i="2"/>
  <c r="NQ12" i="2"/>
  <c r="MK12" i="2"/>
  <c r="LE12" i="2"/>
  <c r="JY12" i="2"/>
  <c r="NI11" i="2"/>
  <c r="MC11" i="2"/>
  <c r="LE11" i="2"/>
  <c r="JQ11" i="2"/>
  <c r="NA10" i="2"/>
  <c r="MC10" i="2"/>
  <c r="LE10" i="2"/>
  <c r="JQ10" i="2"/>
  <c r="MS9" i="2"/>
  <c r="LU9" i="2"/>
  <c r="KO9" i="2"/>
  <c r="JI9" i="2"/>
  <c r="MS8" i="2"/>
  <c r="LU8" i="2"/>
  <c r="KW8" i="2"/>
  <c r="JY8" i="2"/>
  <c r="NI7" i="2"/>
  <c r="MC7" i="2"/>
  <c r="LE7" i="2"/>
  <c r="KG7" i="2"/>
  <c r="JQ7" i="2"/>
  <c r="NI6" i="2"/>
  <c r="MS6" i="2"/>
  <c r="MC6" i="2"/>
  <c r="LE6" i="2"/>
  <c r="KG6" i="2"/>
  <c r="JI6" i="2"/>
  <c r="MS5" i="2"/>
  <c r="LU5" i="2"/>
  <c r="KW5" i="2"/>
  <c r="JY5" i="2"/>
  <c r="NQ4" i="2"/>
  <c r="MS4" i="2"/>
  <c r="LU4" i="2"/>
  <c r="KO4" i="2"/>
  <c r="JY4" i="2"/>
  <c r="NQ3" i="2"/>
  <c r="MS3" i="2"/>
  <c r="LU3" i="2"/>
  <c r="LE3" i="2"/>
  <c r="KG3" i="2"/>
  <c r="JQ3" i="2"/>
  <c r="NI2" i="2"/>
  <c r="MS2" i="2"/>
  <c r="MC2" i="2"/>
  <c r="LM2" i="2"/>
  <c r="KO2" i="2"/>
  <c r="JY2" i="2"/>
  <c r="JI2" i="2"/>
  <c r="FO2" i="2"/>
  <c r="HR46" i="2"/>
  <c r="MZ45" i="2"/>
  <c r="HJ45" i="2"/>
  <c r="MB45" i="2"/>
  <c r="GD45" i="2"/>
  <c r="KV45" i="2"/>
  <c r="JH45" i="2"/>
  <c r="NP44" i="2"/>
  <c r="MR44" i="2"/>
  <c r="MJ44" i="2"/>
  <c r="LD44" i="2"/>
  <c r="KF44" i="2"/>
  <c r="JX44" i="2"/>
  <c r="NH43" i="2"/>
  <c r="MZ43" i="2"/>
  <c r="LT43" i="2"/>
  <c r="KV43" i="2"/>
  <c r="KN43" i="2"/>
  <c r="JH43" i="2"/>
  <c r="NP42" i="2"/>
  <c r="MJ42" i="2"/>
  <c r="LL42" i="2"/>
  <c r="LD42" i="2"/>
  <c r="FN42" i="2"/>
  <c r="JX42" i="2"/>
  <c r="MZ41" i="2"/>
  <c r="MB41" i="2"/>
  <c r="LT41" i="2"/>
  <c r="KN41" i="2"/>
  <c r="JP41" i="2"/>
  <c r="JH41" i="2"/>
  <c r="NH37" i="2"/>
  <c r="MR37" i="2"/>
  <c r="LT37" i="2"/>
  <c r="LL37" i="2"/>
  <c r="KV37" i="2"/>
  <c r="KF37" i="2"/>
  <c r="JH37" i="2"/>
  <c r="NH36" i="2"/>
  <c r="MJ36" i="2"/>
  <c r="MB36" i="2"/>
  <c r="LL36" i="2"/>
  <c r="KV36" i="2"/>
  <c r="JX36" i="2"/>
  <c r="JP36" i="2"/>
  <c r="MZ35" i="2"/>
  <c r="MR35" i="2"/>
  <c r="MB35" i="2"/>
  <c r="LL35" i="2"/>
  <c r="KN35" i="2"/>
  <c r="KF35" i="2"/>
  <c r="JP35" i="2"/>
  <c r="NP34" i="2"/>
  <c r="NH34" i="2"/>
  <c r="MR34" i="2"/>
  <c r="MB34" i="2"/>
  <c r="LT34" i="2"/>
  <c r="LL34" i="2"/>
  <c r="KV34" i="2"/>
  <c r="KN34" i="2"/>
  <c r="KF34" i="2"/>
  <c r="JP34" i="2"/>
  <c r="EH34" i="2"/>
  <c r="MZ33" i="2"/>
  <c r="LT33" i="2"/>
  <c r="KN33" i="2"/>
  <c r="JH33" i="2"/>
  <c r="NP30" i="2"/>
  <c r="NH30" i="2"/>
  <c r="MZ30" i="2"/>
  <c r="MR30" i="2"/>
  <c r="MJ30" i="2"/>
  <c r="MB30" i="2"/>
  <c r="LT30" i="2"/>
  <c r="LL30" i="2"/>
  <c r="LD30" i="2"/>
  <c r="KV30" i="2"/>
  <c r="KN30" i="2"/>
  <c r="KF30" i="2"/>
  <c r="JX30" i="2"/>
  <c r="JP30" i="2"/>
  <c r="JH30" i="2"/>
  <c r="NP29" i="2"/>
  <c r="NH29" i="2"/>
  <c r="MZ29" i="2"/>
  <c r="MR29" i="2"/>
  <c r="MJ29" i="2"/>
  <c r="MB29" i="2"/>
  <c r="LT29" i="2"/>
  <c r="LL29" i="2"/>
  <c r="LD29" i="2"/>
  <c r="KV29" i="2"/>
  <c r="KN29" i="2"/>
  <c r="KF29" i="2"/>
  <c r="JX29" i="2"/>
  <c r="JP29" i="2"/>
  <c r="JH29" i="2"/>
  <c r="NP28" i="2"/>
  <c r="NH28" i="2"/>
  <c r="MZ28" i="2"/>
  <c r="MR28" i="2"/>
  <c r="MJ28" i="2"/>
  <c r="MB28" i="2"/>
  <c r="LT28" i="2"/>
  <c r="LL28" i="2"/>
  <c r="LD28" i="2"/>
  <c r="KV28" i="2"/>
  <c r="KN28" i="2"/>
  <c r="KF28" i="2"/>
  <c r="JX28" i="2"/>
  <c r="JP28" i="2"/>
  <c r="JH28" i="2"/>
  <c r="NP26" i="2"/>
  <c r="NH26" i="2"/>
  <c r="MZ26" i="2"/>
  <c r="MR26" i="2"/>
  <c r="MJ26" i="2"/>
  <c r="MB26" i="2"/>
  <c r="LT26" i="2"/>
  <c r="LL26" i="2"/>
  <c r="LD26" i="2"/>
  <c r="KV26" i="2"/>
  <c r="KN26" i="2"/>
  <c r="KF26" i="2"/>
  <c r="JP26" i="2"/>
  <c r="JH26" i="2"/>
  <c r="HR25" i="2"/>
  <c r="EH25" i="2"/>
  <c r="KF24" i="2"/>
  <c r="JX24" i="2"/>
  <c r="JP24" i="2"/>
  <c r="EH24" i="2"/>
  <c r="NP23" i="2"/>
  <c r="NH23" i="2"/>
  <c r="MZ23" i="2"/>
  <c r="MR23" i="2"/>
  <c r="MJ23" i="2"/>
  <c r="MB23" i="2"/>
  <c r="LT23" i="2"/>
  <c r="LL23" i="2"/>
  <c r="LD23" i="2"/>
  <c r="KV23" i="2"/>
  <c r="KN23" i="2"/>
  <c r="KF23" i="2"/>
  <c r="JX23" i="2"/>
  <c r="JP23" i="2"/>
  <c r="JH23" i="2"/>
  <c r="NP22" i="2"/>
  <c r="NH22" i="2"/>
  <c r="MZ22" i="2"/>
  <c r="MR22" i="2"/>
  <c r="MJ22" i="2"/>
  <c r="MB22" i="2"/>
  <c r="LT22" i="2"/>
  <c r="LL22" i="2"/>
  <c r="LD22" i="2"/>
  <c r="KV22" i="2"/>
  <c r="KN22" i="2"/>
  <c r="KF22" i="2"/>
  <c r="JX22" i="2"/>
  <c r="EP22" i="2"/>
  <c r="JH22" i="2"/>
  <c r="NP21" i="2"/>
  <c r="NH21" i="2"/>
  <c r="MZ21" i="2"/>
  <c r="MR21" i="2"/>
  <c r="MJ21" i="2"/>
  <c r="MB21" i="2"/>
  <c r="LT21" i="2"/>
  <c r="LL21" i="2"/>
  <c r="LD21" i="2"/>
  <c r="KV21" i="2"/>
  <c r="KN21" i="2"/>
  <c r="KF21" i="2"/>
  <c r="JX21" i="2"/>
  <c r="JP21" i="2"/>
  <c r="JH21" i="2"/>
  <c r="NP20" i="2"/>
  <c r="NH20" i="2"/>
  <c r="MZ20" i="2"/>
  <c r="MR20" i="2"/>
  <c r="MJ20" i="2"/>
  <c r="MB20" i="2"/>
  <c r="LT20" i="2"/>
  <c r="LL20" i="2"/>
  <c r="LD20" i="2"/>
  <c r="KV20" i="2"/>
  <c r="KN20" i="2"/>
  <c r="KF20" i="2"/>
  <c r="JX20" i="2"/>
  <c r="JP20" i="2"/>
  <c r="JH20" i="2"/>
  <c r="NP19" i="2"/>
  <c r="NH19" i="2"/>
  <c r="MZ19" i="2"/>
  <c r="MR19" i="2"/>
  <c r="MJ19" i="2"/>
  <c r="MB19" i="2"/>
  <c r="LT19" i="2"/>
  <c r="LL19" i="2"/>
  <c r="LD19" i="2"/>
  <c r="KV19" i="2"/>
  <c r="KN19" i="2"/>
  <c r="KF19" i="2"/>
  <c r="JX19" i="2"/>
  <c r="JP19" i="2"/>
  <c r="JH19" i="2"/>
  <c r="NP18" i="2"/>
  <c r="NH18" i="2"/>
  <c r="MZ18" i="2"/>
  <c r="MR18" i="2"/>
  <c r="MJ18" i="2"/>
  <c r="MB18" i="2"/>
  <c r="LT18" i="2"/>
  <c r="LL18" i="2"/>
  <c r="LD18" i="2"/>
  <c r="KV18" i="2"/>
  <c r="KN18" i="2"/>
  <c r="KF18" i="2"/>
  <c r="JX18" i="2"/>
  <c r="JP18" i="2"/>
  <c r="JH18" i="2"/>
  <c r="NP17" i="2"/>
  <c r="NH17" i="2"/>
  <c r="MZ17" i="2"/>
  <c r="MR17" i="2"/>
  <c r="MJ17" i="2"/>
  <c r="MB17" i="2"/>
  <c r="LT17" i="2"/>
  <c r="LL17" i="2"/>
  <c r="LD17" i="2"/>
  <c r="KV17" i="2"/>
  <c r="KN17" i="2"/>
  <c r="KF17" i="2"/>
  <c r="JX17" i="2"/>
  <c r="JP17" i="2"/>
  <c r="JH17" i="2"/>
  <c r="NP16" i="2"/>
  <c r="NH16" i="2"/>
  <c r="MZ16" i="2"/>
  <c r="MR16" i="2"/>
  <c r="MJ16" i="2"/>
  <c r="MB16" i="2"/>
  <c r="LT16" i="2"/>
  <c r="LL16" i="2"/>
  <c r="LD16" i="2"/>
  <c r="KV16" i="2"/>
  <c r="FN16" i="2"/>
  <c r="KF16" i="2"/>
  <c r="JX16" i="2"/>
  <c r="JP16" i="2"/>
  <c r="JH16" i="2"/>
  <c r="NP15" i="2"/>
  <c r="NH15" i="2"/>
  <c r="MZ15" i="2"/>
  <c r="MR15" i="2"/>
  <c r="MJ15" i="2"/>
  <c r="MB15" i="2"/>
  <c r="LT15" i="2"/>
  <c r="LL15" i="2"/>
  <c r="LD15" i="2"/>
  <c r="KV15" i="2"/>
  <c r="KN15" i="2"/>
  <c r="KF15" i="2"/>
  <c r="JX15" i="2"/>
  <c r="JP15" i="2"/>
  <c r="JH15" i="2"/>
  <c r="NP14" i="2"/>
  <c r="NH14" i="2"/>
  <c r="MZ14" i="2"/>
  <c r="MR14" i="2"/>
  <c r="MJ14" i="2"/>
  <c r="HB14" i="2"/>
  <c r="LT14" i="2"/>
  <c r="LL14" i="2"/>
  <c r="LD14" i="2"/>
  <c r="KV14" i="2"/>
  <c r="KN14" i="2"/>
  <c r="KF14" i="2"/>
  <c r="JX14" i="2"/>
  <c r="JP14" i="2"/>
  <c r="JH14" i="2"/>
  <c r="NP13" i="2"/>
  <c r="NH13" i="2"/>
  <c r="MZ13" i="2"/>
  <c r="MR13" i="2"/>
  <c r="MJ13" i="2"/>
  <c r="MB13" i="2"/>
  <c r="GT13" i="2"/>
  <c r="LL13" i="2"/>
  <c r="LD13" i="2"/>
  <c r="KV13" i="2"/>
  <c r="KN13" i="2"/>
  <c r="KF13" i="2"/>
  <c r="JX13" i="2"/>
  <c r="JP13" i="2"/>
  <c r="JH13" i="2"/>
  <c r="NP12" i="2"/>
  <c r="NH12" i="2"/>
  <c r="MZ12" i="2"/>
  <c r="MR12" i="2"/>
  <c r="MJ12" i="2"/>
  <c r="MB12" i="2"/>
  <c r="LT12" i="2"/>
  <c r="LL12" i="2"/>
  <c r="LD12" i="2"/>
  <c r="KV12" i="2"/>
  <c r="KN12" i="2"/>
  <c r="KF12" i="2"/>
  <c r="JX12" i="2"/>
  <c r="JP12" i="2"/>
  <c r="JH12" i="2"/>
  <c r="NP11" i="2"/>
  <c r="NH11" i="2"/>
  <c r="MZ11" i="2"/>
  <c r="MR11" i="2"/>
  <c r="MJ11" i="2"/>
  <c r="MB11" i="2"/>
  <c r="LT11" i="2"/>
  <c r="LL11" i="2"/>
  <c r="LD11" i="2"/>
  <c r="KV11" i="2"/>
  <c r="KN11" i="2"/>
  <c r="KF11" i="2"/>
  <c r="JX11" i="2"/>
  <c r="JP11" i="2"/>
  <c r="JH11" i="2"/>
  <c r="NP10" i="2"/>
  <c r="NH10" i="2"/>
  <c r="MZ10" i="2"/>
  <c r="MR10" i="2"/>
  <c r="MJ10" i="2"/>
  <c r="MB10" i="2"/>
  <c r="LT10" i="2"/>
  <c r="LL10" i="2"/>
  <c r="LD10" i="2"/>
  <c r="KV10" i="2"/>
  <c r="KN10" i="2"/>
  <c r="KF10" i="2"/>
  <c r="JX10" i="2"/>
  <c r="JP10" i="2"/>
  <c r="JH10" i="2"/>
  <c r="NP9" i="2"/>
  <c r="NH9" i="2"/>
  <c r="MZ9" i="2"/>
  <c r="MR9" i="2"/>
  <c r="MJ9" i="2"/>
  <c r="MB9" i="2"/>
  <c r="LT9" i="2"/>
  <c r="LL9" i="2"/>
  <c r="LD9" i="2"/>
  <c r="KV9" i="2"/>
  <c r="KN9" i="2"/>
  <c r="KF9" i="2"/>
  <c r="JX9" i="2"/>
  <c r="JP9" i="2"/>
  <c r="JH9" i="2"/>
  <c r="NP8" i="2"/>
  <c r="NH8" i="2"/>
  <c r="MZ8" i="2"/>
  <c r="MR8" i="2"/>
  <c r="MJ8" i="2"/>
  <c r="MB8" i="2"/>
  <c r="LT8" i="2"/>
  <c r="LL8" i="2"/>
  <c r="LD8" i="2"/>
  <c r="KV8" i="2"/>
  <c r="KN8" i="2"/>
  <c r="KF8" i="2"/>
  <c r="JX8" i="2"/>
  <c r="JP8" i="2"/>
  <c r="JH8" i="2"/>
  <c r="NP7" i="2"/>
  <c r="NH7" i="2"/>
  <c r="MZ7" i="2"/>
  <c r="MR7" i="2"/>
  <c r="MJ7" i="2"/>
  <c r="MB7" i="2"/>
  <c r="LT7" i="2"/>
  <c r="LL7" i="2"/>
  <c r="LD7" i="2"/>
  <c r="KV7" i="2"/>
  <c r="KN7" i="2"/>
  <c r="KF7" i="2"/>
  <c r="JX7" i="2"/>
  <c r="JP7" i="2"/>
  <c r="JH7" i="2"/>
  <c r="NP6" i="2"/>
  <c r="NH6" i="2"/>
  <c r="MZ6" i="2"/>
  <c r="MR6" i="2"/>
  <c r="MJ6" i="2"/>
  <c r="MB6" i="2"/>
  <c r="LT6" i="2"/>
  <c r="LL6" i="2"/>
  <c r="LD6" i="2"/>
  <c r="KV6" i="2"/>
  <c r="KN6" i="2"/>
  <c r="KF6" i="2"/>
  <c r="JX6" i="2"/>
  <c r="JP6" i="2"/>
  <c r="JH6" i="2"/>
  <c r="NP5" i="2"/>
  <c r="NH5" i="2"/>
  <c r="MZ5" i="2"/>
  <c r="MR5" i="2"/>
  <c r="MJ5" i="2"/>
  <c r="MB5" i="2"/>
  <c r="LT5" i="2"/>
  <c r="LL5" i="2"/>
  <c r="LD5" i="2"/>
  <c r="KV5" i="2"/>
  <c r="KN5" i="2"/>
  <c r="KF5" i="2"/>
  <c r="JX5" i="2"/>
  <c r="EP5" i="2"/>
  <c r="JH5" i="2"/>
  <c r="NP4" i="2"/>
  <c r="NH4" i="2"/>
  <c r="HZ4" i="2"/>
  <c r="MR4" i="2"/>
  <c r="MJ4" i="2"/>
  <c r="MB4" i="2"/>
  <c r="LT4" i="2"/>
  <c r="LL4" i="2"/>
  <c r="LD4" i="2"/>
  <c r="KV4" i="2"/>
  <c r="FN4" i="2"/>
  <c r="KF4" i="2"/>
  <c r="JX4" i="2"/>
  <c r="JP4" i="2"/>
  <c r="EH4" i="2"/>
  <c r="NP3" i="2"/>
  <c r="NH3" i="2"/>
  <c r="MZ3" i="2"/>
  <c r="HR3" i="2"/>
  <c r="MJ3" i="2"/>
  <c r="MB3" i="2"/>
  <c r="LT3" i="2"/>
  <c r="GL3" i="2"/>
  <c r="LD3" i="2"/>
  <c r="FV3" i="2"/>
  <c r="KN3" i="2"/>
  <c r="KF3" i="2"/>
  <c r="JX3" i="2"/>
  <c r="JP3" i="2"/>
  <c r="JH3" i="2"/>
  <c r="NP2" i="2"/>
  <c r="NH2" i="2"/>
  <c r="MR2" i="2"/>
  <c r="MJ2" i="2"/>
  <c r="MB2" i="2"/>
  <c r="LT2" i="2"/>
  <c r="LL2" i="2"/>
  <c r="LD2" i="2"/>
  <c r="KV2" i="2"/>
  <c r="KF2" i="2"/>
  <c r="JX2" i="2"/>
  <c r="JP2" i="2"/>
  <c r="JH2" i="2"/>
  <c r="EP2" i="2"/>
  <c r="FV2" i="2"/>
  <c r="HB2" i="2"/>
  <c r="IH2" i="2"/>
  <c r="EQ3" i="2"/>
  <c r="FK3" i="2"/>
  <c r="GF3" i="2"/>
  <c r="HC3" i="2"/>
  <c r="HW3" i="2"/>
  <c r="IR3" i="2"/>
  <c r="GN4" i="2"/>
  <c r="EK5" i="2"/>
  <c r="GW5" i="2"/>
  <c r="EM6" i="2"/>
  <c r="GY6" i="2"/>
  <c r="EM7" i="2"/>
  <c r="FS7" i="2"/>
  <c r="GY7" i="2"/>
  <c r="IE7" i="2"/>
  <c r="EV8" i="2"/>
  <c r="GB8" i="2"/>
  <c r="HH8" i="2"/>
  <c r="IN8" i="2"/>
  <c r="EH10" i="2"/>
  <c r="FN10" i="2"/>
  <c r="GT10" i="2"/>
  <c r="HZ10" i="2"/>
  <c r="EQ11" i="2"/>
  <c r="HC11" i="2"/>
  <c r="II11" i="2"/>
  <c r="FP13" i="2"/>
  <c r="IB13" i="2"/>
  <c r="FY14" i="2"/>
  <c r="IK14" i="2"/>
  <c r="FS15" i="2"/>
  <c r="HO15" i="2"/>
  <c r="EU16" i="2"/>
  <c r="GA16" i="2"/>
  <c r="HG16" i="2"/>
  <c r="IM16" i="2"/>
  <c r="FD17" i="2"/>
  <c r="GJ17" i="2"/>
  <c r="HP17" i="2"/>
  <c r="EP19" i="2"/>
  <c r="FV19" i="2"/>
  <c r="HB19" i="2"/>
  <c r="IH19" i="2"/>
  <c r="EY20" i="2"/>
  <c r="GE20" i="2"/>
  <c r="HK20" i="2"/>
  <c r="IQ20" i="2"/>
  <c r="GF21" i="2"/>
  <c r="IR21" i="2"/>
  <c r="GO22" i="2"/>
  <c r="EE23" i="2"/>
  <c r="GQ23" i="2"/>
  <c r="EF24" i="2"/>
  <c r="FL24" i="2"/>
  <c r="FC25" i="2"/>
  <c r="HO25" i="2"/>
  <c r="FL26" i="2"/>
  <c r="HX26" i="2"/>
  <c r="GD28" i="2"/>
  <c r="IP28" i="2"/>
  <c r="II29" i="2"/>
  <c r="IR30" i="2"/>
  <c r="EN32" i="2"/>
  <c r="EV34" i="2"/>
  <c r="ER35" i="2"/>
  <c r="GW36" i="2"/>
  <c r="HO38" i="2"/>
  <c r="HZ41" i="2"/>
  <c r="ER44" i="2"/>
  <c r="IR46" i="2"/>
  <c r="MZ2" i="2"/>
  <c r="LZ5" i="2"/>
  <c r="LG17" i="2"/>
  <c r="MR25" i="2"/>
  <c r="MN15" i="2"/>
  <c r="KZ15" i="2"/>
  <c r="MV12" i="2"/>
  <c r="LP12" i="2"/>
  <c r="KJ12" i="2"/>
  <c r="JL12" i="2"/>
  <c r="NL6" i="2"/>
  <c r="LX6" i="2"/>
  <c r="KJ6" i="2"/>
  <c r="JS46" i="2"/>
  <c r="MM40" i="2"/>
  <c r="KI40" i="2"/>
  <c r="NK39" i="2"/>
  <c r="KY39" i="2"/>
  <c r="MM38" i="2"/>
  <c r="LO38" i="2"/>
  <c r="LG38" i="2"/>
  <c r="KA38" i="2"/>
  <c r="JK37" i="2"/>
  <c r="LG36" i="2"/>
  <c r="NK33" i="2"/>
  <c r="MU33" i="2"/>
  <c r="LO33" i="2"/>
  <c r="KY33" i="2"/>
  <c r="FA33" i="2"/>
  <c r="JK33" i="2"/>
  <c r="LW32" i="2"/>
  <c r="KI32" i="2"/>
  <c r="NC31" i="2"/>
  <c r="LO31" i="2"/>
  <c r="KI31" i="2"/>
  <c r="JK31" i="2"/>
  <c r="IC29" i="2"/>
  <c r="KY29" i="2"/>
  <c r="NI45" i="2"/>
  <c r="MK45" i="2"/>
  <c r="NI44" i="2"/>
  <c r="MC44" i="2"/>
  <c r="LE44" i="2"/>
  <c r="KW44" i="2"/>
  <c r="NI42" i="2"/>
  <c r="MC42" i="2"/>
  <c r="JQ42" i="2"/>
  <c r="MC38" i="2"/>
  <c r="KO38" i="2"/>
  <c r="JI38" i="2"/>
  <c r="MK37" i="2"/>
  <c r="LU37" i="2"/>
  <c r="KG37" i="2"/>
  <c r="NA36" i="2"/>
  <c r="MK36" i="2"/>
  <c r="NQ35" i="2"/>
  <c r="MK35" i="2"/>
  <c r="NQ34" i="2"/>
  <c r="KW34" i="2"/>
  <c r="MS31" i="2"/>
  <c r="MC31" i="2"/>
  <c r="LE31" i="2"/>
  <c r="KG31" i="2"/>
  <c r="JI31" i="2"/>
  <c r="NI30" i="2"/>
  <c r="MK30" i="2"/>
  <c r="LM30" i="2"/>
  <c r="KO30" i="2"/>
  <c r="JY30" i="2"/>
  <c r="JI30" i="2"/>
  <c r="NA29" i="2"/>
  <c r="MK29" i="2"/>
  <c r="LM29" i="2"/>
  <c r="KW29" i="2"/>
  <c r="JY29" i="2"/>
  <c r="NI27" i="2"/>
  <c r="MK27" i="2"/>
  <c r="MC27" i="2"/>
  <c r="LE27" i="2"/>
  <c r="KG27" i="2"/>
  <c r="JQ27" i="2"/>
  <c r="KG24" i="2"/>
  <c r="JI24" i="2"/>
  <c r="NA23" i="2"/>
  <c r="LU23" i="2"/>
  <c r="KW23" i="2"/>
  <c r="JY23" i="2"/>
  <c r="NQ22" i="2"/>
  <c r="MS22" i="2"/>
  <c r="HK22" i="2"/>
  <c r="LM22" i="2"/>
  <c r="KG22" i="2"/>
  <c r="NQ21" i="2"/>
  <c r="MC21" i="2"/>
  <c r="MC20" i="2"/>
  <c r="KW20" i="2"/>
  <c r="JQ20" i="2"/>
  <c r="NA19" i="2"/>
  <c r="LM19" i="2"/>
  <c r="KO19" i="2"/>
  <c r="JQ19" i="2"/>
  <c r="MS18" i="2"/>
  <c r="LU18" i="2"/>
  <c r="KO18" i="2"/>
  <c r="JI18" i="2"/>
  <c r="NA17" i="2"/>
  <c r="MK17" i="2"/>
  <c r="LE17" i="2"/>
  <c r="JY17" i="2"/>
  <c r="NQ16" i="2"/>
  <c r="MS16" i="2"/>
  <c r="LM16" i="2"/>
  <c r="KG16" i="2"/>
  <c r="JI16" i="2"/>
  <c r="NA15" i="2"/>
  <c r="LU15" i="2"/>
  <c r="KO15" i="2"/>
  <c r="JQ15" i="2"/>
  <c r="MS14" i="2"/>
  <c r="LM14" i="2"/>
  <c r="JY14" i="2"/>
  <c r="NI13" i="2"/>
  <c r="MC13" i="2"/>
  <c r="GM13" i="2"/>
  <c r="FG13" i="2"/>
  <c r="NI12" i="2"/>
  <c r="MC12" i="2"/>
  <c r="KW12" i="2"/>
  <c r="JQ12" i="2"/>
  <c r="NA11" i="2"/>
  <c r="LU11" i="2"/>
  <c r="KW11" i="2"/>
  <c r="JY11" i="2"/>
  <c r="NI10" i="2"/>
  <c r="MK10" i="2"/>
  <c r="KW10" i="2"/>
  <c r="JY10" i="2"/>
  <c r="NI9" i="2"/>
  <c r="MC9" i="2"/>
  <c r="KW9" i="2"/>
  <c r="JQ9" i="2"/>
  <c r="NI8" i="2"/>
  <c r="MC8" i="2"/>
  <c r="KO8" i="2"/>
  <c r="JQ8" i="2"/>
  <c r="NQ7" i="2"/>
  <c r="MK7" i="2"/>
  <c r="LM7" i="2"/>
  <c r="KO7" i="2"/>
  <c r="JY7" i="2"/>
  <c r="NQ6" i="2"/>
  <c r="NA6" i="2"/>
  <c r="LU6" i="2"/>
  <c r="KO6" i="2"/>
  <c r="JQ6" i="2"/>
  <c r="NQ5" i="2"/>
  <c r="NA5" i="2"/>
  <c r="MC5" i="2"/>
  <c r="LE5" i="2"/>
  <c r="KG5" i="2"/>
  <c r="JI5" i="2"/>
  <c r="NA4" i="2"/>
  <c r="MC4" i="2"/>
  <c r="LE4" i="2"/>
  <c r="KG4" i="2"/>
  <c r="JI4" i="2"/>
  <c r="NA3" i="2"/>
  <c r="MK3" i="2"/>
  <c r="LM3" i="2"/>
  <c r="KO3" i="2"/>
  <c r="JY3" i="2"/>
  <c r="NQ2" i="2"/>
  <c r="NA2" i="2"/>
  <c r="MK2" i="2"/>
  <c r="LU2" i="2"/>
  <c r="KW2" i="2"/>
  <c r="KG2" i="2"/>
  <c r="JQ2" i="2"/>
  <c r="EI2" i="2"/>
  <c r="GU2" i="2"/>
  <c r="IA2" i="2"/>
  <c r="MY46" i="2"/>
  <c r="LK46" i="2"/>
  <c r="KE46" i="2"/>
  <c r="MQ44" i="2"/>
  <c r="LS44" i="2"/>
  <c r="LK44" i="2"/>
  <c r="KE44" i="2"/>
  <c r="JG44" i="2"/>
  <c r="NG43" i="2"/>
  <c r="MI43" i="2"/>
  <c r="MA43" i="2"/>
  <c r="KU43" i="2"/>
  <c r="JW43" i="2"/>
  <c r="JO43" i="2"/>
  <c r="MY42" i="2"/>
  <c r="MQ42" i="2"/>
  <c r="LK42" i="2"/>
  <c r="KM42" i="2"/>
  <c r="KE42" i="2"/>
  <c r="NO41" i="2"/>
  <c r="NG41" i="2"/>
  <c r="MA41" i="2"/>
  <c r="LC41" i="2"/>
  <c r="KU41" i="2"/>
  <c r="JO41" i="2"/>
  <c r="MQ40" i="2"/>
  <c r="LS40" i="2"/>
  <c r="LK40" i="2"/>
  <c r="KE40" i="2"/>
  <c r="EW40" i="2"/>
  <c r="JG40" i="2"/>
  <c r="EW37" i="2"/>
  <c r="NO36" i="2"/>
  <c r="MY36" i="2"/>
  <c r="MI36" i="2"/>
  <c r="LK36" i="2"/>
  <c r="LC36" i="2"/>
  <c r="KM36" i="2"/>
  <c r="JW36" i="2"/>
  <c r="NO35" i="2"/>
  <c r="MY35" i="2"/>
  <c r="MA35" i="2"/>
  <c r="LS35" i="2"/>
  <c r="LC35" i="2"/>
  <c r="KM35" i="2"/>
  <c r="JO35" i="2"/>
  <c r="JG35" i="2"/>
  <c r="NO34" i="2"/>
  <c r="MQ34" i="2"/>
  <c r="MI34" i="2"/>
  <c r="LS34" i="2"/>
  <c r="KM34" i="2"/>
  <c r="JG34" i="2"/>
  <c r="NO33" i="2"/>
  <c r="MY33" i="2"/>
  <c r="MQ33" i="2"/>
  <c r="MI33" i="2"/>
  <c r="LS33" i="2"/>
  <c r="LK33" i="2"/>
  <c r="LC33" i="2"/>
  <c r="KM33" i="2"/>
  <c r="KE33" i="2"/>
  <c r="JW33" i="2"/>
  <c r="JG33" i="2"/>
  <c r="MQ32" i="2"/>
  <c r="LK32" i="2"/>
  <c r="KU32" i="2"/>
  <c r="HI30" i="2"/>
  <c r="FE30" i="2"/>
  <c r="NO29" i="2"/>
  <c r="NG29" i="2"/>
  <c r="MY29" i="2"/>
  <c r="MQ29" i="2"/>
  <c r="MI29" i="2"/>
  <c r="MA29" i="2"/>
  <c r="LS29" i="2"/>
  <c r="LK29" i="2"/>
  <c r="LC29" i="2"/>
  <c r="KU29" i="2"/>
  <c r="KM29" i="2"/>
  <c r="KE29" i="2"/>
  <c r="JW29" i="2"/>
  <c r="EO29" i="2"/>
  <c r="JG29" i="2"/>
  <c r="NO28" i="2"/>
  <c r="NG28" i="2"/>
  <c r="MY28" i="2"/>
  <c r="MQ28" i="2"/>
  <c r="MI28" i="2"/>
  <c r="MA28" i="2"/>
  <c r="LS28" i="2"/>
  <c r="LK28" i="2"/>
  <c r="LC28" i="2"/>
  <c r="KU28" i="2"/>
  <c r="KM28" i="2"/>
  <c r="KE28" i="2"/>
  <c r="JW28" i="2"/>
  <c r="JO28" i="2"/>
  <c r="JG28" i="2"/>
  <c r="NO27" i="2"/>
  <c r="NG27" i="2"/>
  <c r="MY27" i="2"/>
  <c r="MQ27" i="2"/>
  <c r="MI27" i="2"/>
  <c r="MA27" i="2"/>
  <c r="LS27" i="2"/>
  <c r="LK27" i="2"/>
  <c r="LC27" i="2"/>
  <c r="KU27" i="2"/>
  <c r="KM27" i="2"/>
  <c r="KE27" i="2"/>
  <c r="JW27" i="2"/>
  <c r="JO27" i="2"/>
  <c r="JG27" i="2"/>
  <c r="NO25" i="2"/>
  <c r="NG25" i="2"/>
  <c r="MY25" i="2"/>
  <c r="MQ25" i="2"/>
  <c r="MI25" i="2"/>
  <c r="MA25" i="2"/>
  <c r="LS25" i="2"/>
  <c r="LK25" i="2"/>
  <c r="LC25" i="2"/>
  <c r="KU25" i="2"/>
  <c r="KM25" i="2"/>
  <c r="KE25" i="2"/>
  <c r="JW25" i="2"/>
  <c r="JO25" i="2"/>
  <c r="JG25" i="2"/>
  <c r="HI24" i="2"/>
  <c r="KE24" i="2"/>
  <c r="JW24" i="2"/>
  <c r="JO24" i="2"/>
  <c r="JG24" i="2"/>
  <c r="NO23" i="2"/>
  <c r="NG23" i="2"/>
  <c r="MY23" i="2"/>
  <c r="MQ23" i="2"/>
  <c r="MI23" i="2"/>
  <c r="MA23" i="2"/>
  <c r="LS23" i="2"/>
  <c r="LK23" i="2"/>
  <c r="LC23" i="2"/>
  <c r="KU23" i="2"/>
  <c r="KM23" i="2"/>
  <c r="KE23" i="2"/>
  <c r="JW23" i="2"/>
  <c r="JO23" i="2"/>
  <c r="JG23" i="2"/>
  <c r="NO22" i="2"/>
  <c r="NG22" i="2"/>
  <c r="MY22" i="2"/>
  <c r="MQ22" i="2"/>
  <c r="MI22" i="2"/>
  <c r="MA22" i="2"/>
  <c r="LS22" i="2"/>
  <c r="LK22" i="2"/>
  <c r="LC22" i="2"/>
  <c r="KU22" i="2"/>
  <c r="KM22" i="2"/>
  <c r="KE22" i="2"/>
  <c r="JW22" i="2"/>
  <c r="JO22" i="2"/>
  <c r="JG22" i="2"/>
  <c r="NO21" i="2"/>
  <c r="NG21" i="2"/>
  <c r="MY21" i="2"/>
  <c r="MQ21" i="2"/>
  <c r="MI21" i="2"/>
  <c r="MA21" i="2"/>
  <c r="LS21" i="2"/>
  <c r="LK21" i="2"/>
  <c r="LC21" i="2"/>
  <c r="KU21" i="2"/>
  <c r="KM21" i="2"/>
  <c r="KE21" i="2"/>
  <c r="JW21" i="2"/>
  <c r="JO21" i="2"/>
  <c r="JG21" i="2"/>
  <c r="NO20" i="2"/>
  <c r="NG20" i="2"/>
  <c r="MY20" i="2"/>
  <c r="MQ20" i="2"/>
  <c r="MI20" i="2"/>
  <c r="MA20" i="2"/>
  <c r="LS20" i="2"/>
  <c r="LK20" i="2"/>
  <c r="LC20" i="2"/>
  <c r="KU20" i="2"/>
  <c r="KM20" i="2"/>
  <c r="KE20" i="2"/>
  <c r="JW20" i="2"/>
  <c r="JO20" i="2"/>
  <c r="JG20" i="2"/>
  <c r="NO19" i="2"/>
  <c r="NG19" i="2"/>
  <c r="MY19" i="2"/>
  <c r="MQ19" i="2"/>
  <c r="MI19" i="2"/>
  <c r="MA19" i="2"/>
  <c r="LS19" i="2"/>
  <c r="LK19" i="2"/>
  <c r="LC19" i="2"/>
  <c r="KU19" i="2"/>
  <c r="KM19" i="2"/>
  <c r="KE19" i="2"/>
  <c r="JW19" i="2"/>
  <c r="JO19" i="2"/>
  <c r="JG19" i="2"/>
  <c r="NO18" i="2"/>
  <c r="NG18" i="2"/>
  <c r="MY18" i="2"/>
  <c r="MQ18" i="2"/>
  <c r="MI18" i="2"/>
  <c r="MA18" i="2"/>
  <c r="LS18" i="2"/>
  <c r="LK18" i="2"/>
  <c r="LC18" i="2"/>
  <c r="KU18" i="2"/>
  <c r="KM18" i="2"/>
  <c r="KE18" i="2"/>
  <c r="JW18" i="2"/>
  <c r="JO18" i="2"/>
  <c r="JG18" i="2"/>
  <c r="NO17" i="2"/>
  <c r="NG17" i="2"/>
  <c r="MY17" i="2"/>
  <c r="MQ17" i="2"/>
  <c r="MI17" i="2"/>
  <c r="MA17" i="2"/>
  <c r="LS17" i="2"/>
  <c r="LK17" i="2"/>
  <c r="LC17" i="2"/>
  <c r="KU17" i="2"/>
  <c r="KM17" i="2"/>
  <c r="KE17" i="2"/>
  <c r="JW17" i="2"/>
  <c r="JO17" i="2"/>
  <c r="JG17" i="2"/>
  <c r="NO16" i="2"/>
  <c r="NG16" i="2"/>
  <c r="MY16" i="2"/>
  <c r="MQ16" i="2"/>
  <c r="MI16" i="2"/>
  <c r="MA16" i="2"/>
  <c r="LS16" i="2"/>
  <c r="LK16" i="2"/>
  <c r="LC16" i="2"/>
  <c r="KU16" i="2"/>
  <c r="KM16" i="2"/>
  <c r="KE16" i="2"/>
  <c r="JW16" i="2"/>
  <c r="JO16" i="2"/>
  <c r="JG16" i="2"/>
  <c r="NO15" i="2"/>
  <c r="NG15" i="2"/>
  <c r="MY15" i="2"/>
  <c r="MQ15" i="2"/>
  <c r="MI15" i="2"/>
  <c r="MA15" i="2"/>
  <c r="LS15" i="2"/>
  <c r="LK15" i="2"/>
  <c r="LC15" i="2"/>
  <c r="KU15" i="2"/>
  <c r="KM15" i="2"/>
  <c r="KE15" i="2"/>
  <c r="JW15" i="2"/>
  <c r="JO15" i="2"/>
  <c r="JG15" i="2"/>
  <c r="NO14" i="2"/>
  <c r="NG14" i="2"/>
  <c r="MY14" i="2"/>
  <c r="MQ14" i="2"/>
  <c r="MI14" i="2"/>
  <c r="MA14" i="2"/>
  <c r="LS14" i="2"/>
  <c r="LK14" i="2"/>
  <c r="LC14" i="2"/>
  <c r="KU14" i="2"/>
  <c r="KM14" i="2"/>
  <c r="KE14" i="2"/>
  <c r="JW14" i="2"/>
  <c r="JO14" i="2"/>
  <c r="JG14" i="2"/>
  <c r="NO13" i="2"/>
  <c r="NG13" i="2"/>
  <c r="MY13" i="2"/>
  <c r="MQ13" i="2"/>
  <c r="MI13" i="2"/>
  <c r="MA13" i="2"/>
  <c r="LS13" i="2"/>
  <c r="LK13" i="2"/>
  <c r="LC13" i="2"/>
  <c r="KU13" i="2"/>
  <c r="KM13" i="2"/>
  <c r="KE13" i="2"/>
  <c r="JW13" i="2"/>
  <c r="JO13" i="2"/>
  <c r="JG13" i="2"/>
  <c r="NO12" i="2"/>
  <c r="NG12" i="2"/>
  <c r="MY12" i="2"/>
  <c r="MQ12" i="2"/>
  <c r="MI12" i="2"/>
  <c r="MA12" i="2"/>
  <c r="LS12" i="2"/>
  <c r="LK12" i="2"/>
  <c r="LC12" i="2"/>
  <c r="KU12" i="2"/>
  <c r="KM12" i="2"/>
  <c r="KE12" i="2"/>
  <c r="JW12" i="2"/>
  <c r="JO12" i="2"/>
  <c r="JG12" i="2"/>
  <c r="NO11" i="2"/>
  <c r="NG11" i="2"/>
  <c r="MY11" i="2"/>
  <c r="HQ11" i="2"/>
  <c r="MI11" i="2"/>
  <c r="MA11" i="2"/>
  <c r="LS11" i="2"/>
  <c r="LK11" i="2"/>
  <c r="LC11" i="2"/>
  <c r="KU11" i="2"/>
  <c r="KM11" i="2"/>
  <c r="KE11" i="2"/>
  <c r="JW11" i="2"/>
  <c r="JO11" i="2"/>
  <c r="JG11" i="2"/>
  <c r="NO10" i="2"/>
  <c r="NG10" i="2"/>
  <c r="MY10" i="2"/>
  <c r="MQ10" i="2"/>
  <c r="MI10" i="2"/>
  <c r="MA10" i="2"/>
  <c r="GS10" i="2"/>
  <c r="LK10" i="2"/>
  <c r="LC10" i="2"/>
  <c r="KU10" i="2"/>
  <c r="KM10" i="2"/>
  <c r="KE10" i="2"/>
  <c r="JW10" i="2"/>
  <c r="JO10" i="2"/>
  <c r="JG10" i="2"/>
  <c r="NO9" i="2"/>
  <c r="NG9" i="2"/>
  <c r="MY9" i="2"/>
  <c r="MQ9" i="2"/>
  <c r="MI9" i="2"/>
  <c r="MA9" i="2"/>
  <c r="LS9" i="2"/>
  <c r="LK9" i="2"/>
  <c r="LC9" i="2"/>
  <c r="KU9" i="2"/>
  <c r="KM9" i="2"/>
  <c r="KE9" i="2"/>
  <c r="JW9" i="2"/>
  <c r="JO9" i="2"/>
  <c r="JG9" i="2"/>
  <c r="NO8" i="2"/>
  <c r="NG8" i="2"/>
  <c r="MY8" i="2"/>
  <c r="MQ8" i="2"/>
  <c r="MI8" i="2"/>
  <c r="MA8" i="2"/>
  <c r="LS8" i="2"/>
  <c r="LK8" i="2"/>
  <c r="LC8" i="2"/>
  <c r="KU8" i="2"/>
  <c r="KM8" i="2"/>
  <c r="KE8" i="2"/>
  <c r="JW8" i="2"/>
  <c r="JO8" i="2"/>
  <c r="JG8" i="2"/>
  <c r="NO7" i="2"/>
  <c r="NG7" i="2"/>
  <c r="MY7" i="2"/>
  <c r="MQ7" i="2"/>
  <c r="MI7" i="2"/>
  <c r="MA7" i="2"/>
  <c r="LS7" i="2"/>
  <c r="LK7" i="2"/>
  <c r="LC7" i="2"/>
  <c r="KU7" i="2"/>
  <c r="KM7" i="2"/>
  <c r="KE7" i="2"/>
  <c r="JW7" i="2"/>
  <c r="JO7" i="2"/>
  <c r="JG7" i="2"/>
  <c r="NO6" i="2"/>
  <c r="NG6" i="2"/>
  <c r="MY6" i="2"/>
  <c r="MQ6" i="2"/>
  <c r="MI6" i="2"/>
  <c r="MA6" i="2"/>
  <c r="LS6" i="2"/>
  <c r="LK6" i="2"/>
  <c r="LC6" i="2"/>
  <c r="KU6" i="2"/>
  <c r="KM6" i="2"/>
  <c r="KE6" i="2"/>
  <c r="JW6" i="2"/>
  <c r="JO6" i="2"/>
  <c r="JG6" i="2"/>
  <c r="NO5" i="2"/>
  <c r="NG5" i="2"/>
  <c r="MY5" i="2"/>
  <c r="MQ5" i="2"/>
  <c r="MI5" i="2"/>
  <c r="MA5" i="2"/>
  <c r="LS5" i="2"/>
  <c r="LK5" i="2"/>
  <c r="LC5" i="2"/>
  <c r="KU5" i="2"/>
  <c r="KM5" i="2"/>
  <c r="KE5" i="2"/>
  <c r="JW5" i="2"/>
  <c r="JO5" i="2"/>
  <c r="JG5" i="2"/>
  <c r="NO4" i="2"/>
  <c r="NG4" i="2"/>
  <c r="MY4" i="2"/>
  <c r="MQ4" i="2"/>
  <c r="MI4" i="2"/>
  <c r="MA4" i="2"/>
  <c r="LS4" i="2"/>
  <c r="LK4" i="2"/>
  <c r="LC4" i="2"/>
  <c r="KU4" i="2"/>
  <c r="KM4" i="2"/>
  <c r="KE4" i="2"/>
  <c r="JW4" i="2"/>
  <c r="JO4" i="2"/>
  <c r="JG4" i="2"/>
  <c r="NO3" i="2"/>
  <c r="NG3" i="2"/>
  <c r="MY3" i="2"/>
  <c r="MQ3" i="2"/>
  <c r="MI3" i="2"/>
  <c r="MA3" i="2"/>
  <c r="LS3" i="2"/>
  <c r="LK3" i="2"/>
  <c r="LC3" i="2"/>
  <c r="KU3" i="2"/>
  <c r="KM3" i="2"/>
  <c r="KE3" i="2"/>
  <c r="JW3" i="2"/>
  <c r="JO3" i="2"/>
  <c r="JG3" i="2"/>
  <c r="NO2" i="2"/>
  <c r="NG2" i="2"/>
  <c r="MY2" i="2"/>
  <c r="MQ2" i="2"/>
  <c r="MI2" i="2"/>
  <c r="MA2" i="2"/>
  <c r="LS2" i="2"/>
  <c r="LK2" i="2"/>
  <c r="LC2" i="2"/>
  <c r="KU2" i="2"/>
  <c r="KM2" i="2"/>
  <c r="KE2" i="2"/>
  <c r="JW2" i="2"/>
  <c r="JO2" i="2"/>
  <c r="JG2" i="2"/>
  <c r="EQ2" i="2"/>
  <c r="FW2" i="2"/>
  <c r="HC2" i="2"/>
  <c r="II2" i="2"/>
  <c r="ER3" i="2"/>
  <c r="FO3" i="2"/>
  <c r="GI3" i="2"/>
  <c r="HD3" i="2"/>
  <c r="IA3" i="2"/>
  <c r="EJ4" i="2"/>
  <c r="GV4" i="2"/>
  <c r="ES5" i="2"/>
  <c r="HE5" i="2"/>
  <c r="EU6" i="2"/>
  <c r="HG6" i="2"/>
  <c r="EN7" i="2"/>
  <c r="FT7" i="2"/>
  <c r="GZ7" i="2"/>
  <c r="IF7" i="2"/>
  <c r="EW8" i="2"/>
  <c r="GC8" i="2"/>
  <c r="HI8" i="2"/>
  <c r="IO8" i="2"/>
  <c r="FF9" i="2"/>
  <c r="GL9" i="2"/>
  <c r="HR9" i="2"/>
  <c r="EI10" i="2"/>
  <c r="FO10" i="2"/>
  <c r="GU10" i="2"/>
  <c r="IA10" i="2"/>
  <c r="ER11" i="2"/>
  <c r="FX11" i="2"/>
  <c r="HD11" i="2"/>
  <c r="IJ11" i="2"/>
  <c r="FX13" i="2"/>
  <c r="IJ13" i="2"/>
  <c r="GG14" i="2"/>
  <c r="IS14" i="2"/>
  <c r="GA15" i="2"/>
  <c r="HW15" i="2"/>
  <c r="EV16" i="2"/>
  <c r="GB16" i="2"/>
  <c r="HH16" i="2"/>
  <c r="IN16" i="2"/>
  <c r="FE17" i="2"/>
  <c r="GK17" i="2"/>
  <c r="HQ17" i="2"/>
  <c r="EH18" i="2"/>
  <c r="FN18" i="2"/>
  <c r="GT18" i="2"/>
  <c r="HZ18" i="2"/>
  <c r="EQ19" i="2"/>
  <c r="FW19" i="2"/>
  <c r="HC19" i="2"/>
  <c r="II19" i="2"/>
  <c r="EZ20" i="2"/>
  <c r="GF20" i="2"/>
  <c r="HL20" i="2"/>
  <c r="IR20" i="2"/>
  <c r="GN21" i="2"/>
  <c r="EK22" i="2"/>
  <c r="GW22" i="2"/>
  <c r="EM23" i="2"/>
  <c r="GY23" i="2"/>
  <c r="EM24" i="2"/>
  <c r="GB24" i="2"/>
  <c r="FE25" i="2"/>
  <c r="HQ25" i="2"/>
  <c r="FN26" i="2"/>
  <c r="HZ26" i="2"/>
  <c r="FW27" i="2"/>
  <c r="II27" i="2"/>
  <c r="GF28" i="2"/>
  <c r="IR28" i="2"/>
  <c r="EJ30" i="2"/>
  <c r="ES31" i="2"/>
  <c r="FD32" i="2"/>
  <c r="FE33" i="2"/>
  <c r="FN34" i="2"/>
  <c r="FO35" i="2"/>
  <c r="HY36" i="2"/>
  <c r="IQ38" i="2"/>
  <c r="EQ42" i="2"/>
  <c r="GD44" i="2"/>
  <c r="KV3" i="2"/>
  <c r="KT6" i="2"/>
  <c r="MQ11" i="2"/>
  <c r="MH17" i="2"/>
  <c r="JX26" i="2"/>
  <c r="ED41" i="2"/>
  <c r="FJ6" i="2"/>
  <c r="GP6" i="2"/>
  <c r="HV6" i="2"/>
  <c r="FJ15" i="2"/>
  <c r="GP15" i="2"/>
  <c r="HV15" i="2"/>
  <c r="ND43" i="2"/>
  <c r="ID43" i="2"/>
  <c r="LH25" i="2"/>
  <c r="GH25" i="2"/>
  <c r="KB25" i="2"/>
  <c r="FB25" i="2"/>
  <c r="MV24" i="2"/>
  <c r="HV24" i="2"/>
  <c r="KZ24" i="2"/>
  <c r="FZ24" i="2"/>
  <c r="JL24" i="2"/>
  <c r="EL24" i="2"/>
  <c r="MN23" i="2"/>
  <c r="HN23" i="2"/>
  <c r="ND22" i="2"/>
  <c r="ID22" i="2"/>
  <c r="LH22" i="2"/>
  <c r="GH22" i="2"/>
  <c r="JD22" i="2"/>
  <c r="ED22" i="2"/>
  <c r="LX21" i="2"/>
  <c r="GX21" i="2"/>
  <c r="JL21" i="2"/>
  <c r="EL21" i="2"/>
  <c r="MF20" i="2"/>
  <c r="HF20" i="2"/>
  <c r="KJ20" i="2"/>
  <c r="FJ20" i="2"/>
  <c r="NL19" i="2"/>
  <c r="IL19" i="2"/>
  <c r="LX19" i="2"/>
  <c r="GX19" i="2"/>
  <c r="KJ19" i="2"/>
  <c r="FJ19" i="2"/>
  <c r="NL18" i="2"/>
  <c r="IL18" i="2"/>
  <c r="LX18" i="2"/>
  <c r="GX18" i="2"/>
  <c r="KB18" i="2"/>
  <c r="FB18" i="2"/>
  <c r="ND17" i="2"/>
  <c r="ID17" i="2"/>
  <c r="LP17" i="2"/>
  <c r="GP17" i="2"/>
  <c r="KB17" i="2"/>
  <c r="FB17" i="2"/>
  <c r="MV16" i="2"/>
  <c r="HV16" i="2"/>
  <c r="LH16" i="2"/>
  <c r="GH16" i="2"/>
  <c r="JL16" i="2"/>
  <c r="EL16" i="2"/>
  <c r="JD15" i="2"/>
  <c r="ED15" i="2"/>
  <c r="MF14" i="2"/>
  <c r="HF14" i="2"/>
  <c r="KJ14" i="2"/>
  <c r="FJ14" i="2"/>
  <c r="NL13" i="2"/>
  <c r="IL13" i="2"/>
  <c r="LX13" i="2"/>
  <c r="GX13" i="2"/>
  <c r="KJ13" i="2"/>
  <c r="FJ13" i="2"/>
  <c r="MV11" i="2"/>
  <c r="HV11" i="2"/>
  <c r="LH11" i="2"/>
  <c r="GH11" i="2"/>
  <c r="JT11" i="2"/>
  <c r="ET11" i="2"/>
  <c r="ND10" i="2"/>
  <c r="ID10" i="2"/>
  <c r="LX10" i="2"/>
  <c r="GX10" i="2"/>
  <c r="KZ10" i="2"/>
  <c r="FZ10" i="2"/>
  <c r="KB10" i="2"/>
  <c r="FB10" i="2"/>
  <c r="JL10" i="2"/>
  <c r="EL10" i="2"/>
  <c r="ND9" i="2"/>
  <c r="ID9" i="2"/>
  <c r="MV9" i="2"/>
  <c r="HV9" i="2"/>
  <c r="MF9" i="2"/>
  <c r="HF9" i="2"/>
  <c r="LX9" i="2"/>
  <c r="GX9" i="2"/>
  <c r="LP9" i="2"/>
  <c r="GP9" i="2"/>
  <c r="LH9" i="2"/>
  <c r="GH9" i="2"/>
  <c r="KZ9" i="2"/>
  <c r="FZ9" i="2"/>
  <c r="KR9" i="2"/>
  <c r="FR9" i="2"/>
  <c r="KJ9" i="2"/>
  <c r="FJ9" i="2"/>
  <c r="KB9" i="2"/>
  <c r="FB9" i="2"/>
  <c r="JT9" i="2"/>
  <c r="ET9" i="2"/>
  <c r="JL9" i="2"/>
  <c r="EL9" i="2"/>
  <c r="JD9" i="2"/>
  <c r="ED9" i="2"/>
  <c r="NL8" i="2"/>
  <c r="IL8" i="2"/>
  <c r="ND8" i="2"/>
  <c r="ID8" i="2"/>
  <c r="MV8" i="2"/>
  <c r="HV8" i="2"/>
  <c r="MN8" i="2"/>
  <c r="HN8" i="2"/>
  <c r="MF8" i="2"/>
  <c r="HF8" i="2"/>
  <c r="LX8" i="2"/>
  <c r="GX8" i="2"/>
  <c r="LP8" i="2"/>
  <c r="GP8" i="2"/>
  <c r="GH8" i="2"/>
  <c r="LH8" i="2"/>
  <c r="KZ8" i="2"/>
  <c r="FZ8" i="2"/>
  <c r="KR8" i="2"/>
  <c r="FR8" i="2"/>
  <c r="KJ8" i="2"/>
  <c r="FJ8" i="2"/>
  <c r="KB8" i="2"/>
  <c r="FB8" i="2"/>
  <c r="JT8" i="2"/>
  <c r="ET8" i="2"/>
  <c r="JL8" i="2"/>
  <c r="EL8" i="2"/>
  <c r="IL7" i="2"/>
  <c r="NL7" i="2"/>
  <c r="ND7" i="2"/>
  <c r="ID7" i="2"/>
  <c r="MV7" i="2"/>
  <c r="HV7" i="2"/>
  <c r="MN7" i="2"/>
  <c r="HN7" i="2"/>
  <c r="MF7" i="2"/>
  <c r="HF7" i="2"/>
  <c r="LX7" i="2"/>
  <c r="GX7" i="2"/>
  <c r="LH7" i="2"/>
  <c r="GH7" i="2"/>
  <c r="KB7" i="2"/>
  <c r="FB7" i="2"/>
  <c r="JT7" i="2"/>
  <c r="ET7" i="2"/>
  <c r="EL7" i="2"/>
  <c r="JL7" i="2"/>
  <c r="JD7" i="2"/>
  <c r="ED7" i="2"/>
  <c r="ED6" i="2"/>
  <c r="JD6" i="2"/>
  <c r="NL5" i="2"/>
  <c r="IL5" i="2"/>
  <c r="ND5" i="2"/>
  <c r="ID5" i="2"/>
  <c r="MV5" i="2"/>
  <c r="HV5" i="2"/>
  <c r="MN5" i="2"/>
  <c r="HN5" i="2"/>
  <c r="MF5" i="2"/>
  <c r="HF5" i="2"/>
  <c r="LX5" i="2"/>
  <c r="GX5" i="2"/>
  <c r="LP5" i="2"/>
  <c r="GP5" i="2"/>
  <c r="LH5" i="2"/>
  <c r="GH5" i="2"/>
  <c r="KZ5" i="2"/>
  <c r="FZ5" i="2"/>
  <c r="KR5" i="2"/>
  <c r="FR5" i="2"/>
  <c r="KJ5" i="2"/>
  <c r="FJ5" i="2"/>
  <c r="KB5" i="2"/>
  <c r="FB5" i="2"/>
  <c r="JT5" i="2"/>
  <c r="ET5" i="2"/>
  <c r="JL5" i="2"/>
  <c r="EL5" i="2"/>
  <c r="JD5" i="2"/>
  <c r="ED5" i="2"/>
  <c r="NL4" i="2"/>
  <c r="IL4" i="2"/>
  <c r="ND4" i="2"/>
  <c r="ID4" i="2"/>
  <c r="MV4" i="2"/>
  <c r="HV4" i="2"/>
  <c r="MN4" i="2"/>
  <c r="HN4" i="2"/>
  <c r="MF4" i="2"/>
  <c r="HF4" i="2"/>
  <c r="LX4" i="2"/>
  <c r="GX4" i="2"/>
  <c r="LP4" i="2"/>
  <c r="GP4" i="2"/>
  <c r="LH4" i="2"/>
  <c r="GH4" i="2"/>
  <c r="KZ4" i="2"/>
  <c r="FZ4" i="2"/>
  <c r="KR4" i="2"/>
  <c r="FR4" i="2"/>
  <c r="KJ4" i="2"/>
  <c r="FJ4" i="2"/>
  <c r="KB4" i="2"/>
  <c r="FB4" i="2"/>
  <c r="JT4" i="2"/>
  <c r="ET4" i="2"/>
  <c r="JL4" i="2"/>
  <c r="EL4" i="2"/>
  <c r="JD4" i="2"/>
  <c r="ED4" i="2"/>
  <c r="NL3" i="2"/>
  <c r="IL3" i="2"/>
  <c r="ND3" i="2"/>
  <c r="ID3" i="2"/>
  <c r="MV3" i="2"/>
  <c r="HV3" i="2"/>
  <c r="MN3" i="2"/>
  <c r="HN3" i="2"/>
  <c r="MF3" i="2"/>
  <c r="HF3" i="2"/>
  <c r="LX3" i="2"/>
  <c r="GX3" i="2"/>
  <c r="LP3" i="2"/>
  <c r="GP3" i="2"/>
  <c r="LH3" i="2"/>
  <c r="GH3" i="2"/>
  <c r="KZ3" i="2"/>
  <c r="FZ3" i="2"/>
  <c r="KR3" i="2"/>
  <c r="FR3" i="2"/>
  <c r="KJ3" i="2"/>
  <c r="FJ3" i="2"/>
  <c r="KB3" i="2"/>
  <c r="FB3" i="2"/>
  <c r="JT3" i="2"/>
  <c r="ET3" i="2"/>
  <c r="JL3" i="2"/>
  <c r="EL3" i="2"/>
  <c r="JD3" i="2"/>
  <c r="ED3" i="2"/>
  <c r="NL2" i="2"/>
  <c r="IL2" i="2"/>
  <c r="ND2" i="2"/>
  <c r="ID2" i="2"/>
  <c r="MV2" i="2"/>
  <c r="HV2" i="2"/>
  <c r="MN2" i="2"/>
  <c r="HN2" i="2"/>
  <c r="MF2" i="2"/>
  <c r="HF2" i="2"/>
  <c r="LX2" i="2"/>
  <c r="GX2" i="2"/>
  <c r="LP2" i="2"/>
  <c r="GP2" i="2"/>
  <c r="LH2" i="2"/>
  <c r="GH2" i="2"/>
  <c r="KZ2" i="2"/>
  <c r="FZ2" i="2"/>
  <c r="KR2" i="2"/>
  <c r="FR2" i="2"/>
  <c r="KJ2" i="2"/>
  <c r="FJ2" i="2"/>
  <c r="KB2" i="2"/>
  <c r="FB2" i="2"/>
  <c r="JT2" i="2"/>
  <c r="ET2" i="2"/>
  <c r="JL2" i="2"/>
  <c r="EL2" i="2"/>
  <c r="JD2" i="2"/>
  <c r="ED2" i="2"/>
  <c r="EL6" i="2"/>
  <c r="FR6" i="2"/>
  <c r="GX6" i="2"/>
  <c r="ID6" i="2"/>
  <c r="FR23" i="2"/>
  <c r="NL46" i="2"/>
  <c r="IL46" i="2"/>
  <c r="MN46" i="2"/>
  <c r="HN46" i="2"/>
  <c r="LH46" i="2"/>
  <c r="GH46" i="2"/>
  <c r="KB46" i="2"/>
  <c r="FB46" i="2"/>
  <c r="NL45" i="2"/>
  <c r="IL45" i="2"/>
  <c r="MF45" i="2"/>
  <c r="HF45" i="2"/>
  <c r="KR45" i="2"/>
  <c r="FR45" i="2"/>
  <c r="JL45" i="2"/>
  <c r="EL45" i="2"/>
  <c r="MF44" i="2"/>
  <c r="HF44" i="2"/>
  <c r="KZ44" i="2"/>
  <c r="FZ44" i="2"/>
  <c r="JT44" i="2"/>
  <c r="ET44" i="2"/>
  <c r="MV43" i="2"/>
  <c r="HV43" i="2"/>
  <c r="LH43" i="2"/>
  <c r="GH43" i="2"/>
  <c r="KB43" i="2"/>
  <c r="FB43" i="2"/>
  <c r="NL42" i="2"/>
  <c r="IL42" i="2"/>
  <c r="MF42" i="2"/>
  <c r="HF42" i="2"/>
  <c r="KZ42" i="2"/>
  <c r="FZ42" i="2"/>
  <c r="JT42" i="2"/>
  <c r="ET42" i="2"/>
  <c r="ND41" i="2"/>
  <c r="ID41" i="2"/>
  <c r="LX41" i="2"/>
  <c r="GX41" i="2"/>
  <c r="KJ41" i="2"/>
  <c r="FJ41" i="2"/>
  <c r="LH40" i="2"/>
  <c r="GH40" i="2"/>
  <c r="KB40" i="2"/>
  <c r="FB40" i="2"/>
  <c r="NL39" i="2"/>
  <c r="IL39" i="2"/>
  <c r="MF39" i="2"/>
  <c r="HF39" i="2"/>
  <c r="KZ39" i="2"/>
  <c r="FZ39" i="2"/>
  <c r="JD39" i="2"/>
  <c r="ED39" i="2"/>
  <c r="MN38" i="2"/>
  <c r="HN38" i="2"/>
  <c r="LH38" i="2"/>
  <c r="GH38" i="2"/>
  <c r="KB38" i="2"/>
  <c r="FB38" i="2"/>
  <c r="NL37" i="2"/>
  <c r="IL37" i="2"/>
  <c r="MF37" i="2"/>
  <c r="HF37" i="2"/>
  <c r="KZ37" i="2"/>
  <c r="FZ37" i="2"/>
  <c r="JT37" i="2"/>
  <c r="ET37" i="2"/>
  <c r="ND36" i="2"/>
  <c r="ID36" i="2"/>
  <c r="LX36" i="2"/>
  <c r="GX36" i="2"/>
  <c r="KR36" i="2"/>
  <c r="FR36" i="2"/>
  <c r="JT36" i="2"/>
  <c r="ET36" i="2"/>
  <c r="ND35" i="2"/>
  <c r="ID35" i="2"/>
  <c r="MF35" i="2"/>
  <c r="HF35" i="2"/>
  <c r="KZ35" i="2"/>
  <c r="FZ35" i="2"/>
  <c r="JL35" i="2"/>
  <c r="EL35" i="2"/>
  <c r="MV34" i="2"/>
  <c r="HV34" i="2"/>
  <c r="LP34" i="2"/>
  <c r="GP34" i="2"/>
  <c r="KJ34" i="2"/>
  <c r="FJ34" i="2"/>
  <c r="JD34" i="2"/>
  <c r="ED34" i="2"/>
  <c r="MN33" i="2"/>
  <c r="HN33" i="2"/>
  <c r="LH33" i="2"/>
  <c r="GH33" i="2"/>
  <c r="KJ33" i="2"/>
  <c r="FJ33" i="2"/>
  <c r="JL33" i="2"/>
  <c r="EL33" i="2"/>
  <c r="MV32" i="2"/>
  <c r="HV32" i="2"/>
  <c r="LP32" i="2"/>
  <c r="GP32" i="2"/>
  <c r="KJ32" i="2"/>
  <c r="FJ32" i="2"/>
  <c r="KB32" i="2"/>
  <c r="FB32" i="2"/>
  <c r="NL31" i="2"/>
  <c r="IL31" i="2"/>
  <c r="MF31" i="2"/>
  <c r="HF31" i="2"/>
  <c r="LH31" i="2"/>
  <c r="GH31" i="2"/>
  <c r="FB31" i="2"/>
  <c r="KB31" i="2"/>
  <c r="JL31" i="2"/>
  <c r="EL31" i="2"/>
  <c r="MV30" i="2"/>
  <c r="HV30" i="2"/>
  <c r="MN30" i="2"/>
  <c r="HN30" i="2"/>
  <c r="KZ30" i="2"/>
  <c r="FZ30" i="2"/>
  <c r="JT30" i="2"/>
  <c r="ET30" i="2"/>
  <c r="JD30" i="2"/>
  <c r="ED30" i="2"/>
  <c r="MN29" i="2"/>
  <c r="HN29" i="2"/>
  <c r="LH29" i="2"/>
  <c r="GH29" i="2"/>
  <c r="KJ29" i="2"/>
  <c r="FJ29" i="2"/>
  <c r="JD29" i="2"/>
  <c r="ED29" i="2"/>
  <c r="MV28" i="2"/>
  <c r="HV28" i="2"/>
  <c r="LH28" i="2"/>
  <c r="GH28" i="2"/>
  <c r="KB28" i="2"/>
  <c r="FB28" i="2"/>
  <c r="ND27" i="2"/>
  <c r="ID27" i="2"/>
  <c r="LX27" i="2"/>
  <c r="GX27" i="2"/>
  <c r="KR27" i="2"/>
  <c r="FR27" i="2"/>
  <c r="JL27" i="2"/>
  <c r="EL27" i="2"/>
  <c r="MV26" i="2"/>
  <c r="HV26" i="2"/>
  <c r="LX26" i="2"/>
  <c r="GX26" i="2"/>
  <c r="KR26" i="2"/>
  <c r="FR26" i="2"/>
  <c r="JL26" i="2"/>
  <c r="EL26" i="2"/>
  <c r="ND25" i="2"/>
  <c r="ID25" i="2"/>
  <c r="MF24" i="2"/>
  <c r="HF24" i="2"/>
  <c r="KR24" i="2"/>
  <c r="FR24" i="2"/>
  <c r="NL23" i="2"/>
  <c r="IL23" i="2"/>
  <c r="LX23" i="2"/>
  <c r="GX23" i="2"/>
  <c r="NL22" i="2"/>
  <c r="IL22" i="2"/>
  <c r="LX22" i="2"/>
  <c r="GX22" i="2"/>
  <c r="KB22" i="2"/>
  <c r="FB22" i="2"/>
  <c r="ND21" i="2"/>
  <c r="ID21" i="2"/>
  <c r="LP21" i="2"/>
  <c r="GP21" i="2"/>
  <c r="KB21" i="2"/>
  <c r="FB21" i="2"/>
  <c r="ND20" i="2"/>
  <c r="ID20" i="2"/>
  <c r="LP20" i="2"/>
  <c r="GP20" i="2"/>
  <c r="KB20" i="2"/>
  <c r="FB20" i="2"/>
  <c r="ND19" i="2"/>
  <c r="ID19" i="2"/>
  <c r="LP19" i="2"/>
  <c r="GP19" i="2"/>
  <c r="KB19" i="2"/>
  <c r="FB19" i="2"/>
  <c r="ND18" i="2"/>
  <c r="ID18" i="2"/>
  <c r="KZ18" i="2"/>
  <c r="FZ18" i="2"/>
  <c r="JL18" i="2"/>
  <c r="EL18" i="2"/>
  <c r="MN17" i="2"/>
  <c r="HN17" i="2"/>
  <c r="KZ17" i="2"/>
  <c r="FZ17" i="2"/>
  <c r="JT17" i="2"/>
  <c r="ET17" i="2"/>
  <c r="ID16" i="2"/>
  <c r="ND16" i="2"/>
  <c r="LP16" i="2"/>
  <c r="GP16" i="2"/>
  <c r="KB16" i="2"/>
  <c r="FB16" i="2"/>
  <c r="MV14" i="2"/>
  <c r="HV14" i="2"/>
  <c r="LH14" i="2"/>
  <c r="GH14" i="2"/>
  <c r="JL14" i="2"/>
  <c r="EL14" i="2"/>
  <c r="MN13" i="2"/>
  <c r="HN13" i="2"/>
  <c r="KZ13" i="2"/>
  <c r="FZ13" i="2"/>
  <c r="JL13" i="2"/>
  <c r="EL13" i="2"/>
  <c r="ND11" i="2"/>
  <c r="ID11" i="2"/>
  <c r="LP7" i="2"/>
  <c r="GP7" i="2"/>
  <c r="EL15" i="2"/>
  <c r="FR15" i="2"/>
  <c r="GX15" i="2"/>
  <c r="ID15" i="2"/>
  <c r="MF46" i="2"/>
  <c r="HF46" i="2"/>
  <c r="KR46" i="2"/>
  <c r="FR46" i="2"/>
  <c r="JD46" i="2"/>
  <c r="ED46" i="2"/>
  <c r="MN45" i="2"/>
  <c r="HN45" i="2"/>
  <c r="LH45" i="2"/>
  <c r="GH45" i="2"/>
  <c r="KB45" i="2"/>
  <c r="FB45" i="2"/>
  <c r="ND44" i="2"/>
  <c r="ID44" i="2"/>
  <c r="LX44" i="2"/>
  <c r="GX44" i="2"/>
  <c r="KR44" i="2"/>
  <c r="FR44" i="2"/>
  <c r="JL44" i="2"/>
  <c r="EL44" i="2"/>
  <c r="MN43" i="2"/>
  <c r="HN43" i="2"/>
  <c r="LP43" i="2"/>
  <c r="GP43" i="2"/>
  <c r="KJ43" i="2"/>
  <c r="FJ43" i="2"/>
  <c r="JD43" i="2"/>
  <c r="ED43" i="2"/>
  <c r="MN42" i="2"/>
  <c r="HN42" i="2"/>
  <c r="LH42" i="2"/>
  <c r="GH42" i="2"/>
  <c r="KB42" i="2"/>
  <c r="FB42" i="2"/>
  <c r="JD42" i="2"/>
  <c r="ED42" i="2"/>
  <c r="MN41" i="2"/>
  <c r="HN41" i="2"/>
  <c r="LH41" i="2"/>
  <c r="GH41" i="2"/>
  <c r="KR41" i="2"/>
  <c r="FR41" i="2"/>
  <c r="JT41" i="2"/>
  <c r="ET41" i="2"/>
  <c r="NL40" i="2"/>
  <c r="IL40" i="2"/>
  <c r="MN40" i="2"/>
  <c r="HN40" i="2"/>
  <c r="LP40" i="2"/>
  <c r="GP40" i="2"/>
  <c r="KJ40" i="2"/>
  <c r="FJ40" i="2"/>
  <c r="JD40" i="2"/>
  <c r="ED40" i="2"/>
  <c r="MN39" i="2"/>
  <c r="HN39" i="2"/>
  <c r="LH39" i="2"/>
  <c r="GH39" i="2"/>
  <c r="KB39" i="2"/>
  <c r="FB39" i="2"/>
  <c r="NL38" i="2"/>
  <c r="IL38" i="2"/>
  <c r="MF38" i="2"/>
  <c r="HF38" i="2"/>
  <c r="KZ38" i="2"/>
  <c r="FZ38" i="2"/>
  <c r="JD38" i="2"/>
  <c r="ED38" i="2"/>
  <c r="MN37" i="2"/>
  <c r="HN37" i="2"/>
  <c r="LH37" i="2"/>
  <c r="GH37" i="2"/>
  <c r="JL37" i="2"/>
  <c r="EL37" i="2"/>
  <c r="MV36" i="2"/>
  <c r="HV36" i="2"/>
  <c r="LH36" i="2"/>
  <c r="GH36" i="2"/>
  <c r="KB36" i="2"/>
  <c r="FB36" i="2"/>
  <c r="NL35" i="2"/>
  <c r="IL35" i="2"/>
  <c r="LX35" i="2"/>
  <c r="GX35" i="2"/>
  <c r="KR35" i="2"/>
  <c r="FR35" i="2"/>
  <c r="JT35" i="2"/>
  <c r="ET35" i="2"/>
  <c r="ND34" i="2"/>
  <c r="ID34" i="2"/>
  <c r="LX34" i="2"/>
  <c r="GX34" i="2"/>
  <c r="KR34" i="2"/>
  <c r="FR34" i="2"/>
  <c r="JL34" i="2"/>
  <c r="EL34" i="2"/>
  <c r="MV33" i="2"/>
  <c r="HV33" i="2"/>
  <c r="LP33" i="2"/>
  <c r="GP33" i="2"/>
  <c r="KR33" i="2"/>
  <c r="FR33" i="2"/>
  <c r="JT33" i="2"/>
  <c r="ET33" i="2"/>
  <c r="ND32" i="2"/>
  <c r="ID32" i="2"/>
  <c r="LX32" i="2"/>
  <c r="GX32" i="2"/>
  <c r="KR32" i="2"/>
  <c r="FR32" i="2"/>
  <c r="JT32" i="2"/>
  <c r="ET32" i="2"/>
  <c r="MV31" i="2"/>
  <c r="HV31" i="2"/>
  <c r="KR31" i="2"/>
  <c r="FR31" i="2"/>
  <c r="JD31" i="2"/>
  <c r="ED31" i="2"/>
  <c r="LH30" i="2"/>
  <c r="GH30" i="2"/>
  <c r="KB30" i="2"/>
  <c r="FB30" i="2"/>
  <c r="NL29" i="2"/>
  <c r="IL29" i="2"/>
  <c r="MF29" i="2"/>
  <c r="HF29" i="2"/>
  <c r="KB29" i="2"/>
  <c r="FB29" i="2"/>
  <c r="NL28" i="2"/>
  <c r="IL28" i="2"/>
  <c r="LX28" i="2"/>
  <c r="GX28" i="2"/>
  <c r="KJ28" i="2"/>
  <c r="FJ28" i="2"/>
  <c r="JD28" i="2"/>
  <c r="ED28" i="2"/>
  <c r="MN27" i="2"/>
  <c r="HN27" i="2"/>
  <c r="LP27" i="2"/>
  <c r="GP27" i="2"/>
  <c r="KB27" i="2"/>
  <c r="FB27" i="2"/>
  <c r="ND26" i="2"/>
  <c r="ID26" i="2"/>
  <c r="LH26" i="2"/>
  <c r="GH26" i="2"/>
  <c r="JT26" i="2"/>
  <c r="ET26" i="2"/>
  <c r="NL25" i="2"/>
  <c r="IL25" i="2"/>
  <c r="MF25" i="2"/>
  <c r="HF25" i="2"/>
  <c r="KZ25" i="2"/>
  <c r="FZ25" i="2"/>
  <c r="JT25" i="2"/>
  <c r="ET25" i="2"/>
  <c r="ND24" i="2"/>
  <c r="ID24" i="2"/>
  <c r="LP24" i="2"/>
  <c r="GP24" i="2"/>
  <c r="KB24" i="2"/>
  <c r="FB24" i="2"/>
  <c r="ND23" i="2"/>
  <c r="ID23" i="2"/>
  <c r="KJ23" i="2"/>
  <c r="FJ23" i="2"/>
  <c r="JD23" i="2"/>
  <c r="ED23" i="2"/>
  <c r="MF22" i="2"/>
  <c r="HF22" i="2"/>
  <c r="LP22" i="2"/>
  <c r="GP22" i="2"/>
  <c r="KJ22" i="2"/>
  <c r="FJ22" i="2"/>
  <c r="NL21" i="2"/>
  <c r="IL21" i="2"/>
  <c r="MF21" i="2"/>
  <c r="HF21" i="2"/>
  <c r="LH21" i="2"/>
  <c r="GH21" i="2"/>
  <c r="KJ21" i="2"/>
  <c r="FJ21" i="2"/>
  <c r="NL20" i="2"/>
  <c r="IL20" i="2"/>
  <c r="LX20" i="2"/>
  <c r="GX20" i="2"/>
  <c r="KR20" i="2"/>
  <c r="FR20" i="2"/>
  <c r="JD20" i="2"/>
  <c r="ED20" i="2"/>
  <c r="MF19" i="2"/>
  <c r="HF19" i="2"/>
  <c r="KR19" i="2"/>
  <c r="FR19" i="2"/>
  <c r="JD19" i="2"/>
  <c r="ED19" i="2"/>
  <c r="MF18" i="2"/>
  <c r="HF18" i="2"/>
  <c r="KR18" i="2"/>
  <c r="FR18" i="2"/>
  <c r="JD18" i="2"/>
  <c r="ED18" i="2"/>
  <c r="MF17" i="2"/>
  <c r="HF17" i="2"/>
  <c r="LH17" i="2"/>
  <c r="GH17" i="2"/>
  <c r="KJ17" i="2"/>
  <c r="FJ17" i="2"/>
  <c r="NL16" i="2"/>
  <c r="IL16" i="2"/>
  <c r="LX16" i="2"/>
  <c r="GX16" i="2"/>
  <c r="KJ16" i="2"/>
  <c r="FJ16" i="2"/>
  <c r="NL14" i="2"/>
  <c r="IL14" i="2"/>
  <c r="LX14" i="2"/>
  <c r="GX14" i="2"/>
  <c r="KR14" i="2"/>
  <c r="FR14" i="2"/>
  <c r="JD14" i="2"/>
  <c r="ED14" i="2"/>
  <c r="MF13" i="2"/>
  <c r="HF13" i="2"/>
  <c r="KR13" i="2"/>
  <c r="FR13" i="2"/>
  <c r="JD13" i="2"/>
  <c r="ED13" i="2"/>
  <c r="LX11" i="2"/>
  <c r="GX11" i="2"/>
  <c r="KR11" i="2"/>
  <c r="FR11" i="2"/>
  <c r="JL11" i="2"/>
  <c r="EL11" i="2"/>
  <c r="MV10" i="2"/>
  <c r="HV10" i="2"/>
  <c r="LP10" i="2"/>
  <c r="GP10" i="2"/>
  <c r="KJ10" i="2"/>
  <c r="FJ10" i="2"/>
  <c r="JT10" i="2"/>
  <c r="ET10" i="2"/>
  <c r="MN9" i="2"/>
  <c r="HN9" i="2"/>
  <c r="FZ7" i="2"/>
  <c r="KZ7" i="2"/>
  <c r="ED8" i="2"/>
  <c r="ET6" i="2"/>
  <c r="FZ6" i="2"/>
  <c r="HF6" i="2"/>
  <c r="IL6" i="2"/>
  <c r="EL23" i="2"/>
  <c r="FZ23" i="2"/>
  <c r="MV46" i="2"/>
  <c r="HV46" i="2"/>
  <c r="LX46" i="2"/>
  <c r="GX46" i="2"/>
  <c r="KZ46" i="2"/>
  <c r="FZ46" i="2"/>
  <c r="JL46" i="2"/>
  <c r="EL46" i="2"/>
  <c r="ND45" i="2"/>
  <c r="ID45" i="2"/>
  <c r="LX45" i="2"/>
  <c r="GX45" i="2"/>
  <c r="KZ45" i="2"/>
  <c r="FZ45" i="2"/>
  <c r="JT45" i="2"/>
  <c r="ET45" i="2"/>
  <c r="NL44" i="2"/>
  <c r="IL44" i="2"/>
  <c r="MN44" i="2"/>
  <c r="HN44" i="2"/>
  <c r="LH44" i="2"/>
  <c r="GH44" i="2"/>
  <c r="KB44" i="2"/>
  <c r="FB44" i="2"/>
  <c r="NL43" i="2"/>
  <c r="IL43" i="2"/>
  <c r="LX43" i="2"/>
  <c r="GX43" i="2"/>
  <c r="KR43" i="2"/>
  <c r="FR43" i="2"/>
  <c r="JL43" i="2"/>
  <c r="EL43" i="2"/>
  <c r="MV42" i="2"/>
  <c r="HV42" i="2"/>
  <c r="LX42" i="2"/>
  <c r="GX42" i="2"/>
  <c r="KR42" i="2"/>
  <c r="FR42" i="2"/>
  <c r="JL42" i="2"/>
  <c r="EL42" i="2"/>
  <c r="MV41" i="2"/>
  <c r="HV41" i="2"/>
  <c r="LP41" i="2"/>
  <c r="GP41" i="2"/>
  <c r="MV40" i="2"/>
  <c r="HV40" i="2"/>
  <c r="MF40" i="2"/>
  <c r="HF40" i="2"/>
  <c r="KZ40" i="2"/>
  <c r="FZ40" i="2"/>
  <c r="JT40" i="2"/>
  <c r="ET40" i="2"/>
  <c r="ND39" i="2"/>
  <c r="ID39" i="2"/>
  <c r="LX39" i="2"/>
  <c r="GX39" i="2"/>
  <c r="KR39" i="2"/>
  <c r="FR39" i="2"/>
  <c r="JL39" i="2"/>
  <c r="EL39" i="2"/>
  <c r="MV38" i="2"/>
  <c r="HV38" i="2"/>
  <c r="LP38" i="2"/>
  <c r="GP38" i="2"/>
  <c r="KJ38" i="2"/>
  <c r="FJ38" i="2"/>
  <c r="JL38" i="2"/>
  <c r="EL38" i="2"/>
  <c r="MV37" i="2"/>
  <c r="HV37" i="2"/>
  <c r="LP37" i="2"/>
  <c r="GP37" i="2"/>
  <c r="KR37" i="2"/>
  <c r="FR37" i="2"/>
  <c r="KB37" i="2"/>
  <c r="FB37" i="2"/>
  <c r="NL36" i="2"/>
  <c r="IL36" i="2"/>
  <c r="MF36" i="2"/>
  <c r="HF36" i="2"/>
  <c r="KZ36" i="2"/>
  <c r="FZ36" i="2"/>
  <c r="JD36" i="2"/>
  <c r="ED36" i="2"/>
  <c r="MN35" i="2"/>
  <c r="HN35" i="2"/>
  <c r="LH35" i="2"/>
  <c r="GH35" i="2"/>
  <c r="KB35" i="2"/>
  <c r="FB35" i="2"/>
  <c r="NL34" i="2"/>
  <c r="IL34" i="2"/>
  <c r="MF34" i="2"/>
  <c r="HF34" i="2"/>
  <c r="KZ34" i="2"/>
  <c r="FZ34" i="2"/>
  <c r="JT34" i="2"/>
  <c r="ET34" i="2"/>
  <c r="NL33" i="2"/>
  <c r="IL33" i="2"/>
  <c r="LX33" i="2"/>
  <c r="GX33" i="2"/>
  <c r="MF32" i="2"/>
  <c r="HF32" i="2"/>
  <c r="KZ32" i="2"/>
  <c r="FZ32" i="2"/>
  <c r="JL32" i="2"/>
  <c r="EL32" i="2"/>
  <c r="HN31" i="2"/>
  <c r="MN31" i="2"/>
  <c r="LX31" i="2"/>
  <c r="GX31" i="2"/>
  <c r="KZ31" i="2"/>
  <c r="FZ31" i="2"/>
  <c r="JT31" i="2"/>
  <c r="ET31" i="2"/>
  <c r="ND30" i="2"/>
  <c r="ID30" i="2"/>
  <c r="MF30" i="2"/>
  <c r="HF30" i="2"/>
  <c r="LP30" i="2"/>
  <c r="GP30" i="2"/>
  <c r="KR30" i="2"/>
  <c r="FR30" i="2"/>
  <c r="ND29" i="2"/>
  <c r="ID29" i="2"/>
  <c r="LX29" i="2"/>
  <c r="GX29" i="2"/>
  <c r="KZ29" i="2"/>
  <c r="FZ29" i="2"/>
  <c r="JT29" i="2"/>
  <c r="ET29" i="2"/>
  <c r="ND28" i="2"/>
  <c r="ID28" i="2"/>
  <c r="LP28" i="2"/>
  <c r="GP28" i="2"/>
  <c r="KR28" i="2"/>
  <c r="FR28" i="2"/>
  <c r="JT28" i="2"/>
  <c r="ET28" i="2"/>
  <c r="MV27" i="2"/>
  <c r="HV27" i="2"/>
  <c r="LH27" i="2"/>
  <c r="GH27" i="2"/>
  <c r="KZ27" i="2"/>
  <c r="FZ27" i="2"/>
  <c r="JT27" i="2"/>
  <c r="ET27" i="2"/>
  <c r="NL26" i="2"/>
  <c r="IL26" i="2"/>
  <c r="MN26" i="2"/>
  <c r="HN26" i="2"/>
  <c r="LP26" i="2"/>
  <c r="GP26" i="2"/>
  <c r="KB26" i="2"/>
  <c r="FB26" i="2"/>
  <c r="MV25" i="2"/>
  <c r="HV25" i="2"/>
  <c r="LP25" i="2"/>
  <c r="GP25" i="2"/>
  <c r="KR25" i="2"/>
  <c r="FR25" i="2"/>
  <c r="JL25" i="2"/>
  <c r="EL25" i="2"/>
  <c r="MN24" i="2"/>
  <c r="HN24" i="2"/>
  <c r="LH24" i="2"/>
  <c r="GH24" i="2"/>
  <c r="JT24" i="2"/>
  <c r="ET24" i="2"/>
  <c r="MV23" i="2"/>
  <c r="HV23" i="2"/>
  <c r="LP23" i="2"/>
  <c r="GP23" i="2"/>
  <c r="MN22" i="2"/>
  <c r="HN22" i="2"/>
  <c r="KR22" i="2"/>
  <c r="FR22" i="2"/>
  <c r="JL22" i="2"/>
  <c r="EL22" i="2"/>
  <c r="MN21" i="2"/>
  <c r="HN21" i="2"/>
  <c r="KR21" i="2"/>
  <c r="FR21" i="2"/>
  <c r="JD21" i="2"/>
  <c r="ED21" i="2"/>
  <c r="MN20" i="2"/>
  <c r="HN20" i="2"/>
  <c r="KZ20" i="2"/>
  <c r="FZ20" i="2"/>
  <c r="JL20" i="2"/>
  <c r="EL20" i="2"/>
  <c r="MN19" i="2"/>
  <c r="HN19" i="2"/>
  <c r="KZ19" i="2"/>
  <c r="FZ19" i="2"/>
  <c r="ET19" i="2"/>
  <c r="JT19" i="2"/>
  <c r="MN18" i="2"/>
  <c r="HN18" i="2"/>
  <c r="LH18" i="2"/>
  <c r="GH18" i="2"/>
  <c r="JT18" i="2"/>
  <c r="ET18" i="2"/>
  <c r="NL17" i="2"/>
  <c r="IL17" i="2"/>
  <c r="LX17" i="2"/>
  <c r="GX17" i="2"/>
  <c r="KR17" i="2"/>
  <c r="FR17" i="2"/>
  <c r="JL17" i="2"/>
  <c r="EL17" i="2"/>
  <c r="MN16" i="2"/>
  <c r="HN16" i="2"/>
  <c r="KZ16" i="2"/>
  <c r="FZ16" i="2"/>
  <c r="JD16" i="2"/>
  <c r="ED16" i="2"/>
  <c r="MN14" i="2"/>
  <c r="HN14" i="2"/>
  <c r="KZ14" i="2"/>
  <c r="FZ14" i="2"/>
  <c r="KB14" i="2"/>
  <c r="FB14" i="2"/>
  <c r="MV13" i="2"/>
  <c r="HV13" i="2"/>
  <c r="LP13" i="2"/>
  <c r="GP13" i="2"/>
  <c r="KB13" i="2"/>
  <c r="FB13" i="2"/>
  <c r="MN11" i="2"/>
  <c r="HN11" i="2"/>
  <c r="LP11" i="2"/>
  <c r="GP11" i="2"/>
  <c r="KJ11" i="2"/>
  <c r="FJ11" i="2"/>
  <c r="JD11" i="2"/>
  <c r="ED11" i="2"/>
  <c r="MN10" i="2"/>
  <c r="HN10" i="2"/>
  <c r="LH10" i="2"/>
  <c r="GH10" i="2"/>
  <c r="JD10" i="2"/>
  <c r="ED10" i="2"/>
  <c r="KR7" i="2"/>
  <c r="FR7" i="2"/>
  <c r="ED17" i="2"/>
  <c r="ET15" i="2"/>
  <c r="FZ15" i="2"/>
  <c r="HF15" i="2"/>
  <c r="IL15" i="2"/>
  <c r="ND46" i="2"/>
  <c r="ID46" i="2"/>
  <c r="LP46" i="2"/>
  <c r="GP46" i="2"/>
  <c r="KJ46" i="2"/>
  <c r="FJ46" i="2"/>
  <c r="JT46" i="2"/>
  <c r="ET46" i="2"/>
  <c r="MV45" i="2"/>
  <c r="HV45" i="2"/>
  <c r="LP45" i="2"/>
  <c r="GP45" i="2"/>
  <c r="KJ45" i="2"/>
  <c r="FJ45" i="2"/>
  <c r="JD45" i="2"/>
  <c r="ED45" i="2"/>
  <c r="MV44" i="2"/>
  <c r="HV44" i="2"/>
  <c r="LP44" i="2"/>
  <c r="GP44" i="2"/>
  <c r="KJ44" i="2"/>
  <c r="FJ44" i="2"/>
  <c r="JD44" i="2"/>
  <c r="ED44" i="2"/>
  <c r="MF43" i="2"/>
  <c r="HF43" i="2"/>
  <c r="KZ43" i="2"/>
  <c r="FZ43" i="2"/>
  <c r="JT43" i="2"/>
  <c r="ET43" i="2"/>
  <c r="ND42" i="2"/>
  <c r="ID42" i="2"/>
  <c r="LP42" i="2"/>
  <c r="GP42" i="2"/>
  <c r="KJ42" i="2"/>
  <c r="FJ42" i="2"/>
  <c r="NL41" i="2"/>
  <c r="IL41" i="2"/>
  <c r="MF41" i="2"/>
  <c r="HF41" i="2"/>
  <c r="KZ41" i="2"/>
  <c r="FZ41" i="2"/>
  <c r="KB41" i="2"/>
  <c r="FB41" i="2"/>
  <c r="JL41" i="2"/>
  <c r="EL41" i="2"/>
  <c r="ND40" i="2"/>
  <c r="ID40" i="2"/>
  <c r="LX40" i="2"/>
  <c r="GX40" i="2"/>
  <c r="KR40" i="2"/>
  <c r="FR40" i="2"/>
  <c r="JL40" i="2"/>
  <c r="EL40" i="2"/>
  <c r="MV39" i="2"/>
  <c r="HV39" i="2"/>
  <c r="LP39" i="2"/>
  <c r="GP39" i="2"/>
  <c r="KJ39" i="2"/>
  <c r="FJ39" i="2"/>
  <c r="JT39" i="2"/>
  <c r="ET39" i="2"/>
  <c r="ND38" i="2"/>
  <c r="ID38" i="2"/>
  <c r="LX38" i="2"/>
  <c r="GX38" i="2"/>
  <c r="KR38" i="2"/>
  <c r="FR38" i="2"/>
  <c r="JT38" i="2"/>
  <c r="ET38" i="2"/>
  <c r="ND37" i="2"/>
  <c r="ID37" i="2"/>
  <c r="LX37" i="2"/>
  <c r="GX37" i="2"/>
  <c r="KJ37" i="2"/>
  <c r="FJ37" i="2"/>
  <c r="JD37" i="2"/>
  <c r="ED37" i="2"/>
  <c r="MN36" i="2"/>
  <c r="HN36" i="2"/>
  <c r="LP36" i="2"/>
  <c r="GP36" i="2"/>
  <c r="KJ36" i="2"/>
  <c r="FJ36" i="2"/>
  <c r="JL36" i="2"/>
  <c r="EL36" i="2"/>
  <c r="MV35" i="2"/>
  <c r="HV35" i="2"/>
  <c r="LP35" i="2"/>
  <c r="GP35" i="2"/>
  <c r="KJ35" i="2"/>
  <c r="FJ35" i="2"/>
  <c r="JD35" i="2"/>
  <c r="ED35" i="2"/>
  <c r="MN34" i="2"/>
  <c r="HN34" i="2"/>
  <c r="LH34" i="2"/>
  <c r="GH34" i="2"/>
  <c r="KB34" i="2"/>
  <c r="FB34" i="2"/>
  <c r="ND33" i="2"/>
  <c r="ID33" i="2"/>
  <c r="MF33" i="2"/>
  <c r="HF33" i="2"/>
  <c r="KZ33" i="2"/>
  <c r="FZ33" i="2"/>
  <c r="KB33" i="2"/>
  <c r="FB33" i="2"/>
  <c r="NL32" i="2"/>
  <c r="IL32" i="2"/>
  <c r="MN32" i="2"/>
  <c r="HN32" i="2"/>
  <c r="LH32" i="2"/>
  <c r="GH32" i="2"/>
  <c r="JD32" i="2"/>
  <c r="ED32" i="2"/>
  <c r="ND31" i="2"/>
  <c r="ID31" i="2"/>
  <c r="LP31" i="2"/>
  <c r="GP31" i="2"/>
  <c r="KJ31" i="2"/>
  <c r="FJ31" i="2"/>
  <c r="NL30" i="2"/>
  <c r="IL30" i="2"/>
  <c r="LX30" i="2"/>
  <c r="GX30" i="2"/>
  <c r="KJ30" i="2"/>
  <c r="FJ30" i="2"/>
  <c r="JL30" i="2"/>
  <c r="EL30" i="2"/>
  <c r="MV29" i="2"/>
  <c r="HV29" i="2"/>
  <c r="LP29" i="2"/>
  <c r="GP29" i="2"/>
  <c r="KR29" i="2"/>
  <c r="FR29" i="2"/>
  <c r="JL29" i="2"/>
  <c r="EL29" i="2"/>
  <c r="MN28" i="2"/>
  <c r="HN28" i="2"/>
  <c r="MF28" i="2"/>
  <c r="HF28" i="2"/>
  <c r="KZ28" i="2"/>
  <c r="FZ28" i="2"/>
  <c r="JL28" i="2"/>
  <c r="EL28" i="2"/>
  <c r="NL27" i="2"/>
  <c r="IL27" i="2"/>
  <c r="HF27" i="2"/>
  <c r="MF27" i="2"/>
  <c r="KJ27" i="2"/>
  <c r="FJ27" i="2"/>
  <c r="JD27" i="2"/>
  <c r="ED27" i="2"/>
  <c r="MF26" i="2"/>
  <c r="HF26" i="2"/>
  <c r="KZ26" i="2"/>
  <c r="FZ26" i="2"/>
  <c r="KJ26" i="2"/>
  <c r="FJ26" i="2"/>
  <c r="JD26" i="2"/>
  <c r="ED26" i="2"/>
  <c r="MN25" i="2"/>
  <c r="HN25" i="2"/>
  <c r="LX25" i="2"/>
  <c r="GX25" i="2"/>
  <c r="KJ25" i="2"/>
  <c r="FJ25" i="2"/>
  <c r="NL24" i="2"/>
  <c r="IL24" i="2"/>
  <c r="LX24" i="2"/>
  <c r="GX24" i="2"/>
  <c r="KJ24" i="2"/>
  <c r="FJ24" i="2"/>
  <c r="ED24" i="2"/>
  <c r="JD24" i="2"/>
  <c r="MF23" i="2"/>
  <c r="HF23" i="2"/>
  <c r="LH23" i="2"/>
  <c r="GH23" i="2"/>
  <c r="KB23" i="2"/>
  <c r="FB23" i="2"/>
  <c r="MV22" i="2"/>
  <c r="HV22" i="2"/>
  <c r="KZ22" i="2"/>
  <c r="FZ22" i="2"/>
  <c r="JT22" i="2"/>
  <c r="ET22" i="2"/>
  <c r="MV21" i="2"/>
  <c r="HV21" i="2"/>
  <c r="KZ21" i="2"/>
  <c r="FZ21" i="2"/>
  <c r="JT21" i="2"/>
  <c r="ET21" i="2"/>
  <c r="HV20" i="2"/>
  <c r="MV20" i="2"/>
  <c r="LH20" i="2"/>
  <c r="GH20" i="2"/>
  <c r="JT20" i="2"/>
  <c r="ET20" i="2"/>
  <c r="MV19" i="2"/>
  <c r="HV19" i="2"/>
  <c r="LH19" i="2"/>
  <c r="GH19" i="2"/>
  <c r="JL19" i="2"/>
  <c r="EL19" i="2"/>
  <c r="MV18" i="2"/>
  <c r="HV18" i="2"/>
  <c r="LP18" i="2"/>
  <c r="GP18" i="2"/>
  <c r="FJ18" i="2"/>
  <c r="KJ18" i="2"/>
  <c r="MV17" i="2"/>
  <c r="HV17" i="2"/>
  <c r="MF16" i="2"/>
  <c r="HF16" i="2"/>
  <c r="KR16" i="2"/>
  <c r="FR16" i="2"/>
  <c r="JT16" i="2"/>
  <c r="ET16" i="2"/>
  <c r="ND14" i="2"/>
  <c r="ID14" i="2"/>
  <c r="LP14" i="2"/>
  <c r="GP14" i="2"/>
  <c r="JT14" i="2"/>
  <c r="ET14" i="2"/>
  <c r="ND13" i="2"/>
  <c r="ID13" i="2"/>
  <c r="LH13" i="2"/>
  <c r="GH13" i="2"/>
  <c r="JT13" i="2"/>
  <c r="ET13" i="2"/>
  <c r="NL11" i="2"/>
  <c r="IL11" i="2"/>
  <c r="MF11" i="2"/>
  <c r="HF11" i="2"/>
  <c r="KZ11" i="2"/>
  <c r="FZ11" i="2"/>
  <c r="KB11" i="2"/>
  <c r="FB11" i="2"/>
  <c r="NL10" i="2"/>
  <c r="IL10" i="2"/>
  <c r="MF10" i="2"/>
  <c r="HF10" i="2"/>
  <c r="KR10" i="2"/>
  <c r="FR10" i="2"/>
  <c r="NL9" i="2"/>
  <c r="IL9" i="2"/>
  <c r="KJ7" i="2"/>
  <c r="FJ7" i="2"/>
  <c r="ED25" i="2"/>
  <c r="FB6" i="2"/>
  <c r="GH6" i="2"/>
  <c r="HN6" i="2"/>
  <c r="ET23" i="2"/>
  <c r="EJ52" i="3"/>
  <c r="FX52" i="3"/>
  <c r="HL52" i="3"/>
  <c r="NC46" i="2"/>
  <c r="IC46" i="2"/>
  <c r="LG46" i="2"/>
  <c r="GG46" i="2"/>
  <c r="NK45" i="2"/>
  <c r="IK45" i="2"/>
  <c r="LG45" i="2"/>
  <c r="GG45" i="2"/>
  <c r="JK45" i="2"/>
  <c r="EK45" i="2"/>
  <c r="NS43" i="2"/>
  <c r="IS43" i="2"/>
  <c r="LO43" i="2"/>
  <c r="GO43" i="2"/>
  <c r="NS42" i="2"/>
  <c r="IS42" i="2"/>
  <c r="KY42" i="2"/>
  <c r="FY42" i="2"/>
  <c r="NC41" i="2"/>
  <c r="IC41" i="2"/>
  <c r="KQ41" i="2"/>
  <c r="FQ41" i="2"/>
  <c r="NC40" i="2"/>
  <c r="IC40" i="2"/>
  <c r="JK38" i="2"/>
  <c r="EK38" i="2"/>
  <c r="MM37" i="2"/>
  <c r="HM37" i="2"/>
  <c r="KY37" i="2"/>
  <c r="FY37" i="2"/>
  <c r="JS36" i="2"/>
  <c r="ES36" i="2"/>
  <c r="LO35" i="2"/>
  <c r="GO35" i="2"/>
  <c r="JK35" i="2"/>
  <c r="EK35" i="2"/>
  <c r="LO34" i="2"/>
  <c r="GO34" i="2"/>
  <c r="MU30" i="2"/>
  <c r="HU30" i="2"/>
  <c r="KQ30" i="2"/>
  <c r="FQ30" i="2"/>
  <c r="MM27" i="2"/>
  <c r="HM27" i="2"/>
  <c r="KA27" i="2"/>
  <c r="FA27" i="2"/>
  <c r="ME26" i="2"/>
  <c r="HE26" i="2"/>
  <c r="KA26" i="2"/>
  <c r="FA26" i="2"/>
  <c r="FQ4" i="2"/>
  <c r="IC4" i="2"/>
  <c r="EK13" i="2"/>
  <c r="FA13" i="2"/>
  <c r="FI13" i="2"/>
  <c r="FQ13" i="2"/>
  <c r="FY13" i="2"/>
  <c r="GG13" i="2"/>
  <c r="GO13" i="2"/>
  <c r="GW13" i="2"/>
  <c r="HE13" i="2"/>
  <c r="HM13" i="2"/>
  <c r="HU13" i="2"/>
  <c r="IC13" i="2"/>
  <c r="IK13" i="2"/>
  <c r="IS13" i="2"/>
  <c r="EK21" i="2"/>
  <c r="ES21" i="2"/>
  <c r="FA21" i="2"/>
  <c r="FI21" i="2"/>
  <c r="FQ21" i="2"/>
  <c r="FY21" i="2"/>
  <c r="GG21" i="2"/>
  <c r="GO21" i="2"/>
  <c r="GW21" i="2"/>
  <c r="HE21" i="2"/>
  <c r="HM21" i="2"/>
  <c r="HU21" i="2"/>
  <c r="IC21" i="2"/>
  <c r="IK21" i="2"/>
  <c r="IS21" i="2"/>
  <c r="ES29" i="2"/>
  <c r="FI29" i="2"/>
  <c r="FY29" i="2"/>
  <c r="GO29" i="2"/>
  <c r="HE29" i="2"/>
  <c r="HU29" i="2"/>
  <c r="IK29" i="2"/>
  <c r="EE31" i="2"/>
  <c r="EU31" i="2"/>
  <c r="FK31" i="2"/>
  <c r="GA31" i="2"/>
  <c r="GQ31" i="2"/>
  <c r="HG31" i="2"/>
  <c r="HW31" i="2"/>
  <c r="IM31" i="2"/>
  <c r="EM33" i="2"/>
  <c r="FI33" i="2"/>
  <c r="GY33" i="2"/>
  <c r="HU33" i="2"/>
  <c r="HI34" i="2"/>
  <c r="FT35" i="2"/>
  <c r="GS35" i="2"/>
  <c r="HR35" i="2"/>
  <c r="FA36" i="2"/>
  <c r="GC36" i="2"/>
  <c r="HB36" i="2"/>
  <c r="IA36" i="2"/>
  <c r="EK37" i="2"/>
  <c r="GL37" i="2"/>
  <c r="HK37" i="2"/>
  <c r="IJ37" i="2"/>
  <c r="FS38" i="2"/>
  <c r="GU38" i="2"/>
  <c r="HT38" i="2"/>
  <c r="IS38" i="2"/>
  <c r="FC39" i="2"/>
  <c r="GB39" i="2"/>
  <c r="HD39" i="2"/>
  <c r="IC39" i="2"/>
  <c r="EU40" i="2"/>
  <c r="GG40" i="2"/>
  <c r="HM40" i="2"/>
  <c r="EE41" i="2"/>
  <c r="FN41" i="2"/>
  <c r="GT41" i="2"/>
  <c r="EX42" i="2"/>
  <c r="GD42" i="2"/>
  <c r="HK42" i="2"/>
  <c r="EH43" i="2"/>
  <c r="FN43" i="2"/>
  <c r="GU43" i="2"/>
  <c r="IG43" i="2"/>
  <c r="EX44" i="2"/>
  <c r="GE44" i="2"/>
  <c r="HQ44" i="2"/>
  <c r="EH45" i="2"/>
  <c r="FV45" i="2"/>
  <c r="HP45" i="2"/>
  <c r="ES46" i="2"/>
  <c r="NC2" i="2"/>
  <c r="NS11" i="2"/>
  <c r="JE28" i="2"/>
  <c r="KA33" i="2"/>
  <c r="JV38" i="2"/>
  <c r="LG43" i="2"/>
  <c r="EK52" i="3"/>
  <c r="ES52" i="3"/>
  <c r="FA52" i="3"/>
  <c r="FI52" i="3"/>
  <c r="FQ52" i="3"/>
  <c r="FY52" i="3"/>
  <c r="GG52" i="3"/>
  <c r="GO52" i="3"/>
  <c r="GW52" i="3"/>
  <c r="HE52" i="3"/>
  <c r="HM52" i="3"/>
  <c r="HU52" i="3"/>
  <c r="IC52" i="3"/>
  <c r="IK52" i="3"/>
  <c r="IS52" i="3"/>
  <c r="EZ52" i="3"/>
  <c r="GN52" i="3"/>
  <c r="HT52" i="3"/>
  <c r="NS46" i="2"/>
  <c r="IS46" i="2"/>
  <c r="LW46" i="2"/>
  <c r="GW46" i="2"/>
  <c r="KI46" i="2"/>
  <c r="FI46" i="2"/>
  <c r="LO45" i="2"/>
  <c r="GO45" i="2"/>
  <c r="KA45" i="2"/>
  <c r="FA45" i="2"/>
  <c r="NS44" i="2"/>
  <c r="IS44" i="2"/>
  <c r="ME44" i="2"/>
  <c r="HE44" i="2"/>
  <c r="NC43" i="2"/>
  <c r="IC43" i="2"/>
  <c r="LW43" i="2"/>
  <c r="GW43" i="2"/>
  <c r="KA43" i="2"/>
  <c r="FA43" i="2"/>
  <c r="ME42" i="2"/>
  <c r="HE42" i="2"/>
  <c r="JS42" i="2"/>
  <c r="ES42" i="2"/>
  <c r="ME41" i="2"/>
  <c r="HE41" i="2"/>
  <c r="KI41" i="2"/>
  <c r="FI41" i="2"/>
  <c r="NK40" i="2"/>
  <c r="IK40" i="2"/>
  <c r="KY40" i="2"/>
  <c r="FY40" i="2"/>
  <c r="JS39" i="2"/>
  <c r="ES39" i="2"/>
  <c r="ME38" i="2"/>
  <c r="HE38" i="2"/>
  <c r="KI38" i="2"/>
  <c r="FI38" i="2"/>
  <c r="KI37" i="2"/>
  <c r="FI37" i="2"/>
  <c r="KY36" i="2"/>
  <c r="FY36" i="2"/>
  <c r="NS35" i="2"/>
  <c r="IS35" i="2"/>
  <c r="LW35" i="2"/>
  <c r="GW35" i="2"/>
  <c r="JS35" i="2"/>
  <c r="ES35" i="2"/>
  <c r="ME34" i="2"/>
  <c r="HE34" i="2"/>
  <c r="FA34" i="2"/>
  <c r="KA34" i="2"/>
  <c r="MM32" i="2"/>
  <c r="HM32" i="2"/>
  <c r="NC30" i="2"/>
  <c r="IC30" i="2"/>
  <c r="LG30" i="2"/>
  <c r="GG30" i="2"/>
  <c r="JS30" i="2"/>
  <c r="ES30" i="2"/>
  <c r="NS28" i="2"/>
  <c r="IS28" i="2"/>
  <c r="LW28" i="2"/>
  <c r="GW28" i="2"/>
  <c r="KQ28" i="2"/>
  <c r="FQ28" i="2"/>
  <c r="NK27" i="2"/>
  <c r="IK27" i="2"/>
  <c r="LO27" i="2"/>
  <c r="GO27" i="2"/>
  <c r="JK27" i="2"/>
  <c r="EK27" i="2"/>
  <c r="MM26" i="2"/>
  <c r="HM26" i="2"/>
  <c r="KI26" i="2"/>
  <c r="FI26" i="2"/>
  <c r="EK4" i="2"/>
  <c r="FI4" i="2"/>
  <c r="GG4" i="2"/>
  <c r="HE4" i="2"/>
  <c r="HM4" i="2"/>
  <c r="IK4" i="2"/>
  <c r="NJ46" i="2"/>
  <c r="IJ46" i="2"/>
  <c r="NB46" i="2"/>
  <c r="IB46" i="2"/>
  <c r="MT46" i="2"/>
  <c r="HT46" i="2"/>
  <c r="ML46" i="2"/>
  <c r="HL46" i="2"/>
  <c r="LV46" i="2"/>
  <c r="GV46" i="2"/>
  <c r="LN46" i="2"/>
  <c r="GN46" i="2"/>
  <c r="LF46" i="2"/>
  <c r="GF46" i="2"/>
  <c r="KX46" i="2"/>
  <c r="FX46" i="2"/>
  <c r="KH46" i="2"/>
  <c r="FH46" i="2"/>
  <c r="JZ46" i="2"/>
  <c r="EZ46" i="2"/>
  <c r="JR46" i="2"/>
  <c r="ER46" i="2"/>
  <c r="JJ46" i="2"/>
  <c r="EJ46" i="2"/>
  <c r="NB45" i="2"/>
  <c r="IB45" i="2"/>
  <c r="MT45" i="2"/>
  <c r="HT45" i="2"/>
  <c r="ML45" i="2"/>
  <c r="HL45" i="2"/>
  <c r="MD45" i="2"/>
  <c r="HD45" i="2"/>
  <c r="LV45" i="2"/>
  <c r="GV45" i="2"/>
  <c r="LN45" i="2"/>
  <c r="GN45" i="2"/>
  <c r="LF45" i="2"/>
  <c r="GF45" i="2"/>
  <c r="KX45" i="2"/>
  <c r="FX45" i="2"/>
  <c r="KP45" i="2"/>
  <c r="FP45" i="2"/>
  <c r="KH45" i="2"/>
  <c r="FH45" i="2"/>
  <c r="JZ45" i="2"/>
  <c r="EZ45" i="2"/>
  <c r="JR45" i="2"/>
  <c r="ER45" i="2"/>
  <c r="JJ45" i="2"/>
  <c r="EJ45" i="2"/>
  <c r="NR44" i="2"/>
  <c r="IR44" i="2"/>
  <c r="NJ44" i="2"/>
  <c r="IJ44" i="2"/>
  <c r="MT44" i="2"/>
  <c r="HT44" i="2"/>
  <c r="ML44" i="2"/>
  <c r="HL44" i="2"/>
  <c r="LN44" i="2"/>
  <c r="GN44" i="2"/>
  <c r="LF44" i="2"/>
  <c r="GF44" i="2"/>
  <c r="KX44" i="2"/>
  <c r="FX44" i="2"/>
  <c r="KH44" i="2"/>
  <c r="FH44" i="2"/>
  <c r="JZ44" i="2"/>
  <c r="EZ44" i="2"/>
  <c r="NJ43" i="2"/>
  <c r="IJ43" i="2"/>
  <c r="NB43" i="2"/>
  <c r="IB43" i="2"/>
  <c r="MD43" i="2"/>
  <c r="HD43" i="2"/>
  <c r="LV43" i="2"/>
  <c r="GV43" i="2"/>
  <c r="LN43" i="2"/>
  <c r="GN43" i="2"/>
  <c r="KX43" i="2"/>
  <c r="FX43" i="2"/>
  <c r="KP43" i="2"/>
  <c r="FP43" i="2"/>
  <c r="JR43" i="2"/>
  <c r="ER43" i="2"/>
  <c r="JJ43" i="2"/>
  <c r="EJ43" i="2"/>
  <c r="NR42" i="2"/>
  <c r="IR42" i="2"/>
  <c r="NJ42" i="2"/>
  <c r="IJ42" i="2"/>
  <c r="NB42" i="2"/>
  <c r="IB42" i="2"/>
  <c r="MT42" i="2"/>
  <c r="HT42" i="2"/>
  <c r="ML42" i="2"/>
  <c r="HL42" i="2"/>
  <c r="MD42" i="2"/>
  <c r="HD42" i="2"/>
  <c r="LV42" i="2"/>
  <c r="GV42" i="2"/>
  <c r="LN42" i="2"/>
  <c r="GN42" i="2"/>
  <c r="LF42" i="2"/>
  <c r="GF42" i="2"/>
  <c r="KX42" i="2"/>
  <c r="FX42" i="2"/>
  <c r="KP42" i="2"/>
  <c r="FP42" i="2"/>
  <c r="KH42" i="2"/>
  <c r="FH42" i="2"/>
  <c r="JZ42" i="2"/>
  <c r="EZ42" i="2"/>
  <c r="JR42" i="2"/>
  <c r="ER42" i="2"/>
  <c r="JJ42" i="2"/>
  <c r="EJ42" i="2"/>
  <c r="NR41" i="2"/>
  <c r="IR41" i="2"/>
  <c r="NJ41" i="2"/>
  <c r="IJ41" i="2"/>
  <c r="NB41" i="2"/>
  <c r="IB41" i="2"/>
  <c r="MT41" i="2"/>
  <c r="HT41" i="2"/>
  <c r="ML41" i="2"/>
  <c r="HL41" i="2"/>
  <c r="MD41" i="2"/>
  <c r="HD41" i="2"/>
  <c r="LV41" i="2"/>
  <c r="GV41" i="2"/>
  <c r="LN41" i="2"/>
  <c r="GN41" i="2"/>
  <c r="LF41" i="2"/>
  <c r="GF41" i="2"/>
  <c r="KX41" i="2"/>
  <c r="FX41" i="2"/>
  <c r="KP41" i="2"/>
  <c r="FP41" i="2"/>
  <c r="KH41" i="2"/>
  <c r="FH41" i="2"/>
  <c r="JZ41" i="2"/>
  <c r="EZ41" i="2"/>
  <c r="JR41" i="2"/>
  <c r="ER41" i="2"/>
  <c r="JJ41" i="2"/>
  <c r="EJ41" i="2"/>
  <c r="NR40" i="2"/>
  <c r="IR40" i="2"/>
  <c r="NJ40" i="2"/>
  <c r="IJ40" i="2"/>
  <c r="NB40" i="2"/>
  <c r="IB40" i="2"/>
  <c r="MT40" i="2"/>
  <c r="HT40" i="2"/>
  <c r="ML40" i="2"/>
  <c r="HL40" i="2"/>
  <c r="MD40" i="2"/>
  <c r="HD40" i="2"/>
  <c r="LV40" i="2"/>
  <c r="GV40" i="2"/>
  <c r="LN40" i="2"/>
  <c r="GN40" i="2"/>
  <c r="LF40" i="2"/>
  <c r="GF40" i="2"/>
  <c r="KX40" i="2"/>
  <c r="FX40" i="2"/>
  <c r="KP40" i="2"/>
  <c r="FP40" i="2"/>
  <c r="KH40" i="2"/>
  <c r="FH40" i="2"/>
  <c r="JZ40" i="2"/>
  <c r="EZ40" i="2"/>
  <c r="JR40" i="2"/>
  <c r="ER40" i="2"/>
  <c r="JJ40" i="2"/>
  <c r="EJ40" i="2"/>
  <c r="NR39" i="2"/>
  <c r="IR39" i="2"/>
  <c r="NB39" i="2"/>
  <c r="IB39" i="2"/>
  <c r="MT39" i="2"/>
  <c r="HT39" i="2"/>
  <c r="LV39" i="2"/>
  <c r="GV39" i="2"/>
  <c r="LF39" i="2"/>
  <c r="GF39" i="2"/>
  <c r="KP39" i="2"/>
  <c r="FP39" i="2"/>
  <c r="KH39" i="2"/>
  <c r="FH39" i="2"/>
  <c r="JJ39" i="2"/>
  <c r="EJ39" i="2"/>
  <c r="NR38" i="2"/>
  <c r="IR38" i="2"/>
  <c r="NJ38" i="2"/>
  <c r="IJ38" i="2"/>
  <c r="ML38" i="2"/>
  <c r="HL38" i="2"/>
  <c r="LV38" i="2"/>
  <c r="GV38" i="2"/>
  <c r="LF38" i="2"/>
  <c r="GF38" i="2"/>
  <c r="KX38" i="2"/>
  <c r="FX38" i="2"/>
  <c r="JZ38" i="2"/>
  <c r="EZ38" i="2"/>
  <c r="JJ38" i="2"/>
  <c r="EJ38" i="2"/>
  <c r="NB37" i="2"/>
  <c r="IB37" i="2"/>
  <c r="ML37" i="2"/>
  <c r="HL37" i="2"/>
  <c r="LV37" i="2"/>
  <c r="GV37" i="2"/>
  <c r="LN37" i="2"/>
  <c r="GN37" i="2"/>
  <c r="KP37" i="2"/>
  <c r="FP37" i="2"/>
  <c r="JZ37" i="2"/>
  <c r="EZ37" i="2"/>
  <c r="JJ37" i="2"/>
  <c r="EJ37" i="2"/>
  <c r="NR36" i="2"/>
  <c r="IR36" i="2"/>
  <c r="NB36" i="2"/>
  <c r="IB36" i="2"/>
  <c r="ML36" i="2"/>
  <c r="HL36" i="2"/>
  <c r="MD36" i="2"/>
  <c r="HD36" i="2"/>
  <c r="LF36" i="2"/>
  <c r="GF36" i="2"/>
  <c r="KP36" i="2"/>
  <c r="FP36" i="2"/>
  <c r="JZ36" i="2"/>
  <c r="EZ36" i="2"/>
  <c r="JR36" i="2"/>
  <c r="ER36" i="2"/>
  <c r="NR35" i="2"/>
  <c r="IR35" i="2"/>
  <c r="NB35" i="2"/>
  <c r="IB35" i="2"/>
  <c r="MT35" i="2"/>
  <c r="HT35" i="2"/>
  <c r="LV35" i="2"/>
  <c r="GV35" i="2"/>
  <c r="LF35" i="2"/>
  <c r="GF35" i="2"/>
  <c r="KP35" i="2"/>
  <c r="FP35" i="2"/>
  <c r="KH35" i="2"/>
  <c r="FH35" i="2"/>
  <c r="JJ35" i="2"/>
  <c r="EJ35" i="2"/>
  <c r="NR34" i="2"/>
  <c r="IR34" i="2"/>
  <c r="NJ34" i="2"/>
  <c r="IJ34" i="2"/>
  <c r="NB34" i="2"/>
  <c r="IB34" i="2"/>
  <c r="MT34" i="2"/>
  <c r="HT34" i="2"/>
  <c r="ML34" i="2"/>
  <c r="HL34" i="2"/>
  <c r="MD34" i="2"/>
  <c r="HD34" i="2"/>
  <c r="LV34" i="2"/>
  <c r="GV34" i="2"/>
  <c r="LN34" i="2"/>
  <c r="GN34" i="2"/>
  <c r="LF34" i="2"/>
  <c r="GF34" i="2"/>
  <c r="KX34" i="2"/>
  <c r="FX34" i="2"/>
  <c r="KP34" i="2"/>
  <c r="FP34" i="2"/>
  <c r="KH34" i="2"/>
  <c r="FH34" i="2"/>
  <c r="JZ34" i="2"/>
  <c r="EZ34" i="2"/>
  <c r="JR34" i="2"/>
  <c r="ER34" i="2"/>
  <c r="JJ34" i="2"/>
  <c r="EJ34" i="2"/>
  <c r="NR33" i="2"/>
  <c r="IR33" i="2"/>
  <c r="NJ33" i="2"/>
  <c r="IJ33" i="2"/>
  <c r="NB33" i="2"/>
  <c r="IB33" i="2"/>
  <c r="MT33" i="2"/>
  <c r="HT33" i="2"/>
  <c r="ML33" i="2"/>
  <c r="HL33" i="2"/>
  <c r="MD33" i="2"/>
  <c r="HD33" i="2"/>
  <c r="LV33" i="2"/>
  <c r="GV33" i="2"/>
  <c r="LN33" i="2"/>
  <c r="GN33" i="2"/>
  <c r="LF33" i="2"/>
  <c r="GF33" i="2"/>
  <c r="KX33" i="2"/>
  <c r="FX33" i="2"/>
  <c r="KP33" i="2"/>
  <c r="FP33" i="2"/>
  <c r="KH33" i="2"/>
  <c r="FH33" i="2"/>
  <c r="JZ33" i="2"/>
  <c r="EZ33" i="2"/>
  <c r="JR33" i="2"/>
  <c r="ER33" i="2"/>
  <c r="JJ33" i="2"/>
  <c r="EJ33" i="2"/>
  <c r="NJ32" i="2"/>
  <c r="IJ32" i="2"/>
  <c r="MD32" i="2"/>
  <c r="HD32" i="2"/>
  <c r="KX32" i="2"/>
  <c r="FX32" i="2"/>
  <c r="KP32" i="2"/>
  <c r="FP32" i="2"/>
  <c r="NR29" i="2"/>
  <c r="IR29" i="2"/>
  <c r="NJ29" i="2"/>
  <c r="IJ29" i="2"/>
  <c r="NB29" i="2"/>
  <c r="IB29" i="2"/>
  <c r="MT29" i="2"/>
  <c r="HT29" i="2"/>
  <c r="ML29" i="2"/>
  <c r="HL29" i="2"/>
  <c r="MD29" i="2"/>
  <c r="HD29" i="2"/>
  <c r="LV29" i="2"/>
  <c r="GV29" i="2"/>
  <c r="LN29" i="2"/>
  <c r="GN29" i="2"/>
  <c r="LF29" i="2"/>
  <c r="GF29" i="2"/>
  <c r="KX29" i="2"/>
  <c r="FX29" i="2"/>
  <c r="KP29" i="2"/>
  <c r="FP29" i="2"/>
  <c r="KH29" i="2"/>
  <c r="FH29" i="2"/>
  <c r="JZ29" i="2"/>
  <c r="EZ29" i="2"/>
  <c r="JR29" i="2"/>
  <c r="ER29" i="2"/>
  <c r="JJ29" i="2"/>
  <c r="EJ29" i="2"/>
  <c r="NR27" i="2"/>
  <c r="IR27" i="2"/>
  <c r="NJ27" i="2"/>
  <c r="IJ27" i="2"/>
  <c r="NB27" i="2"/>
  <c r="IB27" i="2"/>
  <c r="HT27" i="2"/>
  <c r="MT27" i="2"/>
  <c r="ML27" i="2"/>
  <c r="HL27" i="2"/>
  <c r="MD27" i="2"/>
  <c r="HD27" i="2"/>
  <c r="LV27" i="2"/>
  <c r="GV27" i="2"/>
  <c r="LN27" i="2"/>
  <c r="GN27" i="2"/>
  <c r="LF27" i="2"/>
  <c r="GF27" i="2"/>
  <c r="KX27" i="2"/>
  <c r="FX27" i="2"/>
  <c r="KP27" i="2"/>
  <c r="FP27" i="2"/>
  <c r="KH27" i="2"/>
  <c r="FH27" i="2"/>
  <c r="JZ27" i="2"/>
  <c r="EZ27" i="2"/>
  <c r="JR27" i="2"/>
  <c r="ER27" i="2"/>
  <c r="EJ27" i="2"/>
  <c r="JJ27" i="2"/>
  <c r="NR26" i="2"/>
  <c r="IR26" i="2"/>
  <c r="NJ26" i="2"/>
  <c r="IJ26" i="2"/>
  <c r="NB26" i="2"/>
  <c r="IB26" i="2"/>
  <c r="MT26" i="2"/>
  <c r="HT26" i="2"/>
  <c r="ML26" i="2"/>
  <c r="HL26" i="2"/>
  <c r="MD26" i="2"/>
  <c r="HD26" i="2"/>
  <c r="LV26" i="2"/>
  <c r="GV26" i="2"/>
  <c r="LF26" i="2"/>
  <c r="GF26" i="2"/>
  <c r="KX26" i="2"/>
  <c r="FX26" i="2"/>
  <c r="KP26" i="2"/>
  <c r="FP26" i="2"/>
  <c r="KH26" i="2"/>
  <c r="FH26" i="2"/>
  <c r="JR26" i="2"/>
  <c r="ER26" i="2"/>
  <c r="JJ26" i="2"/>
  <c r="EJ26" i="2"/>
  <c r="NR25" i="2"/>
  <c r="IR25" i="2"/>
  <c r="NJ25" i="2"/>
  <c r="IJ25" i="2"/>
  <c r="NB25" i="2"/>
  <c r="IB25" i="2"/>
  <c r="MT25" i="2"/>
  <c r="HT25" i="2"/>
  <c r="ML25" i="2"/>
  <c r="HL25" i="2"/>
  <c r="MD25" i="2"/>
  <c r="HD25" i="2"/>
  <c r="LV25" i="2"/>
  <c r="GV25" i="2"/>
  <c r="LN25" i="2"/>
  <c r="GN25" i="2"/>
  <c r="LF25" i="2"/>
  <c r="GF25" i="2"/>
  <c r="KP25" i="2"/>
  <c r="FP25" i="2"/>
  <c r="KH25" i="2"/>
  <c r="FH25" i="2"/>
  <c r="JZ25" i="2"/>
  <c r="EZ25" i="2"/>
  <c r="JR25" i="2"/>
  <c r="ER25" i="2"/>
  <c r="JJ25" i="2"/>
  <c r="EJ25" i="2"/>
  <c r="EJ2" i="2"/>
  <c r="ER2" i="2"/>
  <c r="EZ2" i="2"/>
  <c r="FH2" i="2"/>
  <c r="FP2" i="2"/>
  <c r="FX2" i="2"/>
  <c r="GF2" i="2"/>
  <c r="GN2" i="2"/>
  <c r="GV2" i="2"/>
  <c r="HD2" i="2"/>
  <c r="HL2" i="2"/>
  <c r="HT2" i="2"/>
  <c r="IB2" i="2"/>
  <c r="IJ2" i="2"/>
  <c r="IR2" i="2"/>
  <c r="EK3" i="2"/>
  <c r="ES3" i="2"/>
  <c r="FA3" i="2"/>
  <c r="FI3" i="2"/>
  <c r="FQ3" i="2"/>
  <c r="FY3" i="2"/>
  <c r="GG3" i="2"/>
  <c r="GO3" i="2"/>
  <c r="GW3" i="2"/>
  <c r="HE3" i="2"/>
  <c r="HM3" i="2"/>
  <c r="HU3" i="2"/>
  <c r="IC3" i="2"/>
  <c r="IK3" i="2"/>
  <c r="IS3" i="2"/>
  <c r="EE5" i="2"/>
  <c r="EM5" i="2"/>
  <c r="EU5" i="2"/>
  <c r="FC5" i="2"/>
  <c r="FK5" i="2"/>
  <c r="FS5" i="2"/>
  <c r="GA5" i="2"/>
  <c r="GI5" i="2"/>
  <c r="GQ5" i="2"/>
  <c r="GY5" i="2"/>
  <c r="HG5" i="2"/>
  <c r="HO5" i="2"/>
  <c r="HW5" i="2"/>
  <c r="IE5" i="2"/>
  <c r="IM5" i="2"/>
  <c r="EF6" i="2"/>
  <c r="EN6" i="2"/>
  <c r="EV6" i="2"/>
  <c r="FD6" i="2"/>
  <c r="FL6" i="2"/>
  <c r="GB6" i="2"/>
  <c r="GJ6" i="2"/>
  <c r="GR6" i="2"/>
  <c r="GZ6" i="2"/>
  <c r="HH6" i="2"/>
  <c r="HP6" i="2"/>
  <c r="HX6" i="2"/>
  <c r="IF6" i="2"/>
  <c r="IN6" i="2"/>
  <c r="EG7" i="2"/>
  <c r="EO7" i="2"/>
  <c r="EW7" i="2"/>
  <c r="FE7" i="2"/>
  <c r="FM7" i="2"/>
  <c r="FU7" i="2"/>
  <c r="GC7" i="2"/>
  <c r="GK7" i="2"/>
  <c r="GS7" i="2"/>
  <c r="HA7" i="2"/>
  <c r="HI7" i="2"/>
  <c r="HQ7" i="2"/>
  <c r="HY7" i="2"/>
  <c r="IG7" i="2"/>
  <c r="IO7" i="2"/>
  <c r="EH8" i="2"/>
  <c r="EP8" i="2"/>
  <c r="EX8" i="2"/>
  <c r="FF8" i="2"/>
  <c r="FN8" i="2"/>
  <c r="FV8" i="2"/>
  <c r="GD8" i="2"/>
  <c r="GL8" i="2"/>
  <c r="GT8" i="2"/>
  <c r="HB8" i="2"/>
  <c r="HJ8" i="2"/>
  <c r="HR8" i="2"/>
  <c r="HZ8" i="2"/>
  <c r="IH8" i="2"/>
  <c r="IP8" i="2"/>
  <c r="EI9" i="2"/>
  <c r="EQ9" i="2"/>
  <c r="EY9" i="2"/>
  <c r="FG9" i="2"/>
  <c r="FO9" i="2"/>
  <c r="FW9" i="2"/>
  <c r="GE9" i="2"/>
  <c r="GM9" i="2"/>
  <c r="GU9" i="2"/>
  <c r="HC9" i="2"/>
  <c r="HK9" i="2"/>
  <c r="HS9" i="2"/>
  <c r="IA9" i="2"/>
  <c r="II9" i="2"/>
  <c r="IQ9" i="2"/>
  <c r="EJ10" i="2"/>
  <c r="ER10" i="2"/>
  <c r="EZ10" i="2"/>
  <c r="FH10" i="2"/>
  <c r="FP10" i="2"/>
  <c r="FX10" i="2"/>
  <c r="GF10" i="2"/>
  <c r="GN10" i="2"/>
  <c r="GV10" i="2"/>
  <c r="HD10" i="2"/>
  <c r="HL10" i="2"/>
  <c r="HT10" i="2"/>
  <c r="IB10" i="2"/>
  <c r="IJ10" i="2"/>
  <c r="IR10" i="2"/>
  <c r="EK11" i="2"/>
  <c r="ES11" i="2"/>
  <c r="FA11" i="2"/>
  <c r="FI11" i="2"/>
  <c r="FQ11" i="2"/>
  <c r="FY11" i="2"/>
  <c r="GG11" i="2"/>
  <c r="GO11" i="2"/>
  <c r="GW11" i="2"/>
  <c r="HE11" i="2"/>
  <c r="HM11" i="2"/>
  <c r="HU11" i="2"/>
  <c r="IC11" i="2"/>
  <c r="IK11" i="2"/>
  <c r="EE14" i="2"/>
  <c r="EM14" i="2"/>
  <c r="EU14" i="2"/>
  <c r="FC14" i="2"/>
  <c r="FK14" i="2"/>
  <c r="FS14" i="2"/>
  <c r="GA14" i="2"/>
  <c r="GI14" i="2"/>
  <c r="GQ14" i="2"/>
  <c r="GY14" i="2"/>
  <c r="HO14" i="2"/>
  <c r="HW14" i="2"/>
  <c r="IE14" i="2"/>
  <c r="IM14" i="2"/>
  <c r="EF15" i="2"/>
  <c r="EN15" i="2"/>
  <c r="EV15" i="2"/>
  <c r="FD15" i="2"/>
  <c r="FL15" i="2"/>
  <c r="FT15" i="2"/>
  <c r="GB15" i="2"/>
  <c r="GJ15" i="2"/>
  <c r="GR15" i="2"/>
  <c r="GZ15" i="2"/>
  <c r="HH15" i="2"/>
  <c r="HP15" i="2"/>
  <c r="HX15" i="2"/>
  <c r="IF15" i="2"/>
  <c r="IN15" i="2"/>
  <c r="EG16" i="2"/>
  <c r="EO16" i="2"/>
  <c r="EW16" i="2"/>
  <c r="FE16" i="2"/>
  <c r="FM16" i="2"/>
  <c r="FU16" i="2"/>
  <c r="GC16" i="2"/>
  <c r="GK16" i="2"/>
  <c r="GS16" i="2"/>
  <c r="HA16" i="2"/>
  <c r="HI16" i="2"/>
  <c r="HQ16" i="2"/>
  <c r="HY16" i="2"/>
  <c r="IG16" i="2"/>
  <c r="IO16" i="2"/>
  <c r="EH17" i="2"/>
  <c r="EP17" i="2"/>
  <c r="EX17" i="2"/>
  <c r="FF17" i="2"/>
  <c r="FN17" i="2"/>
  <c r="FV17" i="2"/>
  <c r="GD17" i="2"/>
  <c r="GL17" i="2"/>
  <c r="GT17" i="2"/>
  <c r="HB17" i="2"/>
  <c r="HJ17" i="2"/>
  <c r="HR17" i="2"/>
  <c r="HZ17" i="2"/>
  <c r="IH17" i="2"/>
  <c r="IP17" i="2"/>
  <c r="EI18" i="2"/>
  <c r="EQ18" i="2"/>
  <c r="EY18" i="2"/>
  <c r="FG18" i="2"/>
  <c r="FO18" i="2"/>
  <c r="FW18" i="2"/>
  <c r="GE18" i="2"/>
  <c r="GM18" i="2"/>
  <c r="GU18" i="2"/>
  <c r="HC18" i="2"/>
  <c r="HK18" i="2"/>
  <c r="HS18" i="2"/>
  <c r="IA18" i="2"/>
  <c r="II18" i="2"/>
  <c r="IQ18" i="2"/>
  <c r="EJ19" i="2"/>
  <c r="ER19" i="2"/>
  <c r="EZ19" i="2"/>
  <c r="FH19" i="2"/>
  <c r="FP19" i="2"/>
  <c r="FX19" i="2"/>
  <c r="GF19" i="2"/>
  <c r="GN19" i="2"/>
  <c r="GV19" i="2"/>
  <c r="HD19" i="2"/>
  <c r="HL19" i="2"/>
  <c r="HT19" i="2"/>
  <c r="IB19" i="2"/>
  <c r="IJ19" i="2"/>
  <c r="IR19" i="2"/>
  <c r="EK20" i="2"/>
  <c r="ES20" i="2"/>
  <c r="FA20" i="2"/>
  <c r="FI20" i="2"/>
  <c r="FQ20" i="2"/>
  <c r="FY20" i="2"/>
  <c r="GG20" i="2"/>
  <c r="GO20" i="2"/>
  <c r="GW20" i="2"/>
  <c r="HE20" i="2"/>
  <c r="HM20" i="2"/>
  <c r="HU20" i="2"/>
  <c r="IC20" i="2"/>
  <c r="IK20" i="2"/>
  <c r="IS20" i="2"/>
  <c r="EE22" i="2"/>
  <c r="EM22" i="2"/>
  <c r="EU22" i="2"/>
  <c r="FC22" i="2"/>
  <c r="FK22" i="2"/>
  <c r="FS22" i="2"/>
  <c r="GA22" i="2"/>
  <c r="GI22" i="2"/>
  <c r="GQ22" i="2"/>
  <c r="GY22" i="2"/>
  <c r="HG22" i="2"/>
  <c r="HO22" i="2"/>
  <c r="HW22" i="2"/>
  <c r="IE22" i="2"/>
  <c r="IM22" i="2"/>
  <c r="EF23" i="2"/>
  <c r="EN23" i="2"/>
  <c r="EV23" i="2"/>
  <c r="FD23" i="2"/>
  <c r="FL23" i="2"/>
  <c r="FT23" i="2"/>
  <c r="GB23" i="2"/>
  <c r="GJ23" i="2"/>
  <c r="GR23" i="2"/>
  <c r="GZ23" i="2"/>
  <c r="HH23" i="2"/>
  <c r="HP23" i="2"/>
  <c r="HX23" i="2"/>
  <c r="IF23" i="2"/>
  <c r="IN23" i="2"/>
  <c r="EG24" i="2"/>
  <c r="EO24" i="2"/>
  <c r="EW24" i="2"/>
  <c r="FE24" i="2"/>
  <c r="FP24" i="2"/>
  <c r="GF24" i="2"/>
  <c r="GV24" i="2"/>
  <c r="HL24" i="2"/>
  <c r="IB24" i="2"/>
  <c r="IR24" i="2"/>
  <c r="ES25" i="2"/>
  <c r="FI25" i="2"/>
  <c r="FY25" i="2"/>
  <c r="GO25" i="2"/>
  <c r="HE25" i="2"/>
  <c r="HU25" i="2"/>
  <c r="IK25" i="2"/>
  <c r="EE27" i="2"/>
  <c r="EU27" i="2"/>
  <c r="FK27" i="2"/>
  <c r="GA27" i="2"/>
  <c r="GQ27" i="2"/>
  <c r="HG27" i="2"/>
  <c r="HW27" i="2"/>
  <c r="IM27" i="2"/>
  <c r="EN28" i="2"/>
  <c r="FD28" i="2"/>
  <c r="FT28" i="2"/>
  <c r="GJ28" i="2"/>
  <c r="GZ28" i="2"/>
  <c r="HP28" i="2"/>
  <c r="IF28" i="2"/>
  <c r="EG29" i="2"/>
  <c r="EW29" i="2"/>
  <c r="FM29" i="2"/>
  <c r="GC29" i="2"/>
  <c r="GS29" i="2"/>
  <c r="HI29" i="2"/>
  <c r="HY29" i="2"/>
  <c r="IO29" i="2"/>
  <c r="EP30" i="2"/>
  <c r="FF30" i="2"/>
  <c r="FV30" i="2"/>
  <c r="GL30" i="2"/>
  <c r="HB30" i="2"/>
  <c r="HR30" i="2"/>
  <c r="IH30" i="2"/>
  <c r="EI31" i="2"/>
  <c r="EY31" i="2"/>
  <c r="FO31" i="2"/>
  <c r="GE31" i="2"/>
  <c r="GU31" i="2"/>
  <c r="HK31" i="2"/>
  <c r="IA31" i="2"/>
  <c r="IQ31" i="2"/>
  <c r="ER32" i="2"/>
  <c r="FH32" i="2"/>
  <c r="GV32" i="2"/>
  <c r="HP32" i="2"/>
  <c r="ES33" i="2"/>
  <c r="FM33" i="2"/>
  <c r="GI33" i="2"/>
  <c r="HE33" i="2"/>
  <c r="HY33" i="2"/>
  <c r="EF34" i="2"/>
  <c r="FV34" i="2"/>
  <c r="GR34" i="2"/>
  <c r="HP34" i="2"/>
  <c r="IO34" i="2"/>
  <c r="EY35" i="2"/>
  <c r="FX35" i="2"/>
  <c r="GZ35" i="2"/>
  <c r="HY35" i="2"/>
  <c r="EI36" i="2"/>
  <c r="FH36" i="2"/>
  <c r="GG36" i="2"/>
  <c r="HI36" i="2"/>
  <c r="IH36" i="2"/>
  <c r="ER37" i="2"/>
  <c r="FQ37" i="2"/>
  <c r="HR37" i="2"/>
  <c r="IQ37" i="2"/>
  <c r="FA38" i="2"/>
  <c r="GY38" i="2"/>
  <c r="IA38" i="2"/>
  <c r="EK39" i="2"/>
  <c r="GI39" i="2"/>
  <c r="HH39" i="2"/>
  <c r="IJ39" i="2"/>
  <c r="FA40" i="2"/>
  <c r="HQ40" i="2"/>
  <c r="EH41" i="2"/>
  <c r="HA41" i="2"/>
  <c r="IG41" i="2"/>
  <c r="EY42" i="2"/>
  <c r="GK42" i="2"/>
  <c r="HQ42" i="2"/>
  <c r="EI43" i="2"/>
  <c r="FU43" i="2"/>
  <c r="HA43" i="2"/>
  <c r="IH43" i="2"/>
  <c r="FE44" i="2"/>
  <c r="GK44" i="2"/>
  <c r="HR44" i="2"/>
  <c r="FY45" i="2"/>
  <c r="HU45" i="2"/>
  <c r="FC46" i="2"/>
  <c r="HD46" i="2"/>
  <c r="LA2" i="2"/>
  <c r="NM2" i="2"/>
  <c r="LL3" i="2"/>
  <c r="KL4" i="2"/>
  <c r="NN4" i="2"/>
  <c r="MD5" i="2"/>
  <c r="LV7" i="2"/>
  <c r="LZ9" i="2"/>
  <c r="LM13" i="2"/>
  <c r="NI14" i="2"/>
  <c r="NR17" i="2"/>
  <c r="MK22" i="2"/>
  <c r="KQ24" i="2"/>
  <c r="JZ26" i="2"/>
  <c r="KW28" i="2"/>
  <c r="KE30" i="2"/>
  <c r="KG33" i="2"/>
  <c r="JV39" i="2"/>
  <c r="LB44" i="2"/>
  <c r="FP52" i="3"/>
  <c r="HD52" i="3"/>
  <c r="IR52" i="3"/>
  <c r="LO46" i="2"/>
  <c r="GO46" i="2"/>
  <c r="KA46" i="2"/>
  <c r="FA46" i="2"/>
  <c r="NC45" i="2"/>
  <c r="IC45" i="2"/>
  <c r="KY44" i="2"/>
  <c r="FY44" i="2"/>
  <c r="JS44" i="2"/>
  <c r="ES44" i="2"/>
  <c r="HM43" i="2"/>
  <c r="MM43" i="2"/>
  <c r="KQ43" i="2"/>
  <c r="FQ43" i="2"/>
  <c r="NK42" i="2"/>
  <c r="IK42" i="2"/>
  <c r="KQ42" i="2"/>
  <c r="FQ42" i="2"/>
  <c r="NK41" i="2"/>
  <c r="IK41" i="2"/>
  <c r="LG41" i="2"/>
  <c r="GG41" i="2"/>
  <c r="JK41" i="2"/>
  <c r="EK41" i="2"/>
  <c r="LW38" i="2"/>
  <c r="GW38" i="2"/>
  <c r="JS38" i="2"/>
  <c r="ES38" i="2"/>
  <c r="NK36" i="2"/>
  <c r="IK36" i="2"/>
  <c r="LO36" i="2"/>
  <c r="GO36" i="2"/>
  <c r="ME35" i="2"/>
  <c r="HE35" i="2"/>
  <c r="KI35" i="2"/>
  <c r="FI35" i="2"/>
  <c r="MM34" i="2"/>
  <c r="HM34" i="2"/>
  <c r="JK34" i="2"/>
  <c r="EK34" i="2"/>
  <c r="LG33" i="2"/>
  <c r="GG33" i="2"/>
  <c r="MM30" i="2"/>
  <c r="HM30" i="2"/>
  <c r="KI30" i="2"/>
  <c r="FI30" i="2"/>
  <c r="MU28" i="2"/>
  <c r="HU28" i="2"/>
  <c r="KI28" i="2"/>
  <c r="FI28" i="2"/>
  <c r="NC27" i="2"/>
  <c r="IC27" i="2"/>
  <c r="LG27" i="2"/>
  <c r="GG27" i="2"/>
  <c r="JS27" i="2"/>
  <c r="ES27" i="2"/>
  <c r="MU26" i="2"/>
  <c r="HU26" i="2"/>
  <c r="KQ26" i="2"/>
  <c r="FQ26" i="2"/>
  <c r="FA4" i="2"/>
  <c r="FY4" i="2"/>
  <c r="GO4" i="2"/>
  <c r="HU4" i="2"/>
  <c r="IS4" i="2"/>
  <c r="NQ46" i="2"/>
  <c r="IQ46" i="2"/>
  <c r="NI46" i="2"/>
  <c r="II46" i="2"/>
  <c r="NA46" i="2"/>
  <c r="IA46" i="2"/>
  <c r="MS46" i="2"/>
  <c r="HS46" i="2"/>
  <c r="MK46" i="2"/>
  <c r="HK46" i="2"/>
  <c r="MC46" i="2"/>
  <c r="HC46" i="2"/>
  <c r="LU46" i="2"/>
  <c r="GU46" i="2"/>
  <c r="LM46" i="2"/>
  <c r="GM46" i="2"/>
  <c r="LE46" i="2"/>
  <c r="GE46" i="2"/>
  <c r="KW46" i="2"/>
  <c r="FW46" i="2"/>
  <c r="KO46" i="2"/>
  <c r="FO46" i="2"/>
  <c r="KG46" i="2"/>
  <c r="FG46" i="2"/>
  <c r="JY46" i="2"/>
  <c r="EY46" i="2"/>
  <c r="JQ46" i="2"/>
  <c r="EQ46" i="2"/>
  <c r="JI46" i="2"/>
  <c r="EI46" i="2"/>
  <c r="NQ45" i="2"/>
  <c r="IQ45" i="2"/>
  <c r="NA45" i="2"/>
  <c r="IA45" i="2"/>
  <c r="MS45" i="2"/>
  <c r="HS45" i="2"/>
  <c r="LU45" i="2"/>
  <c r="GU45" i="2"/>
  <c r="LM45" i="2"/>
  <c r="GM45" i="2"/>
  <c r="LE45" i="2"/>
  <c r="GE45" i="2"/>
  <c r="KW45" i="2"/>
  <c r="FW45" i="2"/>
  <c r="KO45" i="2"/>
  <c r="FO45" i="2"/>
  <c r="KG45" i="2"/>
  <c r="FG45" i="2"/>
  <c r="JY45" i="2"/>
  <c r="EY45" i="2"/>
  <c r="JI45" i="2"/>
  <c r="EI45" i="2"/>
  <c r="NA44" i="2"/>
  <c r="IA44" i="2"/>
  <c r="MS44" i="2"/>
  <c r="HS44" i="2"/>
  <c r="MK44" i="2"/>
  <c r="HK44" i="2"/>
  <c r="LU44" i="2"/>
  <c r="GU44" i="2"/>
  <c r="LM44" i="2"/>
  <c r="GM44" i="2"/>
  <c r="FO44" i="2"/>
  <c r="KO44" i="2"/>
  <c r="KG44" i="2"/>
  <c r="FG44" i="2"/>
  <c r="JY44" i="2"/>
  <c r="EY44" i="2"/>
  <c r="JI44" i="2"/>
  <c r="EI44" i="2"/>
  <c r="NQ43" i="2"/>
  <c r="IQ43" i="2"/>
  <c r="NI43" i="2"/>
  <c r="II43" i="2"/>
  <c r="NA43" i="2"/>
  <c r="IA43" i="2"/>
  <c r="MK43" i="2"/>
  <c r="HK43" i="2"/>
  <c r="MC43" i="2"/>
  <c r="HC43" i="2"/>
  <c r="LE43" i="2"/>
  <c r="GE43" i="2"/>
  <c r="KW43" i="2"/>
  <c r="FW43" i="2"/>
  <c r="KO43" i="2"/>
  <c r="FO43" i="2"/>
  <c r="JY43" i="2"/>
  <c r="EY43" i="2"/>
  <c r="JQ43" i="2"/>
  <c r="EQ43" i="2"/>
  <c r="NQ42" i="2"/>
  <c r="IQ42" i="2"/>
  <c r="NA42" i="2"/>
  <c r="IA42" i="2"/>
  <c r="MS42" i="2"/>
  <c r="HS42" i="2"/>
  <c r="LU42" i="2"/>
  <c r="GU42" i="2"/>
  <c r="LM42" i="2"/>
  <c r="GM42" i="2"/>
  <c r="LE42" i="2"/>
  <c r="GE42" i="2"/>
  <c r="KO42" i="2"/>
  <c r="FO42" i="2"/>
  <c r="KG42" i="2"/>
  <c r="FG42" i="2"/>
  <c r="JI42" i="2"/>
  <c r="EI42" i="2"/>
  <c r="NQ41" i="2"/>
  <c r="IQ41" i="2"/>
  <c r="NI41" i="2"/>
  <c r="II41" i="2"/>
  <c r="NA41" i="2"/>
  <c r="IA41" i="2"/>
  <c r="MS41" i="2"/>
  <c r="HS41" i="2"/>
  <c r="MK41" i="2"/>
  <c r="HK41" i="2"/>
  <c r="MC41" i="2"/>
  <c r="HC41" i="2"/>
  <c r="LU41" i="2"/>
  <c r="GU41" i="2"/>
  <c r="LM41" i="2"/>
  <c r="GM41" i="2"/>
  <c r="LE41" i="2"/>
  <c r="GE41" i="2"/>
  <c r="KO41" i="2"/>
  <c r="FO41" i="2"/>
  <c r="KG41" i="2"/>
  <c r="FG41" i="2"/>
  <c r="JY41" i="2"/>
  <c r="EY41" i="2"/>
  <c r="JQ41" i="2"/>
  <c r="EQ41" i="2"/>
  <c r="JI41" i="2"/>
  <c r="EI41" i="2"/>
  <c r="NQ40" i="2"/>
  <c r="IQ40" i="2"/>
  <c r="NI40" i="2"/>
  <c r="II40" i="2"/>
  <c r="NA40" i="2"/>
  <c r="IA40" i="2"/>
  <c r="HS40" i="2"/>
  <c r="MS40" i="2"/>
  <c r="MK40" i="2"/>
  <c r="HK40" i="2"/>
  <c r="MC40" i="2"/>
  <c r="HC40" i="2"/>
  <c r="LU40" i="2"/>
  <c r="GU40" i="2"/>
  <c r="LM40" i="2"/>
  <c r="GM40" i="2"/>
  <c r="LE40" i="2"/>
  <c r="GE40" i="2"/>
  <c r="KW40" i="2"/>
  <c r="FW40" i="2"/>
  <c r="KO40" i="2"/>
  <c r="FO40" i="2"/>
  <c r="KG40" i="2"/>
  <c r="FG40" i="2"/>
  <c r="JY40" i="2"/>
  <c r="EY40" i="2"/>
  <c r="JQ40" i="2"/>
  <c r="EQ40" i="2"/>
  <c r="JI40" i="2"/>
  <c r="EI40" i="2"/>
  <c r="NQ39" i="2"/>
  <c r="IQ39" i="2"/>
  <c r="NI39" i="2"/>
  <c r="II39" i="2"/>
  <c r="NA39" i="2"/>
  <c r="IA39" i="2"/>
  <c r="MS39" i="2"/>
  <c r="HS39" i="2"/>
  <c r="MK39" i="2"/>
  <c r="HK39" i="2"/>
  <c r="MC39" i="2"/>
  <c r="HC39" i="2"/>
  <c r="LU39" i="2"/>
  <c r="GU39" i="2"/>
  <c r="LM39" i="2"/>
  <c r="GM39" i="2"/>
  <c r="LE39" i="2"/>
  <c r="GE39" i="2"/>
  <c r="KW39" i="2"/>
  <c r="FW39" i="2"/>
  <c r="KG39" i="2"/>
  <c r="FG39" i="2"/>
  <c r="JY39" i="2"/>
  <c r="EY39" i="2"/>
  <c r="JQ39" i="2"/>
  <c r="EQ39" i="2"/>
  <c r="JI39" i="2"/>
  <c r="EI39" i="2"/>
  <c r="NI38" i="2"/>
  <c r="II38" i="2"/>
  <c r="MS38" i="2"/>
  <c r="HS38" i="2"/>
  <c r="MK38" i="2"/>
  <c r="HK38" i="2"/>
  <c r="LM38" i="2"/>
  <c r="GM38" i="2"/>
  <c r="KW38" i="2"/>
  <c r="FW38" i="2"/>
  <c r="KG38" i="2"/>
  <c r="FG38" i="2"/>
  <c r="JY38" i="2"/>
  <c r="EY38" i="2"/>
  <c r="NI37" i="2"/>
  <c r="II37" i="2"/>
  <c r="NA37" i="2"/>
  <c r="IA37" i="2"/>
  <c r="MC37" i="2"/>
  <c r="HC37" i="2"/>
  <c r="LM37" i="2"/>
  <c r="GM37" i="2"/>
  <c r="KW37" i="2"/>
  <c r="FW37" i="2"/>
  <c r="KO37" i="2"/>
  <c r="FO37" i="2"/>
  <c r="JQ37" i="2"/>
  <c r="EQ37" i="2"/>
  <c r="NQ36" i="2"/>
  <c r="IQ36" i="2"/>
  <c r="MS36" i="2"/>
  <c r="HS36" i="2"/>
  <c r="MC36" i="2"/>
  <c r="HC36" i="2"/>
  <c r="LM36" i="2"/>
  <c r="GM36" i="2"/>
  <c r="LE36" i="2"/>
  <c r="GE36" i="2"/>
  <c r="KG36" i="2"/>
  <c r="FG36" i="2"/>
  <c r="JQ36" i="2"/>
  <c r="EQ36" i="2"/>
  <c r="NI35" i="2"/>
  <c r="II35" i="2"/>
  <c r="MS35" i="2"/>
  <c r="HS35" i="2"/>
  <c r="MC35" i="2"/>
  <c r="HC35" i="2"/>
  <c r="LU35" i="2"/>
  <c r="GU35" i="2"/>
  <c r="KW35" i="2"/>
  <c r="FW35" i="2"/>
  <c r="KG35" i="2"/>
  <c r="FG35" i="2"/>
  <c r="JQ35" i="2"/>
  <c r="EQ35" i="2"/>
  <c r="JI35" i="2"/>
  <c r="EI35" i="2"/>
  <c r="NI34" i="2"/>
  <c r="II34" i="2"/>
  <c r="MS34" i="2"/>
  <c r="HS34" i="2"/>
  <c r="MK34" i="2"/>
  <c r="HK34" i="2"/>
  <c r="LU34" i="2"/>
  <c r="GU34" i="2"/>
  <c r="LM34" i="2"/>
  <c r="GM34" i="2"/>
  <c r="GE34" i="2"/>
  <c r="LE34" i="2"/>
  <c r="KO34" i="2"/>
  <c r="FO34" i="2"/>
  <c r="KG34" i="2"/>
  <c r="FG34" i="2"/>
  <c r="JY34" i="2"/>
  <c r="EY34" i="2"/>
  <c r="JI34" i="2"/>
  <c r="EI34" i="2"/>
  <c r="NQ33" i="2"/>
  <c r="IQ33" i="2"/>
  <c r="NI33" i="2"/>
  <c r="II33" i="2"/>
  <c r="NA33" i="2"/>
  <c r="IA33" i="2"/>
  <c r="MS33" i="2"/>
  <c r="HS33" i="2"/>
  <c r="MK33" i="2"/>
  <c r="HK33" i="2"/>
  <c r="MC33" i="2"/>
  <c r="HC33" i="2"/>
  <c r="LU33" i="2"/>
  <c r="GU33" i="2"/>
  <c r="LM33" i="2"/>
  <c r="GM33" i="2"/>
  <c r="LE33" i="2"/>
  <c r="GE33" i="2"/>
  <c r="KW33" i="2"/>
  <c r="FW33" i="2"/>
  <c r="KO33" i="2"/>
  <c r="FO33" i="2"/>
  <c r="JY33" i="2"/>
  <c r="EY33" i="2"/>
  <c r="JQ33" i="2"/>
  <c r="EQ33" i="2"/>
  <c r="JI33" i="2"/>
  <c r="EI33" i="2"/>
  <c r="NQ32" i="2"/>
  <c r="IQ32" i="2"/>
  <c r="NI32" i="2"/>
  <c r="II32" i="2"/>
  <c r="NA32" i="2"/>
  <c r="IA32" i="2"/>
  <c r="HS32" i="2"/>
  <c r="MS32" i="2"/>
  <c r="HK32" i="2"/>
  <c r="MK32" i="2"/>
  <c r="MC32" i="2"/>
  <c r="HC32" i="2"/>
  <c r="LU32" i="2"/>
  <c r="GU32" i="2"/>
  <c r="LM32" i="2"/>
  <c r="GM32" i="2"/>
  <c r="LE32" i="2"/>
  <c r="GE32" i="2"/>
  <c r="KW32" i="2"/>
  <c r="FW32" i="2"/>
  <c r="KO32" i="2"/>
  <c r="FO32" i="2"/>
  <c r="KG32" i="2"/>
  <c r="FG32" i="2"/>
  <c r="JY32" i="2"/>
  <c r="EY32" i="2"/>
  <c r="JQ32" i="2"/>
  <c r="EQ32" i="2"/>
  <c r="JI32" i="2"/>
  <c r="EI32" i="2"/>
  <c r="NQ28" i="2"/>
  <c r="IQ28" i="2"/>
  <c r="NI28" i="2"/>
  <c r="II28" i="2"/>
  <c r="NA28" i="2"/>
  <c r="IA28" i="2"/>
  <c r="MS28" i="2"/>
  <c r="HS28" i="2"/>
  <c r="MK28" i="2"/>
  <c r="HK28" i="2"/>
  <c r="MC28" i="2"/>
  <c r="HC28" i="2"/>
  <c r="LU28" i="2"/>
  <c r="GU28" i="2"/>
  <c r="LM28" i="2"/>
  <c r="GM28" i="2"/>
  <c r="LE28" i="2"/>
  <c r="GE28" i="2"/>
  <c r="KO28" i="2"/>
  <c r="FO28" i="2"/>
  <c r="KG28" i="2"/>
  <c r="FG28" i="2"/>
  <c r="JY28" i="2"/>
  <c r="EY28" i="2"/>
  <c r="JQ28" i="2"/>
  <c r="EQ28" i="2"/>
  <c r="JI28" i="2"/>
  <c r="EI28" i="2"/>
  <c r="NQ26" i="2"/>
  <c r="IQ26" i="2"/>
  <c r="NI26" i="2"/>
  <c r="II26" i="2"/>
  <c r="NA26" i="2"/>
  <c r="IA26" i="2"/>
  <c r="MS26" i="2"/>
  <c r="HS26" i="2"/>
  <c r="MK26" i="2"/>
  <c r="HK26" i="2"/>
  <c r="MC26" i="2"/>
  <c r="HC26" i="2"/>
  <c r="LU26" i="2"/>
  <c r="GU26" i="2"/>
  <c r="GM26" i="2"/>
  <c r="LM26" i="2"/>
  <c r="LE26" i="2"/>
  <c r="GE26" i="2"/>
  <c r="KW26" i="2"/>
  <c r="FW26" i="2"/>
  <c r="KO26" i="2"/>
  <c r="FO26" i="2"/>
  <c r="KG26" i="2"/>
  <c r="FG26" i="2"/>
  <c r="JY26" i="2"/>
  <c r="EY26" i="2"/>
  <c r="JQ26" i="2"/>
  <c r="EQ26" i="2"/>
  <c r="JI26" i="2"/>
  <c r="EI26" i="2"/>
  <c r="NQ25" i="2"/>
  <c r="IQ25" i="2"/>
  <c r="NI25" i="2"/>
  <c r="II25" i="2"/>
  <c r="NA25" i="2"/>
  <c r="IA25" i="2"/>
  <c r="MS25" i="2"/>
  <c r="HS25" i="2"/>
  <c r="MK25" i="2"/>
  <c r="HK25" i="2"/>
  <c r="MC25" i="2"/>
  <c r="HC25" i="2"/>
  <c r="GU25" i="2"/>
  <c r="LU25" i="2"/>
  <c r="LM25" i="2"/>
  <c r="GM25" i="2"/>
  <c r="LE25" i="2"/>
  <c r="GE25" i="2"/>
  <c r="KW25" i="2"/>
  <c r="FW25" i="2"/>
  <c r="KO25" i="2"/>
  <c r="FO25" i="2"/>
  <c r="KG25" i="2"/>
  <c r="FG25" i="2"/>
  <c r="JY25" i="2"/>
  <c r="EY25" i="2"/>
  <c r="JQ25" i="2"/>
  <c r="EQ25" i="2"/>
  <c r="JI25" i="2"/>
  <c r="EI25" i="2"/>
  <c r="NQ24" i="2"/>
  <c r="IQ24" i="2"/>
  <c r="NI24" i="2"/>
  <c r="II24" i="2"/>
  <c r="NA24" i="2"/>
  <c r="IA24" i="2"/>
  <c r="MS24" i="2"/>
  <c r="HS24" i="2"/>
  <c r="MK24" i="2"/>
  <c r="HK24" i="2"/>
  <c r="MC24" i="2"/>
  <c r="HC24" i="2"/>
  <c r="LU24" i="2"/>
  <c r="GU24" i="2"/>
  <c r="LM24" i="2"/>
  <c r="GM24" i="2"/>
  <c r="LE24" i="2"/>
  <c r="GE24" i="2"/>
  <c r="KW24" i="2"/>
  <c r="FW24" i="2"/>
  <c r="FO24" i="2"/>
  <c r="KO24" i="2"/>
  <c r="EK2" i="2"/>
  <c r="ES2" i="2"/>
  <c r="FA2" i="2"/>
  <c r="FI2" i="2"/>
  <c r="FQ2" i="2"/>
  <c r="FY2" i="2"/>
  <c r="GG2" i="2"/>
  <c r="GO2" i="2"/>
  <c r="GW2" i="2"/>
  <c r="HE2" i="2"/>
  <c r="HM2" i="2"/>
  <c r="HU2" i="2"/>
  <c r="IK2" i="2"/>
  <c r="IS2" i="2"/>
  <c r="EE4" i="2"/>
  <c r="EM4" i="2"/>
  <c r="EU4" i="2"/>
  <c r="FC4" i="2"/>
  <c r="FK4" i="2"/>
  <c r="FS4" i="2"/>
  <c r="GA4" i="2"/>
  <c r="GI4" i="2"/>
  <c r="GQ4" i="2"/>
  <c r="GY4" i="2"/>
  <c r="HG4" i="2"/>
  <c r="HO4" i="2"/>
  <c r="HW4" i="2"/>
  <c r="IE4" i="2"/>
  <c r="IM4" i="2"/>
  <c r="EF5" i="2"/>
  <c r="EN5" i="2"/>
  <c r="EV5" i="2"/>
  <c r="FD5" i="2"/>
  <c r="FL5" i="2"/>
  <c r="FT5" i="2"/>
  <c r="GB5" i="2"/>
  <c r="GR5" i="2"/>
  <c r="HH5" i="2"/>
  <c r="HP5" i="2"/>
  <c r="HX5" i="2"/>
  <c r="IF5" i="2"/>
  <c r="IN5" i="2"/>
  <c r="EG6" i="2"/>
  <c r="EO6" i="2"/>
  <c r="EW6" i="2"/>
  <c r="FE6" i="2"/>
  <c r="FM6" i="2"/>
  <c r="FU6" i="2"/>
  <c r="GC6" i="2"/>
  <c r="GK6" i="2"/>
  <c r="GS6" i="2"/>
  <c r="HA6" i="2"/>
  <c r="HI6" i="2"/>
  <c r="HQ6" i="2"/>
  <c r="HY6" i="2"/>
  <c r="IG6" i="2"/>
  <c r="IO6" i="2"/>
  <c r="EH7" i="2"/>
  <c r="EP7" i="2"/>
  <c r="EX7" i="2"/>
  <c r="FF7" i="2"/>
  <c r="FN7" i="2"/>
  <c r="FV7" i="2"/>
  <c r="GD7" i="2"/>
  <c r="GL7" i="2"/>
  <c r="GT7" i="2"/>
  <c r="HB7" i="2"/>
  <c r="HJ7" i="2"/>
  <c r="HR7" i="2"/>
  <c r="HZ7" i="2"/>
  <c r="IH7" i="2"/>
  <c r="IP7" i="2"/>
  <c r="EI8" i="2"/>
  <c r="EQ8" i="2"/>
  <c r="EY8" i="2"/>
  <c r="FG8" i="2"/>
  <c r="FO8" i="2"/>
  <c r="FW8" i="2"/>
  <c r="GE8" i="2"/>
  <c r="GM8" i="2"/>
  <c r="GU8" i="2"/>
  <c r="HC8" i="2"/>
  <c r="HK8" i="2"/>
  <c r="HS8" i="2"/>
  <c r="IA8" i="2"/>
  <c r="II8" i="2"/>
  <c r="IQ8" i="2"/>
  <c r="EJ9" i="2"/>
  <c r="ER9" i="2"/>
  <c r="EZ9" i="2"/>
  <c r="FH9" i="2"/>
  <c r="FP9" i="2"/>
  <c r="FX9" i="2"/>
  <c r="GF9" i="2"/>
  <c r="GN9" i="2"/>
  <c r="GV9" i="2"/>
  <c r="HD9" i="2"/>
  <c r="HL9" i="2"/>
  <c r="HT9" i="2"/>
  <c r="IB9" i="2"/>
  <c r="IJ9" i="2"/>
  <c r="IR9" i="2"/>
  <c r="EK10" i="2"/>
  <c r="ES10" i="2"/>
  <c r="FA10" i="2"/>
  <c r="FI10" i="2"/>
  <c r="FQ10" i="2"/>
  <c r="FY10" i="2"/>
  <c r="GG10" i="2"/>
  <c r="GO10" i="2"/>
  <c r="GW10" i="2"/>
  <c r="HE10" i="2"/>
  <c r="HM10" i="2"/>
  <c r="HU10" i="2"/>
  <c r="IC10" i="2"/>
  <c r="IK10" i="2"/>
  <c r="IS10" i="2"/>
  <c r="EE13" i="2"/>
  <c r="EM13" i="2"/>
  <c r="EU13" i="2"/>
  <c r="FC13" i="2"/>
  <c r="FK13" i="2"/>
  <c r="FS13" i="2"/>
  <c r="GA13" i="2"/>
  <c r="GI13" i="2"/>
  <c r="GQ13" i="2"/>
  <c r="GY13" i="2"/>
  <c r="HG13" i="2"/>
  <c r="HO13" i="2"/>
  <c r="HW13" i="2"/>
  <c r="IE13" i="2"/>
  <c r="IM13" i="2"/>
  <c r="EF14" i="2"/>
  <c r="EN14" i="2"/>
  <c r="EV14" i="2"/>
  <c r="FD14" i="2"/>
  <c r="FL14" i="2"/>
  <c r="FT14" i="2"/>
  <c r="GB14" i="2"/>
  <c r="GJ14" i="2"/>
  <c r="GR14" i="2"/>
  <c r="GZ14" i="2"/>
  <c r="HH14" i="2"/>
  <c r="HP14" i="2"/>
  <c r="HX14" i="2"/>
  <c r="IF14" i="2"/>
  <c r="IN14" i="2"/>
  <c r="EG15" i="2"/>
  <c r="EO15" i="2"/>
  <c r="EW15" i="2"/>
  <c r="FE15" i="2"/>
  <c r="FM15" i="2"/>
  <c r="FU15" i="2"/>
  <c r="GC15" i="2"/>
  <c r="GK15" i="2"/>
  <c r="GS15" i="2"/>
  <c r="HA15" i="2"/>
  <c r="HI15" i="2"/>
  <c r="HQ15" i="2"/>
  <c r="HY15" i="2"/>
  <c r="IG15" i="2"/>
  <c r="IO15" i="2"/>
  <c r="EH16" i="2"/>
  <c r="EP16" i="2"/>
  <c r="EX16" i="2"/>
  <c r="FF16" i="2"/>
  <c r="FV16" i="2"/>
  <c r="GD16" i="2"/>
  <c r="GL16" i="2"/>
  <c r="GT16" i="2"/>
  <c r="HB16" i="2"/>
  <c r="HJ16" i="2"/>
  <c r="HR16" i="2"/>
  <c r="HZ16" i="2"/>
  <c r="IH16" i="2"/>
  <c r="IP16" i="2"/>
  <c r="EI17" i="2"/>
  <c r="EQ17" i="2"/>
  <c r="EY17" i="2"/>
  <c r="FG17" i="2"/>
  <c r="FO17" i="2"/>
  <c r="FW17" i="2"/>
  <c r="GE17" i="2"/>
  <c r="GM17" i="2"/>
  <c r="GU17" i="2"/>
  <c r="HC17" i="2"/>
  <c r="HK17" i="2"/>
  <c r="HS17" i="2"/>
  <c r="IA17" i="2"/>
  <c r="II17" i="2"/>
  <c r="IQ17" i="2"/>
  <c r="EJ18" i="2"/>
  <c r="ER18" i="2"/>
  <c r="EZ18" i="2"/>
  <c r="FH18" i="2"/>
  <c r="FP18" i="2"/>
  <c r="FX18" i="2"/>
  <c r="GF18" i="2"/>
  <c r="GN18" i="2"/>
  <c r="GV18" i="2"/>
  <c r="HD18" i="2"/>
  <c r="HL18" i="2"/>
  <c r="HT18" i="2"/>
  <c r="IB18" i="2"/>
  <c r="IJ18" i="2"/>
  <c r="IR18" i="2"/>
  <c r="EK19" i="2"/>
  <c r="ES19" i="2"/>
  <c r="FA19" i="2"/>
  <c r="FI19" i="2"/>
  <c r="FQ19" i="2"/>
  <c r="FY19" i="2"/>
  <c r="GG19" i="2"/>
  <c r="GO19" i="2"/>
  <c r="GW19" i="2"/>
  <c r="HE19" i="2"/>
  <c r="HM19" i="2"/>
  <c r="HU19" i="2"/>
  <c r="IC19" i="2"/>
  <c r="IK19" i="2"/>
  <c r="IS19" i="2"/>
  <c r="EE21" i="2"/>
  <c r="EM21" i="2"/>
  <c r="EU21" i="2"/>
  <c r="FC21" i="2"/>
  <c r="FK21" i="2"/>
  <c r="FS21" i="2"/>
  <c r="GA21" i="2"/>
  <c r="GI21" i="2"/>
  <c r="GQ21" i="2"/>
  <c r="GY21" i="2"/>
  <c r="HG21" i="2"/>
  <c r="HO21" i="2"/>
  <c r="HW21" i="2"/>
  <c r="IE21" i="2"/>
  <c r="IM21" i="2"/>
  <c r="EF22" i="2"/>
  <c r="EN22" i="2"/>
  <c r="EV22" i="2"/>
  <c r="FD22" i="2"/>
  <c r="FL22" i="2"/>
  <c r="FT22" i="2"/>
  <c r="GB22" i="2"/>
  <c r="GJ22" i="2"/>
  <c r="GR22" i="2"/>
  <c r="GZ22" i="2"/>
  <c r="HH22" i="2"/>
  <c r="HP22" i="2"/>
  <c r="HX22" i="2"/>
  <c r="IF22" i="2"/>
  <c r="IN22" i="2"/>
  <c r="EG23" i="2"/>
  <c r="EO23" i="2"/>
  <c r="EW23" i="2"/>
  <c r="FE23" i="2"/>
  <c r="FM23" i="2"/>
  <c r="FU23" i="2"/>
  <c r="GC23" i="2"/>
  <c r="GK23" i="2"/>
  <c r="GS23" i="2"/>
  <c r="HA23" i="2"/>
  <c r="HI23" i="2"/>
  <c r="HQ23" i="2"/>
  <c r="HY23" i="2"/>
  <c r="IG23" i="2"/>
  <c r="IO23" i="2"/>
  <c r="EP24" i="2"/>
  <c r="EX24" i="2"/>
  <c r="FF24" i="2"/>
  <c r="GG24" i="2"/>
  <c r="GW24" i="2"/>
  <c r="HM24" i="2"/>
  <c r="IC24" i="2"/>
  <c r="IS24" i="2"/>
  <c r="EM26" i="2"/>
  <c r="FC26" i="2"/>
  <c r="FS26" i="2"/>
  <c r="GI26" i="2"/>
  <c r="GY26" i="2"/>
  <c r="HO26" i="2"/>
  <c r="IE26" i="2"/>
  <c r="EF27" i="2"/>
  <c r="EV27" i="2"/>
  <c r="FL27" i="2"/>
  <c r="GB27" i="2"/>
  <c r="GR27" i="2"/>
  <c r="HH27" i="2"/>
  <c r="HX27" i="2"/>
  <c r="IN27" i="2"/>
  <c r="EO28" i="2"/>
  <c r="FE28" i="2"/>
  <c r="FU28" i="2"/>
  <c r="GK28" i="2"/>
  <c r="HA28" i="2"/>
  <c r="HQ28" i="2"/>
  <c r="IG28" i="2"/>
  <c r="EH29" i="2"/>
  <c r="EX29" i="2"/>
  <c r="FN29" i="2"/>
  <c r="GD29" i="2"/>
  <c r="GT29" i="2"/>
  <c r="HJ29" i="2"/>
  <c r="HZ29" i="2"/>
  <c r="IP29" i="2"/>
  <c r="EQ30" i="2"/>
  <c r="FG30" i="2"/>
  <c r="FW30" i="2"/>
  <c r="GM30" i="2"/>
  <c r="HC30" i="2"/>
  <c r="HS30" i="2"/>
  <c r="II30" i="2"/>
  <c r="EJ31" i="2"/>
  <c r="EZ31" i="2"/>
  <c r="FP31" i="2"/>
  <c r="GF31" i="2"/>
  <c r="GV31" i="2"/>
  <c r="HL31" i="2"/>
  <c r="IB31" i="2"/>
  <c r="IR31" i="2"/>
  <c r="ES32" i="2"/>
  <c r="FI32" i="2"/>
  <c r="GA32" i="2"/>
  <c r="GW32" i="2"/>
  <c r="HQ32" i="2"/>
  <c r="IM32" i="2"/>
  <c r="FN33" i="2"/>
  <c r="GJ33" i="2"/>
  <c r="HZ33" i="2"/>
  <c r="EG34" i="2"/>
  <c r="FC34" i="2"/>
  <c r="FW34" i="2"/>
  <c r="GS34" i="2"/>
  <c r="HQ34" i="2"/>
  <c r="IP34" i="2"/>
  <c r="EZ35" i="2"/>
  <c r="GB35" i="2"/>
  <c r="HA35" i="2"/>
  <c r="HZ35" i="2"/>
  <c r="EJ36" i="2"/>
  <c r="FI36" i="2"/>
  <c r="GK36" i="2"/>
  <c r="HJ36" i="2"/>
  <c r="II36" i="2"/>
  <c r="ES37" i="2"/>
  <c r="GT37" i="2"/>
  <c r="HS37" i="2"/>
  <c r="IR37" i="2"/>
  <c r="GA38" i="2"/>
  <c r="HC38" i="2"/>
  <c r="IB38" i="2"/>
  <c r="FK39" i="2"/>
  <c r="GJ39" i="2"/>
  <c r="HL39" i="2"/>
  <c r="IK39" i="2"/>
  <c r="FE40" i="2"/>
  <c r="GK40" i="2"/>
  <c r="HU40" i="2"/>
  <c r="EO41" i="2"/>
  <c r="FU41" i="2"/>
  <c r="HB41" i="2"/>
  <c r="IN41" i="2"/>
  <c r="FE42" i="2"/>
  <c r="GL42" i="2"/>
  <c r="HX42" i="2"/>
  <c r="EO43" i="2"/>
  <c r="FV43" i="2"/>
  <c r="HH43" i="2"/>
  <c r="IN43" i="2"/>
  <c r="FF44" i="2"/>
  <c r="GO44" i="2"/>
  <c r="HU44" i="2"/>
  <c r="EQ45" i="2"/>
  <c r="HZ45" i="2"/>
  <c r="FE46" i="2"/>
  <c r="LB2" i="2"/>
  <c r="LZ3" i="2"/>
  <c r="KN4" i="2"/>
  <c r="ML6" i="2"/>
  <c r="MD8" i="2"/>
  <c r="JF11" i="2"/>
  <c r="LT13" i="2"/>
  <c r="KA15" i="2"/>
  <c r="LW16" i="2"/>
  <c r="JE18" i="2"/>
  <c r="JN21" i="2"/>
  <c r="MD24" i="2"/>
  <c r="LN26" i="2"/>
  <c r="KY28" i="2"/>
  <c r="MI30" i="2"/>
  <c r="JH34" i="2"/>
  <c r="KO39" i="2"/>
  <c r="LD45" i="2"/>
  <c r="FH52" i="3"/>
  <c r="GV52" i="3"/>
  <c r="IB52" i="3"/>
  <c r="ME46" i="2"/>
  <c r="HE46" i="2"/>
  <c r="MM45" i="2"/>
  <c r="HM45" i="2"/>
  <c r="KI45" i="2"/>
  <c r="FI45" i="2"/>
  <c r="LG44" i="2"/>
  <c r="GG44" i="2"/>
  <c r="KA44" i="2"/>
  <c r="FA44" i="2"/>
  <c r="NK43" i="2"/>
  <c r="IK43" i="2"/>
  <c r="ME43" i="2"/>
  <c r="HE43" i="2"/>
  <c r="KI43" i="2"/>
  <c r="FI43" i="2"/>
  <c r="MU42" i="2"/>
  <c r="HU42" i="2"/>
  <c r="LG42" i="2"/>
  <c r="GG42" i="2"/>
  <c r="JK42" i="2"/>
  <c r="EK42" i="2"/>
  <c r="LO41" i="2"/>
  <c r="GO41" i="2"/>
  <c r="ES41" i="2"/>
  <c r="JS41" i="2"/>
  <c r="ME40" i="2"/>
  <c r="HE40" i="2"/>
  <c r="NS39" i="2"/>
  <c r="IS39" i="2"/>
  <c r="LO39" i="2"/>
  <c r="GO39" i="2"/>
  <c r="NK35" i="2"/>
  <c r="IK35" i="2"/>
  <c r="LG35" i="2"/>
  <c r="GG35" i="2"/>
  <c r="NS34" i="2"/>
  <c r="IS34" i="2"/>
  <c r="LW34" i="2"/>
  <c r="GW34" i="2"/>
  <c r="KI34" i="2"/>
  <c r="FI34" i="2"/>
  <c r="NS32" i="2"/>
  <c r="IS32" i="2"/>
  <c r="ME32" i="2"/>
  <c r="HE32" i="2"/>
  <c r="LG32" i="2"/>
  <c r="GG32" i="2"/>
  <c r="LW30" i="2"/>
  <c r="GW30" i="2"/>
  <c r="NC28" i="2"/>
  <c r="IC28" i="2"/>
  <c r="GO28" i="2"/>
  <c r="LO28" i="2"/>
  <c r="KA28" i="2"/>
  <c r="FA28" i="2"/>
  <c r="MU27" i="2"/>
  <c r="HU27" i="2"/>
  <c r="KY27" i="2"/>
  <c r="FY27" i="2"/>
  <c r="NS26" i="2"/>
  <c r="IS26" i="2"/>
  <c r="LO26" i="2"/>
  <c r="GO26" i="2"/>
  <c r="JK26" i="2"/>
  <c r="EK26" i="2"/>
  <c r="ES4" i="2"/>
  <c r="GW4" i="2"/>
  <c r="ES13" i="2"/>
  <c r="NP46" i="2"/>
  <c r="IP46" i="2"/>
  <c r="IH46" i="2"/>
  <c r="NH46" i="2"/>
  <c r="MZ46" i="2"/>
  <c r="HZ46" i="2"/>
  <c r="MJ46" i="2"/>
  <c r="HJ46" i="2"/>
  <c r="HB46" i="2"/>
  <c r="MB46" i="2"/>
  <c r="LT46" i="2"/>
  <c r="GT46" i="2"/>
  <c r="LL46" i="2"/>
  <c r="GL46" i="2"/>
  <c r="LD46" i="2"/>
  <c r="GD46" i="2"/>
  <c r="KV46" i="2"/>
  <c r="FV46" i="2"/>
  <c r="KN46" i="2"/>
  <c r="FN46" i="2"/>
  <c r="KF46" i="2"/>
  <c r="FF46" i="2"/>
  <c r="JX46" i="2"/>
  <c r="EX46" i="2"/>
  <c r="EP46" i="2"/>
  <c r="JP46" i="2"/>
  <c r="JH46" i="2"/>
  <c r="EH46" i="2"/>
  <c r="NP45" i="2"/>
  <c r="IP45" i="2"/>
  <c r="NH45" i="2"/>
  <c r="IH45" i="2"/>
  <c r="MR45" i="2"/>
  <c r="HR45" i="2"/>
  <c r="LT45" i="2"/>
  <c r="GT45" i="2"/>
  <c r="LL45" i="2"/>
  <c r="GL45" i="2"/>
  <c r="KN45" i="2"/>
  <c r="FN45" i="2"/>
  <c r="KF45" i="2"/>
  <c r="FF45" i="2"/>
  <c r="JX45" i="2"/>
  <c r="EX45" i="2"/>
  <c r="JP45" i="2"/>
  <c r="EP45" i="2"/>
  <c r="NH44" i="2"/>
  <c r="IH44" i="2"/>
  <c r="MZ44" i="2"/>
  <c r="HZ44" i="2"/>
  <c r="MB44" i="2"/>
  <c r="HB44" i="2"/>
  <c r="LT44" i="2"/>
  <c r="GT44" i="2"/>
  <c r="LL44" i="2"/>
  <c r="GL44" i="2"/>
  <c r="KV44" i="2"/>
  <c r="FV44" i="2"/>
  <c r="KN44" i="2"/>
  <c r="FN44" i="2"/>
  <c r="JP44" i="2"/>
  <c r="EP44" i="2"/>
  <c r="JH44" i="2"/>
  <c r="EH44" i="2"/>
  <c r="NP43" i="2"/>
  <c r="IP43" i="2"/>
  <c r="HR43" i="2"/>
  <c r="MR43" i="2"/>
  <c r="MJ43" i="2"/>
  <c r="HJ43" i="2"/>
  <c r="MB43" i="2"/>
  <c r="HB43" i="2"/>
  <c r="LL43" i="2"/>
  <c r="GL43" i="2"/>
  <c r="LD43" i="2"/>
  <c r="GD43" i="2"/>
  <c r="KF43" i="2"/>
  <c r="FF43" i="2"/>
  <c r="JX43" i="2"/>
  <c r="EX43" i="2"/>
  <c r="JP43" i="2"/>
  <c r="EP43" i="2"/>
  <c r="NH42" i="2"/>
  <c r="IH42" i="2"/>
  <c r="MZ42" i="2"/>
  <c r="HZ42" i="2"/>
  <c r="MR42" i="2"/>
  <c r="HR42" i="2"/>
  <c r="MB42" i="2"/>
  <c r="HB42" i="2"/>
  <c r="LT42" i="2"/>
  <c r="GT42" i="2"/>
  <c r="KV42" i="2"/>
  <c r="FV42" i="2"/>
  <c r="KF42" i="2"/>
  <c r="FF42" i="2"/>
  <c r="JP42" i="2"/>
  <c r="EP42" i="2"/>
  <c r="JH42" i="2"/>
  <c r="EH42" i="2"/>
  <c r="NP41" i="2"/>
  <c r="IP41" i="2"/>
  <c r="NH41" i="2"/>
  <c r="IH41" i="2"/>
  <c r="MR41" i="2"/>
  <c r="HR41" i="2"/>
  <c r="MJ41" i="2"/>
  <c r="HJ41" i="2"/>
  <c r="LL41" i="2"/>
  <c r="GL41" i="2"/>
  <c r="LD41" i="2"/>
  <c r="GD41" i="2"/>
  <c r="KV41" i="2"/>
  <c r="FV41" i="2"/>
  <c r="KF41" i="2"/>
  <c r="FF41" i="2"/>
  <c r="JX41" i="2"/>
  <c r="EX41" i="2"/>
  <c r="NP40" i="2"/>
  <c r="IP40" i="2"/>
  <c r="NH40" i="2"/>
  <c r="IH40" i="2"/>
  <c r="MZ40" i="2"/>
  <c r="HZ40" i="2"/>
  <c r="MR40" i="2"/>
  <c r="HR40" i="2"/>
  <c r="MJ40" i="2"/>
  <c r="HJ40" i="2"/>
  <c r="MB40" i="2"/>
  <c r="HB40" i="2"/>
  <c r="LT40" i="2"/>
  <c r="GT40" i="2"/>
  <c r="LL40" i="2"/>
  <c r="GL40" i="2"/>
  <c r="LD40" i="2"/>
  <c r="GD40" i="2"/>
  <c r="FV40" i="2"/>
  <c r="KV40" i="2"/>
  <c r="KN40" i="2"/>
  <c r="FN40" i="2"/>
  <c r="KF40" i="2"/>
  <c r="FF40" i="2"/>
  <c r="JX40" i="2"/>
  <c r="EX40" i="2"/>
  <c r="JP40" i="2"/>
  <c r="EP40" i="2"/>
  <c r="JH40" i="2"/>
  <c r="EH40" i="2"/>
  <c r="NP39" i="2"/>
  <c r="IP39" i="2"/>
  <c r="NH39" i="2"/>
  <c r="IH39" i="2"/>
  <c r="MZ39" i="2"/>
  <c r="HZ39" i="2"/>
  <c r="MR39" i="2"/>
  <c r="HR39" i="2"/>
  <c r="MJ39" i="2"/>
  <c r="HJ39" i="2"/>
  <c r="HB39" i="2"/>
  <c r="MB39" i="2"/>
  <c r="LT39" i="2"/>
  <c r="GT39" i="2"/>
  <c r="LL39" i="2"/>
  <c r="GL39" i="2"/>
  <c r="LD39" i="2"/>
  <c r="GD39" i="2"/>
  <c r="KV39" i="2"/>
  <c r="FV39" i="2"/>
  <c r="KN39" i="2"/>
  <c r="FN39" i="2"/>
  <c r="KF39" i="2"/>
  <c r="FF39" i="2"/>
  <c r="JX39" i="2"/>
  <c r="EX39" i="2"/>
  <c r="EP39" i="2"/>
  <c r="JP39" i="2"/>
  <c r="JH39" i="2"/>
  <c r="EH39" i="2"/>
  <c r="NP38" i="2"/>
  <c r="IP38" i="2"/>
  <c r="NH38" i="2"/>
  <c r="IH38" i="2"/>
  <c r="MZ38" i="2"/>
  <c r="HZ38" i="2"/>
  <c r="MR38" i="2"/>
  <c r="HR38" i="2"/>
  <c r="MJ38" i="2"/>
  <c r="HJ38" i="2"/>
  <c r="MB38" i="2"/>
  <c r="HB38" i="2"/>
  <c r="GT38" i="2"/>
  <c r="LT38" i="2"/>
  <c r="LL38" i="2"/>
  <c r="GL38" i="2"/>
  <c r="LD38" i="2"/>
  <c r="GD38" i="2"/>
  <c r="KV38" i="2"/>
  <c r="FV38" i="2"/>
  <c r="KN38" i="2"/>
  <c r="FN38" i="2"/>
  <c r="KF38" i="2"/>
  <c r="FF38" i="2"/>
  <c r="JX38" i="2"/>
  <c r="EX38" i="2"/>
  <c r="JP38" i="2"/>
  <c r="EP38" i="2"/>
  <c r="JH38" i="2"/>
  <c r="EH38" i="2"/>
  <c r="NP37" i="2"/>
  <c r="IP37" i="2"/>
  <c r="MZ37" i="2"/>
  <c r="HZ37" i="2"/>
  <c r="MJ37" i="2"/>
  <c r="HJ37" i="2"/>
  <c r="MB37" i="2"/>
  <c r="HB37" i="2"/>
  <c r="LD37" i="2"/>
  <c r="GD37" i="2"/>
  <c r="KN37" i="2"/>
  <c r="FN37" i="2"/>
  <c r="JX37" i="2"/>
  <c r="EX37" i="2"/>
  <c r="JP37" i="2"/>
  <c r="EP37" i="2"/>
  <c r="NP36" i="2"/>
  <c r="IP36" i="2"/>
  <c r="MZ36" i="2"/>
  <c r="HZ36" i="2"/>
  <c r="MR36" i="2"/>
  <c r="HR36" i="2"/>
  <c r="LT36" i="2"/>
  <c r="GT36" i="2"/>
  <c r="LD36" i="2"/>
  <c r="GD36" i="2"/>
  <c r="KN36" i="2"/>
  <c r="FN36" i="2"/>
  <c r="KF36" i="2"/>
  <c r="FF36" i="2"/>
  <c r="JH36" i="2"/>
  <c r="EH36" i="2"/>
  <c r="NP35" i="2"/>
  <c r="IP35" i="2"/>
  <c r="NH35" i="2"/>
  <c r="IH35" i="2"/>
  <c r="MJ35" i="2"/>
  <c r="HJ35" i="2"/>
  <c r="LT35" i="2"/>
  <c r="GT35" i="2"/>
  <c r="LD35" i="2"/>
  <c r="GD35" i="2"/>
  <c r="KV35" i="2"/>
  <c r="FV35" i="2"/>
  <c r="JX35" i="2"/>
  <c r="EX35" i="2"/>
  <c r="JH35" i="2"/>
  <c r="EH35" i="2"/>
  <c r="MZ34" i="2"/>
  <c r="HZ34" i="2"/>
  <c r="MJ34" i="2"/>
  <c r="HJ34" i="2"/>
  <c r="LD34" i="2"/>
  <c r="GD34" i="2"/>
  <c r="JX34" i="2"/>
  <c r="EX34" i="2"/>
  <c r="NP33" i="2"/>
  <c r="IP33" i="2"/>
  <c r="NH33" i="2"/>
  <c r="IH33" i="2"/>
  <c r="MR33" i="2"/>
  <c r="HR33" i="2"/>
  <c r="MJ33" i="2"/>
  <c r="HJ33" i="2"/>
  <c r="MB33" i="2"/>
  <c r="HB33" i="2"/>
  <c r="GL33" i="2"/>
  <c r="LL33" i="2"/>
  <c r="LD33" i="2"/>
  <c r="GD33" i="2"/>
  <c r="KV33" i="2"/>
  <c r="FV33" i="2"/>
  <c r="KF33" i="2"/>
  <c r="FF33" i="2"/>
  <c r="JX33" i="2"/>
  <c r="EX33" i="2"/>
  <c r="JP33" i="2"/>
  <c r="EP33" i="2"/>
  <c r="NP32" i="2"/>
  <c r="IP32" i="2"/>
  <c r="NH32" i="2"/>
  <c r="IH32" i="2"/>
  <c r="MZ32" i="2"/>
  <c r="HZ32" i="2"/>
  <c r="MR32" i="2"/>
  <c r="HR32" i="2"/>
  <c r="MJ32" i="2"/>
  <c r="HJ32" i="2"/>
  <c r="MB32" i="2"/>
  <c r="HB32" i="2"/>
  <c r="LT32" i="2"/>
  <c r="GT32" i="2"/>
  <c r="LL32" i="2"/>
  <c r="GL32" i="2"/>
  <c r="LD32" i="2"/>
  <c r="GD32" i="2"/>
  <c r="KV32" i="2"/>
  <c r="FV32" i="2"/>
  <c r="KN32" i="2"/>
  <c r="FN32" i="2"/>
  <c r="KF32" i="2"/>
  <c r="FF32" i="2"/>
  <c r="JX32" i="2"/>
  <c r="EX32" i="2"/>
  <c r="JP32" i="2"/>
  <c r="EP32" i="2"/>
  <c r="JH32" i="2"/>
  <c r="EH32" i="2"/>
  <c r="NP31" i="2"/>
  <c r="IP31" i="2"/>
  <c r="NH31" i="2"/>
  <c r="IH31" i="2"/>
  <c r="MZ31" i="2"/>
  <c r="HZ31" i="2"/>
  <c r="MR31" i="2"/>
  <c r="HR31" i="2"/>
  <c r="MJ31" i="2"/>
  <c r="HJ31" i="2"/>
  <c r="MB31" i="2"/>
  <c r="HB31" i="2"/>
  <c r="LT31" i="2"/>
  <c r="GT31" i="2"/>
  <c r="LL31" i="2"/>
  <c r="GL31" i="2"/>
  <c r="LD31" i="2"/>
  <c r="GD31" i="2"/>
  <c r="KV31" i="2"/>
  <c r="FV31" i="2"/>
  <c r="FN31" i="2"/>
  <c r="KN31" i="2"/>
  <c r="KF31" i="2"/>
  <c r="FF31" i="2"/>
  <c r="EX31" i="2"/>
  <c r="JX31" i="2"/>
  <c r="JP31" i="2"/>
  <c r="EP31" i="2"/>
  <c r="JH31" i="2"/>
  <c r="EH31" i="2"/>
  <c r="NP27" i="2"/>
  <c r="IP27" i="2"/>
  <c r="NH27" i="2"/>
  <c r="IH27" i="2"/>
  <c r="MZ27" i="2"/>
  <c r="HZ27" i="2"/>
  <c r="MR27" i="2"/>
  <c r="HR27" i="2"/>
  <c r="MJ27" i="2"/>
  <c r="HJ27" i="2"/>
  <c r="MB27" i="2"/>
  <c r="HB27" i="2"/>
  <c r="LT27" i="2"/>
  <c r="GT27" i="2"/>
  <c r="LL27" i="2"/>
  <c r="GL27" i="2"/>
  <c r="LD27" i="2"/>
  <c r="GD27" i="2"/>
  <c r="KV27" i="2"/>
  <c r="FV27" i="2"/>
  <c r="KN27" i="2"/>
  <c r="FN27" i="2"/>
  <c r="KF27" i="2"/>
  <c r="FF27" i="2"/>
  <c r="JX27" i="2"/>
  <c r="EX27" i="2"/>
  <c r="JP27" i="2"/>
  <c r="EP27" i="2"/>
  <c r="JH27" i="2"/>
  <c r="EH27" i="2"/>
  <c r="NP25" i="2"/>
  <c r="IP25" i="2"/>
  <c r="NH25" i="2"/>
  <c r="IH25" i="2"/>
  <c r="MZ25" i="2"/>
  <c r="HZ25" i="2"/>
  <c r="MJ25" i="2"/>
  <c r="HJ25" i="2"/>
  <c r="MB25" i="2"/>
  <c r="HB25" i="2"/>
  <c r="LT25" i="2"/>
  <c r="GT25" i="2"/>
  <c r="LL25" i="2"/>
  <c r="GL25" i="2"/>
  <c r="LD25" i="2"/>
  <c r="GD25" i="2"/>
  <c r="KV25" i="2"/>
  <c r="FV25" i="2"/>
  <c r="KN25" i="2"/>
  <c r="FN25" i="2"/>
  <c r="KF25" i="2"/>
  <c r="FF25" i="2"/>
  <c r="JX25" i="2"/>
  <c r="EX25" i="2"/>
  <c r="JP25" i="2"/>
  <c r="EP25" i="2"/>
  <c r="NP24" i="2"/>
  <c r="IP24" i="2"/>
  <c r="NH24" i="2"/>
  <c r="IH24" i="2"/>
  <c r="MZ24" i="2"/>
  <c r="HZ24" i="2"/>
  <c r="MR24" i="2"/>
  <c r="HR24" i="2"/>
  <c r="MJ24" i="2"/>
  <c r="HJ24" i="2"/>
  <c r="MB24" i="2"/>
  <c r="HB24" i="2"/>
  <c r="LT24" i="2"/>
  <c r="GT24" i="2"/>
  <c r="LL24" i="2"/>
  <c r="GL24" i="2"/>
  <c r="LD24" i="2"/>
  <c r="GD24" i="2"/>
  <c r="FV24" i="2"/>
  <c r="KV24" i="2"/>
  <c r="KN24" i="2"/>
  <c r="FN24" i="2"/>
  <c r="EF4" i="2"/>
  <c r="EN4" i="2"/>
  <c r="FD4" i="2"/>
  <c r="FT4" i="2"/>
  <c r="GB4" i="2"/>
  <c r="GJ4" i="2"/>
  <c r="GR4" i="2"/>
  <c r="GZ4" i="2"/>
  <c r="HH4" i="2"/>
  <c r="HP4" i="2"/>
  <c r="IF4" i="2"/>
  <c r="EG5" i="2"/>
  <c r="EO5" i="2"/>
  <c r="EW5" i="2"/>
  <c r="FE5" i="2"/>
  <c r="FM5" i="2"/>
  <c r="FU5" i="2"/>
  <c r="GC5" i="2"/>
  <c r="GK5" i="2"/>
  <c r="GS5" i="2"/>
  <c r="HA5" i="2"/>
  <c r="HI5" i="2"/>
  <c r="HQ5" i="2"/>
  <c r="HY5" i="2"/>
  <c r="IG5" i="2"/>
  <c r="IO5" i="2"/>
  <c r="EH6" i="2"/>
  <c r="EP6" i="2"/>
  <c r="EX6" i="2"/>
  <c r="FF6" i="2"/>
  <c r="FN6" i="2"/>
  <c r="FV6" i="2"/>
  <c r="GD6" i="2"/>
  <c r="GL6" i="2"/>
  <c r="GT6" i="2"/>
  <c r="HB6" i="2"/>
  <c r="HJ6" i="2"/>
  <c r="HR6" i="2"/>
  <c r="HZ6" i="2"/>
  <c r="IH6" i="2"/>
  <c r="IP6" i="2"/>
  <c r="EI7" i="2"/>
  <c r="EQ7" i="2"/>
  <c r="EY7" i="2"/>
  <c r="FG7" i="2"/>
  <c r="FO7" i="2"/>
  <c r="FW7" i="2"/>
  <c r="GE7" i="2"/>
  <c r="GM7" i="2"/>
  <c r="GU7" i="2"/>
  <c r="HC7" i="2"/>
  <c r="HK7" i="2"/>
  <c r="HS7" i="2"/>
  <c r="IA7" i="2"/>
  <c r="II7" i="2"/>
  <c r="IQ7" i="2"/>
  <c r="EJ8" i="2"/>
  <c r="ER8" i="2"/>
  <c r="EZ8" i="2"/>
  <c r="FH8" i="2"/>
  <c r="FP8" i="2"/>
  <c r="FX8" i="2"/>
  <c r="GF8" i="2"/>
  <c r="GN8" i="2"/>
  <c r="GV8" i="2"/>
  <c r="HL8" i="2"/>
  <c r="HT8" i="2"/>
  <c r="IB8" i="2"/>
  <c r="IJ8" i="2"/>
  <c r="IR8" i="2"/>
  <c r="EK9" i="2"/>
  <c r="ES9" i="2"/>
  <c r="FA9" i="2"/>
  <c r="FI9" i="2"/>
  <c r="FQ9" i="2"/>
  <c r="FY9" i="2"/>
  <c r="GG9" i="2"/>
  <c r="GO9" i="2"/>
  <c r="GW9" i="2"/>
  <c r="HE9" i="2"/>
  <c r="HM9" i="2"/>
  <c r="HU9" i="2"/>
  <c r="IC9" i="2"/>
  <c r="IK9" i="2"/>
  <c r="IS9" i="2"/>
  <c r="EE11" i="2"/>
  <c r="EM11" i="2"/>
  <c r="EU11" i="2"/>
  <c r="FC11" i="2"/>
  <c r="FK11" i="2"/>
  <c r="FS11" i="2"/>
  <c r="GA11" i="2"/>
  <c r="GI11" i="2"/>
  <c r="GQ11" i="2"/>
  <c r="GY11" i="2"/>
  <c r="HG11" i="2"/>
  <c r="HO11" i="2"/>
  <c r="HW11" i="2"/>
  <c r="IE11" i="2"/>
  <c r="IM11" i="2"/>
  <c r="EF13" i="2"/>
  <c r="EN13" i="2"/>
  <c r="EV13" i="2"/>
  <c r="FD13" i="2"/>
  <c r="FL13" i="2"/>
  <c r="FT13" i="2"/>
  <c r="GB13" i="2"/>
  <c r="GJ13" i="2"/>
  <c r="GR13" i="2"/>
  <c r="GZ13" i="2"/>
  <c r="HH13" i="2"/>
  <c r="HP13" i="2"/>
  <c r="HX13" i="2"/>
  <c r="IF13" i="2"/>
  <c r="IN13" i="2"/>
  <c r="EG14" i="2"/>
  <c r="EO14" i="2"/>
  <c r="EW14" i="2"/>
  <c r="FE14" i="2"/>
  <c r="FM14" i="2"/>
  <c r="FU14" i="2"/>
  <c r="GC14" i="2"/>
  <c r="GK14" i="2"/>
  <c r="GS14" i="2"/>
  <c r="HA14" i="2"/>
  <c r="HI14" i="2"/>
  <c r="HQ14" i="2"/>
  <c r="HY14" i="2"/>
  <c r="IG14" i="2"/>
  <c r="IO14" i="2"/>
  <c r="EH15" i="2"/>
  <c r="EP15" i="2"/>
  <c r="EX15" i="2"/>
  <c r="FF15" i="2"/>
  <c r="FN15" i="2"/>
  <c r="FV15" i="2"/>
  <c r="GD15" i="2"/>
  <c r="GL15" i="2"/>
  <c r="GT15" i="2"/>
  <c r="HB15" i="2"/>
  <c r="HJ15" i="2"/>
  <c r="HR15" i="2"/>
  <c r="HZ15" i="2"/>
  <c r="IH15" i="2"/>
  <c r="IP15" i="2"/>
  <c r="EI16" i="2"/>
  <c r="EQ16" i="2"/>
  <c r="EY16" i="2"/>
  <c r="FG16" i="2"/>
  <c r="FO16" i="2"/>
  <c r="FW16" i="2"/>
  <c r="GE16" i="2"/>
  <c r="GM16" i="2"/>
  <c r="GU16" i="2"/>
  <c r="HC16" i="2"/>
  <c r="HK16" i="2"/>
  <c r="HS16" i="2"/>
  <c r="IA16" i="2"/>
  <c r="II16" i="2"/>
  <c r="IQ16" i="2"/>
  <c r="EJ17" i="2"/>
  <c r="ER17" i="2"/>
  <c r="EZ17" i="2"/>
  <c r="FH17" i="2"/>
  <c r="FP17" i="2"/>
  <c r="FX17" i="2"/>
  <c r="GF17" i="2"/>
  <c r="GN17" i="2"/>
  <c r="GV17" i="2"/>
  <c r="HD17" i="2"/>
  <c r="HL17" i="2"/>
  <c r="HT17" i="2"/>
  <c r="IB17" i="2"/>
  <c r="IJ17" i="2"/>
  <c r="EK18" i="2"/>
  <c r="ES18" i="2"/>
  <c r="FA18" i="2"/>
  <c r="FI18" i="2"/>
  <c r="FQ18" i="2"/>
  <c r="FY18" i="2"/>
  <c r="GG18" i="2"/>
  <c r="GO18" i="2"/>
  <c r="GW18" i="2"/>
  <c r="HE18" i="2"/>
  <c r="HM18" i="2"/>
  <c r="HU18" i="2"/>
  <c r="IC18" i="2"/>
  <c r="IK18" i="2"/>
  <c r="IS18" i="2"/>
  <c r="EE20" i="2"/>
  <c r="EM20" i="2"/>
  <c r="EU20" i="2"/>
  <c r="FC20" i="2"/>
  <c r="FK20" i="2"/>
  <c r="FS20" i="2"/>
  <c r="GA20" i="2"/>
  <c r="GQ20" i="2"/>
  <c r="GY20" i="2"/>
  <c r="HG20" i="2"/>
  <c r="HO20" i="2"/>
  <c r="HW20" i="2"/>
  <c r="IE20" i="2"/>
  <c r="IM20" i="2"/>
  <c r="EF21" i="2"/>
  <c r="EV21" i="2"/>
  <c r="FD21" i="2"/>
  <c r="FL21" i="2"/>
  <c r="FT21" i="2"/>
  <c r="GB21" i="2"/>
  <c r="GJ21" i="2"/>
  <c r="GR21" i="2"/>
  <c r="GZ21" i="2"/>
  <c r="HH21" i="2"/>
  <c r="HP21" i="2"/>
  <c r="HX21" i="2"/>
  <c r="IF21" i="2"/>
  <c r="IN21" i="2"/>
  <c r="EG22" i="2"/>
  <c r="EO22" i="2"/>
  <c r="EW22" i="2"/>
  <c r="FE22" i="2"/>
  <c r="FM22" i="2"/>
  <c r="FU22" i="2"/>
  <c r="GC22" i="2"/>
  <c r="GK22" i="2"/>
  <c r="GS22" i="2"/>
  <c r="HA22" i="2"/>
  <c r="HI22" i="2"/>
  <c r="HQ22" i="2"/>
  <c r="HY22" i="2"/>
  <c r="IG22" i="2"/>
  <c r="IO22" i="2"/>
  <c r="EH23" i="2"/>
  <c r="EP23" i="2"/>
  <c r="EX23" i="2"/>
  <c r="FF23" i="2"/>
  <c r="FN23" i="2"/>
  <c r="FV23" i="2"/>
  <c r="GD23" i="2"/>
  <c r="GL23" i="2"/>
  <c r="GT23" i="2"/>
  <c r="HB23" i="2"/>
  <c r="HJ23" i="2"/>
  <c r="HR23" i="2"/>
  <c r="HZ23" i="2"/>
  <c r="IH23" i="2"/>
  <c r="IP23" i="2"/>
  <c r="EI24" i="2"/>
  <c r="EQ24" i="2"/>
  <c r="EY24" i="2"/>
  <c r="FG24" i="2"/>
  <c r="EE25" i="2"/>
  <c r="EU25" i="2"/>
  <c r="FK25" i="2"/>
  <c r="GA25" i="2"/>
  <c r="GQ25" i="2"/>
  <c r="HG25" i="2"/>
  <c r="HW25" i="2"/>
  <c r="IM25" i="2"/>
  <c r="EN26" i="2"/>
  <c r="FD26" i="2"/>
  <c r="FT26" i="2"/>
  <c r="GJ26" i="2"/>
  <c r="GZ26" i="2"/>
  <c r="HP26" i="2"/>
  <c r="IF26" i="2"/>
  <c r="EG27" i="2"/>
  <c r="EW27" i="2"/>
  <c r="FM27" i="2"/>
  <c r="GC27" i="2"/>
  <c r="GS27" i="2"/>
  <c r="HI27" i="2"/>
  <c r="HY27" i="2"/>
  <c r="IO27" i="2"/>
  <c r="EP28" i="2"/>
  <c r="FF28" i="2"/>
  <c r="FV28" i="2"/>
  <c r="GL28" i="2"/>
  <c r="HB28" i="2"/>
  <c r="HR28" i="2"/>
  <c r="IH28" i="2"/>
  <c r="EI29" i="2"/>
  <c r="EY29" i="2"/>
  <c r="FO29" i="2"/>
  <c r="GE29" i="2"/>
  <c r="GU29" i="2"/>
  <c r="HK29" i="2"/>
  <c r="IA29" i="2"/>
  <c r="IQ29" i="2"/>
  <c r="ER30" i="2"/>
  <c r="FH30" i="2"/>
  <c r="FX30" i="2"/>
  <c r="GN30" i="2"/>
  <c r="HD30" i="2"/>
  <c r="HT30" i="2"/>
  <c r="IJ30" i="2"/>
  <c r="EK31" i="2"/>
  <c r="FA31" i="2"/>
  <c r="FQ31" i="2"/>
  <c r="GG31" i="2"/>
  <c r="GW31" i="2"/>
  <c r="HM31" i="2"/>
  <c r="IC31" i="2"/>
  <c r="IS31" i="2"/>
  <c r="GB32" i="2"/>
  <c r="HT32" i="2"/>
  <c r="IN32" i="2"/>
  <c r="EU33" i="2"/>
  <c r="FQ33" i="2"/>
  <c r="GK33" i="2"/>
  <c r="HG33" i="2"/>
  <c r="IC33" i="2"/>
  <c r="FD34" i="2"/>
  <c r="GT34" i="2"/>
  <c r="HR34" i="2"/>
  <c r="IQ34" i="2"/>
  <c r="FD35" i="2"/>
  <c r="GC35" i="2"/>
  <c r="HB35" i="2"/>
  <c r="IA35" i="2"/>
  <c r="EK36" i="2"/>
  <c r="FM36" i="2"/>
  <c r="GL36" i="2"/>
  <c r="HK36" i="2"/>
  <c r="IJ36" i="2"/>
  <c r="FV37" i="2"/>
  <c r="GU37" i="2"/>
  <c r="HT37" i="2"/>
  <c r="IS37" i="2"/>
  <c r="FC38" i="2"/>
  <c r="GE38" i="2"/>
  <c r="HD38" i="2"/>
  <c r="IC38" i="2"/>
  <c r="EM39" i="2"/>
  <c r="FL39" i="2"/>
  <c r="GN39" i="2"/>
  <c r="HM39" i="2"/>
  <c r="IN39" i="2"/>
  <c r="FI40" i="2"/>
  <c r="GR40" i="2"/>
  <c r="HX40" i="2"/>
  <c r="EP41" i="2"/>
  <c r="GB41" i="2"/>
  <c r="HH41" i="2"/>
  <c r="IO41" i="2"/>
  <c r="FL42" i="2"/>
  <c r="GR42" i="2"/>
  <c r="HY42" i="2"/>
  <c r="EV43" i="2"/>
  <c r="GB43" i="2"/>
  <c r="HI43" i="2"/>
  <c r="IR43" i="2"/>
  <c r="FI44" i="2"/>
  <c r="GS44" i="2"/>
  <c r="IB44" i="2"/>
  <c r="GJ45" i="2"/>
  <c r="II45" i="2"/>
  <c r="FP46" i="2"/>
  <c r="HO46" i="2"/>
  <c r="MP3" i="2"/>
  <c r="JP5" i="2"/>
  <c r="NR5" i="2"/>
  <c r="MT7" i="2"/>
  <c r="MG19" i="2"/>
  <c r="MI24" i="2"/>
  <c r="MM28" i="2"/>
  <c r="MO30" i="2"/>
  <c r="JW40" i="2"/>
  <c r="MJ45" i="2"/>
  <c r="EF52" i="3"/>
  <c r="EN52" i="3"/>
  <c r="EV52" i="3"/>
  <c r="FD52" i="3"/>
  <c r="FL52" i="3"/>
  <c r="FT52" i="3"/>
  <c r="GB52" i="3"/>
  <c r="GJ52" i="3"/>
  <c r="GR52" i="3"/>
  <c r="GZ52" i="3"/>
  <c r="HH52" i="3"/>
  <c r="HP52" i="3"/>
  <c r="HX52" i="3"/>
  <c r="IF52" i="3"/>
  <c r="IN52" i="3"/>
  <c r="NC42" i="2"/>
  <c r="IC42" i="2"/>
  <c r="LO42" i="2"/>
  <c r="GO42" i="2"/>
  <c r="NS41" i="2"/>
  <c r="IS41" i="2"/>
  <c r="LW41" i="2"/>
  <c r="GW41" i="2"/>
  <c r="LW40" i="2"/>
  <c r="GW40" i="2"/>
  <c r="JS40" i="2"/>
  <c r="ES40" i="2"/>
  <c r="ME39" i="2"/>
  <c r="HE39" i="2"/>
  <c r="MU38" i="2"/>
  <c r="HU38" i="2"/>
  <c r="KY38" i="2"/>
  <c r="FY38" i="2"/>
  <c r="NC36" i="2"/>
  <c r="IC36" i="2"/>
  <c r="MU35" i="2"/>
  <c r="HU35" i="2"/>
  <c r="KY35" i="2"/>
  <c r="FY35" i="2"/>
  <c r="NK34" i="2"/>
  <c r="IK34" i="2"/>
  <c r="LG34" i="2"/>
  <c r="GG34" i="2"/>
  <c r="JS34" i="2"/>
  <c r="ES34" i="2"/>
  <c r="MM33" i="2"/>
  <c r="HM33" i="2"/>
  <c r="MU32" i="2"/>
  <c r="HU32" i="2"/>
  <c r="NS30" i="2"/>
  <c r="IS30" i="2"/>
  <c r="LO30" i="2"/>
  <c r="GO30" i="2"/>
  <c r="KA30" i="2"/>
  <c r="FA30" i="2"/>
  <c r="NK28" i="2"/>
  <c r="IK28" i="2"/>
  <c r="LG28" i="2"/>
  <c r="GG28" i="2"/>
  <c r="JK28" i="2"/>
  <c r="EK28" i="2"/>
  <c r="LW27" i="2"/>
  <c r="GW27" i="2"/>
  <c r="KI27" i="2"/>
  <c r="FI27" i="2"/>
  <c r="NK26" i="2"/>
  <c r="IK26" i="2"/>
  <c r="LW26" i="2"/>
  <c r="GW26" i="2"/>
  <c r="JS26" i="2"/>
  <c r="ES26" i="2"/>
  <c r="NO46" i="2"/>
  <c r="IO46" i="2"/>
  <c r="NG46" i="2"/>
  <c r="IG46" i="2"/>
  <c r="MQ46" i="2"/>
  <c r="HQ46" i="2"/>
  <c r="MI46" i="2"/>
  <c r="HI46" i="2"/>
  <c r="MA46" i="2"/>
  <c r="HA46" i="2"/>
  <c r="LS46" i="2"/>
  <c r="GS46" i="2"/>
  <c r="LC46" i="2"/>
  <c r="GC46" i="2"/>
  <c r="KU46" i="2"/>
  <c r="FU46" i="2"/>
  <c r="KM46" i="2"/>
  <c r="FM46" i="2"/>
  <c r="JW46" i="2"/>
  <c r="EW46" i="2"/>
  <c r="JO46" i="2"/>
  <c r="EO46" i="2"/>
  <c r="JG46" i="2"/>
  <c r="EG46" i="2"/>
  <c r="NO45" i="2"/>
  <c r="IO45" i="2"/>
  <c r="NG45" i="2"/>
  <c r="IG45" i="2"/>
  <c r="MY45" i="2"/>
  <c r="HY45" i="2"/>
  <c r="MQ45" i="2"/>
  <c r="HQ45" i="2"/>
  <c r="MI45" i="2"/>
  <c r="HI45" i="2"/>
  <c r="MA45" i="2"/>
  <c r="HA45" i="2"/>
  <c r="GS45" i="2"/>
  <c r="LS45" i="2"/>
  <c r="LK45" i="2"/>
  <c r="GK45" i="2"/>
  <c r="GC45" i="2"/>
  <c r="LC45" i="2"/>
  <c r="KU45" i="2"/>
  <c r="FU45" i="2"/>
  <c r="FM45" i="2"/>
  <c r="KM45" i="2"/>
  <c r="KE45" i="2"/>
  <c r="FE45" i="2"/>
  <c r="JW45" i="2"/>
  <c r="EW45" i="2"/>
  <c r="JO45" i="2"/>
  <c r="EO45" i="2"/>
  <c r="JG45" i="2"/>
  <c r="EG45" i="2"/>
  <c r="NO44" i="2"/>
  <c r="IO44" i="2"/>
  <c r="NG44" i="2"/>
  <c r="IG44" i="2"/>
  <c r="MY44" i="2"/>
  <c r="HY44" i="2"/>
  <c r="MI44" i="2"/>
  <c r="HI44" i="2"/>
  <c r="MA44" i="2"/>
  <c r="HA44" i="2"/>
  <c r="LC44" i="2"/>
  <c r="GC44" i="2"/>
  <c r="KU44" i="2"/>
  <c r="FU44" i="2"/>
  <c r="KM44" i="2"/>
  <c r="FM44" i="2"/>
  <c r="JW44" i="2"/>
  <c r="EW44" i="2"/>
  <c r="JO44" i="2"/>
  <c r="EO44" i="2"/>
  <c r="NO43" i="2"/>
  <c r="IO43" i="2"/>
  <c r="MY43" i="2"/>
  <c r="HY43" i="2"/>
  <c r="MQ43" i="2"/>
  <c r="HQ43" i="2"/>
  <c r="LS43" i="2"/>
  <c r="GS43" i="2"/>
  <c r="LK43" i="2"/>
  <c r="GK43" i="2"/>
  <c r="LC43" i="2"/>
  <c r="GC43" i="2"/>
  <c r="KM43" i="2"/>
  <c r="FM43" i="2"/>
  <c r="KE43" i="2"/>
  <c r="FE43" i="2"/>
  <c r="JG43" i="2"/>
  <c r="EG43" i="2"/>
  <c r="NO42" i="2"/>
  <c r="IO42" i="2"/>
  <c r="NG42" i="2"/>
  <c r="IG42" i="2"/>
  <c r="MI42" i="2"/>
  <c r="HI42" i="2"/>
  <c r="MA42" i="2"/>
  <c r="HA42" i="2"/>
  <c r="LS42" i="2"/>
  <c r="GS42" i="2"/>
  <c r="LC42" i="2"/>
  <c r="GC42" i="2"/>
  <c r="KU42" i="2"/>
  <c r="FU42" i="2"/>
  <c r="JW42" i="2"/>
  <c r="EW42" i="2"/>
  <c r="JO42" i="2"/>
  <c r="EO42" i="2"/>
  <c r="JG42" i="2"/>
  <c r="EG42" i="2"/>
  <c r="MY41" i="2"/>
  <c r="HY41" i="2"/>
  <c r="MQ41" i="2"/>
  <c r="HQ41" i="2"/>
  <c r="MI41" i="2"/>
  <c r="HI41" i="2"/>
  <c r="LS41" i="2"/>
  <c r="GS41" i="2"/>
  <c r="LK41" i="2"/>
  <c r="GK41" i="2"/>
  <c r="KM41" i="2"/>
  <c r="FM41" i="2"/>
  <c r="KE41" i="2"/>
  <c r="FE41" i="2"/>
  <c r="JW41" i="2"/>
  <c r="EW41" i="2"/>
  <c r="JG41" i="2"/>
  <c r="EG41" i="2"/>
  <c r="NO40" i="2"/>
  <c r="IO40" i="2"/>
  <c r="NG40" i="2"/>
  <c r="IG40" i="2"/>
  <c r="MY40" i="2"/>
  <c r="HY40" i="2"/>
  <c r="MI40" i="2"/>
  <c r="HI40" i="2"/>
  <c r="MA40" i="2"/>
  <c r="HA40" i="2"/>
  <c r="LC40" i="2"/>
  <c r="GC40" i="2"/>
  <c r="KU40" i="2"/>
  <c r="FU40" i="2"/>
  <c r="KM40" i="2"/>
  <c r="FM40" i="2"/>
  <c r="JO40" i="2"/>
  <c r="EO40" i="2"/>
  <c r="NO39" i="2"/>
  <c r="IO39" i="2"/>
  <c r="NG39" i="2"/>
  <c r="IG39" i="2"/>
  <c r="MY39" i="2"/>
  <c r="HY39" i="2"/>
  <c r="MQ39" i="2"/>
  <c r="HQ39" i="2"/>
  <c r="MI39" i="2"/>
  <c r="HI39" i="2"/>
  <c r="MA39" i="2"/>
  <c r="HA39" i="2"/>
  <c r="LS39" i="2"/>
  <c r="GS39" i="2"/>
  <c r="LK39" i="2"/>
  <c r="GK39" i="2"/>
  <c r="LC39" i="2"/>
  <c r="GC39" i="2"/>
  <c r="KU39" i="2"/>
  <c r="FU39" i="2"/>
  <c r="KM39" i="2"/>
  <c r="FM39" i="2"/>
  <c r="KE39" i="2"/>
  <c r="FE39" i="2"/>
  <c r="JW39" i="2"/>
  <c r="EW39" i="2"/>
  <c r="JO39" i="2"/>
  <c r="EO39" i="2"/>
  <c r="JG39" i="2"/>
  <c r="EG39" i="2"/>
  <c r="NO38" i="2"/>
  <c r="IO38" i="2"/>
  <c r="NG38" i="2"/>
  <c r="IG38" i="2"/>
  <c r="MY38" i="2"/>
  <c r="HY38" i="2"/>
  <c r="MQ38" i="2"/>
  <c r="HQ38" i="2"/>
  <c r="MI38" i="2"/>
  <c r="HI38" i="2"/>
  <c r="MA38" i="2"/>
  <c r="HA38" i="2"/>
  <c r="GS38" i="2"/>
  <c r="LS38" i="2"/>
  <c r="LK38" i="2"/>
  <c r="GK38" i="2"/>
  <c r="LC38" i="2"/>
  <c r="GC38" i="2"/>
  <c r="KU38" i="2"/>
  <c r="FU38" i="2"/>
  <c r="KM38" i="2"/>
  <c r="FM38" i="2"/>
  <c r="FE38" i="2"/>
  <c r="KE38" i="2"/>
  <c r="JW38" i="2"/>
  <c r="EW38" i="2"/>
  <c r="JO38" i="2"/>
  <c r="EO38" i="2"/>
  <c r="JG38" i="2"/>
  <c r="EG38" i="2"/>
  <c r="NO37" i="2"/>
  <c r="IO37" i="2"/>
  <c r="NG37" i="2"/>
  <c r="IG37" i="2"/>
  <c r="MY37" i="2"/>
  <c r="HY37" i="2"/>
  <c r="MQ37" i="2"/>
  <c r="HQ37" i="2"/>
  <c r="MI37" i="2"/>
  <c r="HI37" i="2"/>
  <c r="MA37" i="2"/>
  <c r="HA37" i="2"/>
  <c r="LS37" i="2"/>
  <c r="GS37" i="2"/>
  <c r="GK37" i="2"/>
  <c r="LK37" i="2"/>
  <c r="LC37" i="2"/>
  <c r="GC37" i="2"/>
  <c r="KU37" i="2"/>
  <c r="FU37" i="2"/>
  <c r="KM37" i="2"/>
  <c r="FM37" i="2"/>
  <c r="KE37" i="2"/>
  <c r="FE37" i="2"/>
  <c r="JO37" i="2"/>
  <c r="EO37" i="2"/>
  <c r="JG37" i="2"/>
  <c r="EG37" i="2"/>
  <c r="NG36" i="2"/>
  <c r="IG36" i="2"/>
  <c r="MQ36" i="2"/>
  <c r="HQ36" i="2"/>
  <c r="MA36" i="2"/>
  <c r="HA36" i="2"/>
  <c r="LS36" i="2"/>
  <c r="GS36" i="2"/>
  <c r="KU36" i="2"/>
  <c r="FU36" i="2"/>
  <c r="KE36" i="2"/>
  <c r="FE36" i="2"/>
  <c r="JO36" i="2"/>
  <c r="EO36" i="2"/>
  <c r="JG36" i="2"/>
  <c r="EG36" i="2"/>
  <c r="NG35" i="2"/>
  <c r="IG35" i="2"/>
  <c r="MQ35" i="2"/>
  <c r="HQ35" i="2"/>
  <c r="MI35" i="2"/>
  <c r="HI35" i="2"/>
  <c r="LK35" i="2"/>
  <c r="GK35" i="2"/>
  <c r="KU35" i="2"/>
  <c r="FU35" i="2"/>
  <c r="KE35" i="2"/>
  <c r="FE35" i="2"/>
  <c r="JW35" i="2"/>
  <c r="EW35" i="2"/>
  <c r="NG34" i="2"/>
  <c r="IG34" i="2"/>
  <c r="MY34" i="2"/>
  <c r="HY34" i="2"/>
  <c r="MA34" i="2"/>
  <c r="HA34" i="2"/>
  <c r="LK34" i="2"/>
  <c r="GK34" i="2"/>
  <c r="LC34" i="2"/>
  <c r="GC34" i="2"/>
  <c r="KU34" i="2"/>
  <c r="FU34" i="2"/>
  <c r="KE34" i="2"/>
  <c r="FE34" i="2"/>
  <c r="JW34" i="2"/>
  <c r="EW34" i="2"/>
  <c r="JO34" i="2"/>
  <c r="EO34" i="2"/>
  <c r="NG33" i="2"/>
  <c r="IG33" i="2"/>
  <c r="MA33" i="2"/>
  <c r="HA33" i="2"/>
  <c r="KU33" i="2"/>
  <c r="FU33" i="2"/>
  <c r="JO33" i="2"/>
  <c r="EO33" i="2"/>
  <c r="NO32" i="2"/>
  <c r="IO32" i="2"/>
  <c r="NG32" i="2"/>
  <c r="IG32" i="2"/>
  <c r="MY32" i="2"/>
  <c r="HY32" i="2"/>
  <c r="MI32" i="2"/>
  <c r="HI32" i="2"/>
  <c r="MA32" i="2"/>
  <c r="HA32" i="2"/>
  <c r="LS32" i="2"/>
  <c r="GS32" i="2"/>
  <c r="LC32" i="2"/>
  <c r="GC32" i="2"/>
  <c r="KM32" i="2"/>
  <c r="FM32" i="2"/>
  <c r="KE32" i="2"/>
  <c r="FE32" i="2"/>
  <c r="JW32" i="2"/>
  <c r="EW32" i="2"/>
  <c r="JO32" i="2"/>
  <c r="EO32" i="2"/>
  <c r="EG32" i="2"/>
  <c r="JG32" i="2"/>
  <c r="NO31" i="2"/>
  <c r="IO31" i="2"/>
  <c r="NG31" i="2"/>
  <c r="IG31" i="2"/>
  <c r="MY31" i="2"/>
  <c r="HY31" i="2"/>
  <c r="MQ31" i="2"/>
  <c r="HQ31" i="2"/>
  <c r="MI31" i="2"/>
  <c r="HI31" i="2"/>
  <c r="MA31" i="2"/>
  <c r="HA31" i="2"/>
  <c r="LS31" i="2"/>
  <c r="GS31" i="2"/>
  <c r="LK31" i="2"/>
  <c r="GK31" i="2"/>
  <c r="LC31" i="2"/>
  <c r="GC31" i="2"/>
  <c r="KU31" i="2"/>
  <c r="FU31" i="2"/>
  <c r="KM31" i="2"/>
  <c r="FM31" i="2"/>
  <c r="KE31" i="2"/>
  <c r="FE31" i="2"/>
  <c r="JW31" i="2"/>
  <c r="EW31" i="2"/>
  <c r="JO31" i="2"/>
  <c r="EO31" i="2"/>
  <c r="JG31" i="2"/>
  <c r="EG31" i="2"/>
  <c r="NO30" i="2"/>
  <c r="IO30" i="2"/>
  <c r="NG30" i="2"/>
  <c r="IG30" i="2"/>
  <c r="MY30" i="2"/>
  <c r="HY30" i="2"/>
  <c r="MQ30" i="2"/>
  <c r="HQ30" i="2"/>
  <c r="MA30" i="2"/>
  <c r="HA30" i="2"/>
  <c r="LS30" i="2"/>
  <c r="GS30" i="2"/>
  <c r="LK30" i="2"/>
  <c r="GK30" i="2"/>
  <c r="LC30" i="2"/>
  <c r="GC30" i="2"/>
  <c r="KU30" i="2"/>
  <c r="FU30" i="2"/>
  <c r="KM30" i="2"/>
  <c r="FM30" i="2"/>
  <c r="JW30" i="2"/>
  <c r="EW30" i="2"/>
  <c r="JO30" i="2"/>
  <c r="EO30" i="2"/>
  <c r="JG30" i="2"/>
  <c r="EG30" i="2"/>
  <c r="NO26" i="2"/>
  <c r="IO26" i="2"/>
  <c r="NG26" i="2"/>
  <c r="IG26" i="2"/>
  <c r="MY26" i="2"/>
  <c r="HY26" i="2"/>
  <c r="MQ26" i="2"/>
  <c r="HQ26" i="2"/>
  <c r="MI26" i="2"/>
  <c r="HI26" i="2"/>
  <c r="MA26" i="2"/>
  <c r="HA26" i="2"/>
  <c r="LS26" i="2"/>
  <c r="GS26" i="2"/>
  <c r="LK26" i="2"/>
  <c r="GK26" i="2"/>
  <c r="LC26" i="2"/>
  <c r="GC26" i="2"/>
  <c r="KU26" i="2"/>
  <c r="FU26" i="2"/>
  <c r="FM26" i="2"/>
  <c r="KM26" i="2"/>
  <c r="KE26" i="2"/>
  <c r="FE26" i="2"/>
  <c r="JW26" i="2"/>
  <c r="EW26" i="2"/>
  <c r="JO26" i="2"/>
  <c r="EO26" i="2"/>
  <c r="JG26" i="2"/>
  <c r="EG26" i="2"/>
  <c r="NO24" i="2"/>
  <c r="IO24" i="2"/>
  <c r="NG24" i="2"/>
  <c r="IG24" i="2"/>
  <c r="MY24" i="2"/>
  <c r="HY24" i="2"/>
  <c r="MQ24" i="2"/>
  <c r="HQ24" i="2"/>
  <c r="MA24" i="2"/>
  <c r="HA24" i="2"/>
  <c r="LS24" i="2"/>
  <c r="GS24" i="2"/>
  <c r="LK24" i="2"/>
  <c r="GK24" i="2"/>
  <c r="LC24" i="2"/>
  <c r="GC24" i="2"/>
  <c r="KU24" i="2"/>
  <c r="FU24" i="2"/>
  <c r="KM24" i="2"/>
  <c r="FM24" i="2"/>
  <c r="EE2" i="2"/>
  <c r="EM2" i="2"/>
  <c r="EU2" i="2"/>
  <c r="FK2" i="2"/>
  <c r="FS2" i="2"/>
  <c r="GI2" i="2"/>
  <c r="GQ2" i="2"/>
  <c r="GY2" i="2"/>
  <c r="HG2" i="2"/>
  <c r="HO2" i="2"/>
  <c r="HW2" i="2"/>
  <c r="IE2" i="2"/>
  <c r="EF3" i="2"/>
  <c r="EN3" i="2"/>
  <c r="EV3" i="2"/>
  <c r="FD3" i="2"/>
  <c r="FL3" i="2"/>
  <c r="FT3" i="2"/>
  <c r="GB3" i="2"/>
  <c r="GR3" i="2"/>
  <c r="HH3" i="2"/>
  <c r="HX3" i="2"/>
  <c r="IF3" i="2"/>
  <c r="IN3" i="2"/>
  <c r="EG4" i="2"/>
  <c r="EO4" i="2"/>
  <c r="EW4" i="2"/>
  <c r="FE4" i="2"/>
  <c r="FM4" i="2"/>
  <c r="FU4" i="2"/>
  <c r="GC4" i="2"/>
  <c r="GK4" i="2"/>
  <c r="GS4" i="2"/>
  <c r="HA4" i="2"/>
  <c r="HI4" i="2"/>
  <c r="HQ4" i="2"/>
  <c r="HY4" i="2"/>
  <c r="IG4" i="2"/>
  <c r="IO4" i="2"/>
  <c r="EH5" i="2"/>
  <c r="EX5" i="2"/>
  <c r="FF5" i="2"/>
  <c r="FN5" i="2"/>
  <c r="FV5" i="2"/>
  <c r="GD5" i="2"/>
  <c r="GL5" i="2"/>
  <c r="GT5" i="2"/>
  <c r="HB5" i="2"/>
  <c r="HJ5" i="2"/>
  <c r="HR5" i="2"/>
  <c r="HZ5" i="2"/>
  <c r="IH5" i="2"/>
  <c r="IP5" i="2"/>
  <c r="EI6" i="2"/>
  <c r="EQ6" i="2"/>
  <c r="EY6" i="2"/>
  <c r="FG6" i="2"/>
  <c r="FO6" i="2"/>
  <c r="FW6" i="2"/>
  <c r="GE6" i="2"/>
  <c r="GM6" i="2"/>
  <c r="GU6" i="2"/>
  <c r="HC6" i="2"/>
  <c r="HK6" i="2"/>
  <c r="HS6" i="2"/>
  <c r="IA6" i="2"/>
  <c r="II6" i="2"/>
  <c r="IQ6" i="2"/>
  <c r="EJ7" i="2"/>
  <c r="ER7" i="2"/>
  <c r="EZ7" i="2"/>
  <c r="FH7" i="2"/>
  <c r="FP7" i="2"/>
  <c r="FX7" i="2"/>
  <c r="GF7" i="2"/>
  <c r="GN7" i="2"/>
  <c r="HD7" i="2"/>
  <c r="HL7" i="2"/>
  <c r="IB7" i="2"/>
  <c r="IJ7" i="2"/>
  <c r="IR7" i="2"/>
  <c r="EK8" i="2"/>
  <c r="ES8" i="2"/>
  <c r="FA8" i="2"/>
  <c r="FI8" i="2"/>
  <c r="FQ8" i="2"/>
  <c r="FY8" i="2"/>
  <c r="GG8" i="2"/>
  <c r="GO8" i="2"/>
  <c r="GW8" i="2"/>
  <c r="HE8" i="2"/>
  <c r="HM8" i="2"/>
  <c r="HU8" i="2"/>
  <c r="IC8" i="2"/>
  <c r="IK8" i="2"/>
  <c r="IS8" i="2"/>
  <c r="EE10" i="2"/>
  <c r="EM10" i="2"/>
  <c r="EU10" i="2"/>
  <c r="FC10" i="2"/>
  <c r="FK10" i="2"/>
  <c r="FS10" i="2"/>
  <c r="GA10" i="2"/>
  <c r="GI10" i="2"/>
  <c r="GY10" i="2"/>
  <c r="HG10" i="2"/>
  <c r="HO10" i="2"/>
  <c r="HW10" i="2"/>
  <c r="IE10" i="2"/>
  <c r="IM10" i="2"/>
  <c r="EN11" i="2"/>
  <c r="EV11" i="2"/>
  <c r="FD11" i="2"/>
  <c r="FL11" i="2"/>
  <c r="FT11" i="2"/>
  <c r="GB11" i="2"/>
  <c r="GJ11" i="2"/>
  <c r="GR11" i="2"/>
  <c r="GZ11" i="2"/>
  <c r="HH11" i="2"/>
  <c r="HP11" i="2"/>
  <c r="HX11" i="2"/>
  <c r="IF11" i="2"/>
  <c r="IN11" i="2"/>
  <c r="EG13" i="2"/>
  <c r="EO13" i="2"/>
  <c r="EW13" i="2"/>
  <c r="FE13" i="2"/>
  <c r="FM13" i="2"/>
  <c r="FU13" i="2"/>
  <c r="GC13" i="2"/>
  <c r="GK13" i="2"/>
  <c r="GS13" i="2"/>
  <c r="HA13" i="2"/>
  <c r="HI13" i="2"/>
  <c r="HQ13" i="2"/>
  <c r="HY13" i="2"/>
  <c r="IG13" i="2"/>
  <c r="IO13" i="2"/>
  <c r="EH14" i="2"/>
  <c r="EP14" i="2"/>
  <c r="EX14" i="2"/>
  <c r="FF14" i="2"/>
  <c r="FN14" i="2"/>
  <c r="FV14" i="2"/>
  <c r="GD14" i="2"/>
  <c r="GL14" i="2"/>
  <c r="GT14" i="2"/>
  <c r="HJ14" i="2"/>
  <c r="HR14" i="2"/>
  <c r="HZ14" i="2"/>
  <c r="IH14" i="2"/>
  <c r="IP14" i="2"/>
  <c r="EI15" i="2"/>
  <c r="EQ15" i="2"/>
  <c r="EY15" i="2"/>
  <c r="FG15" i="2"/>
  <c r="FO15" i="2"/>
  <c r="FW15" i="2"/>
  <c r="GE15" i="2"/>
  <c r="GM15" i="2"/>
  <c r="GU15" i="2"/>
  <c r="HC15" i="2"/>
  <c r="HK15" i="2"/>
  <c r="HS15" i="2"/>
  <c r="IA15" i="2"/>
  <c r="II15" i="2"/>
  <c r="IQ15" i="2"/>
  <c r="EJ16" i="2"/>
  <c r="ER16" i="2"/>
  <c r="EZ16" i="2"/>
  <c r="FH16" i="2"/>
  <c r="FP16" i="2"/>
  <c r="FX16" i="2"/>
  <c r="GF16" i="2"/>
  <c r="GN16" i="2"/>
  <c r="GV16" i="2"/>
  <c r="HD16" i="2"/>
  <c r="HL16" i="2"/>
  <c r="HT16" i="2"/>
  <c r="IB16" i="2"/>
  <c r="IJ16" i="2"/>
  <c r="IR16" i="2"/>
  <c r="EK17" i="2"/>
  <c r="ES17" i="2"/>
  <c r="FA17" i="2"/>
  <c r="FI17" i="2"/>
  <c r="FQ17" i="2"/>
  <c r="FY17" i="2"/>
  <c r="GO17" i="2"/>
  <c r="GW17" i="2"/>
  <c r="HE17" i="2"/>
  <c r="HM17" i="2"/>
  <c r="HU17" i="2"/>
  <c r="IC17" i="2"/>
  <c r="IK17" i="2"/>
  <c r="IS17" i="2"/>
  <c r="EE19" i="2"/>
  <c r="EU19" i="2"/>
  <c r="FC19" i="2"/>
  <c r="FK19" i="2"/>
  <c r="FS19" i="2"/>
  <c r="GA19" i="2"/>
  <c r="GI19" i="2"/>
  <c r="GQ19" i="2"/>
  <c r="GY19" i="2"/>
  <c r="HO19" i="2"/>
  <c r="HW19" i="2"/>
  <c r="IE19" i="2"/>
  <c r="IM19" i="2"/>
  <c r="EF20" i="2"/>
  <c r="EN20" i="2"/>
  <c r="EV20" i="2"/>
  <c r="FD20" i="2"/>
  <c r="FL20" i="2"/>
  <c r="FT20" i="2"/>
  <c r="GB20" i="2"/>
  <c r="GJ20" i="2"/>
  <c r="GR20" i="2"/>
  <c r="GZ20" i="2"/>
  <c r="HH20" i="2"/>
  <c r="HP20" i="2"/>
  <c r="HX20" i="2"/>
  <c r="IF20" i="2"/>
  <c r="IN20" i="2"/>
  <c r="EG21" i="2"/>
  <c r="EO21" i="2"/>
  <c r="EW21" i="2"/>
  <c r="FE21" i="2"/>
  <c r="FM21" i="2"/>
  <c r="FU21" i="2"/>
  <c r="GC21" i="2"/>
  <c r="GK21" i="2"/>
  <c r="GS21" i="2"/>
  <c r="HA21" i="2"/>
  <c r="HI21" i="2"/>
  <c r="HQ21" i="2"/>
  <c r="HY21" i="2"/>
  <c r="IG21" i="2"/>
  <c r="IO21" i="2"/>
  <c r="EH22" i="2"/>
  <c r="EX22" i="2"/>
  <c r="FF22" i="2"/>
  <c r="FN22" i="2"/>
  <c r="FV22" i="2"/>
  <c r="GD22" i="2"/>
  <c r="GL22" i="2"/>
  <c r="GT22" i="2"/>
  <c r="HB22" i="2"/>
  <c r="HJ22" i="2"/>
  <c r="HR22" i="2"/>
  <c r="HZ22" i="2"/>
  <c r="IH22" i="2"/>
  <c r="IP22" i="2"/>
  <c r="EI23" i="2"/>
  <c r="EQ23" i="2"/>
  <c r="EY23" i="2"/>
  <c r="FG23" i="2"/>
  <c r="FO23" i="2"/>
  <c r="FW23" i="2"/>
  <c r="GE23" i="2"/>
  <c r="GM23" i="2"/>
  <c r="GU23" i="2"/>
  <c r="HC23" i="2"/>
  <c r="HK23" i="2"/>
  <c r="HS23" i="2"/>
  <c r="IA23" i="2"/>
  <c r="II23" i="2"/>
  <c r="IQ23" i="2"/>
  <c r="EJ24" i="2"/>
  <c r="ER24" i="2"/>
  <c r="EZ24" i="2"/>
  <c r="FH24" i="2"/>
  <c r="FT24" i="2"/>
  <c r="GJ24" i="2"/>
  <c r="GZ24" i="2"/>
  <c r="HP24" i="2"/>
  <c r="IF24" i="2"/>
  <c r="EG25" i="2"/>
  <c r="EW25" i="2"/>
  <c r="FM25" i="2"/>
  <c r="GC25" i="2"/>
  <c r="GS25" i="2"/>
  <c r="HI25" i="2"/>
  <c r="HY25" i="2"/>
  <c r="IO25" i="2"/>
  <c r="EP26" i="2"/>
  <c r="FF26" i="2"/>
  <c r="FV26" i="2"/>
  <c r="GL26" i="2"/>
  <c r="HB26" i="2"/>
  <c r="HR26" i="2"/>
  <c r="IH26" i="2"/>
  <c r="EI27" i="2"/>
  <c r="EY27" i="2"/>
  <c r="FO27" i="2"/>
  <c r="GE27" i="2"/>
  <c r="GU27" i="2"/>
  <c r="HK27" i="2"/>
  <c r="IA27" i="2"/>
  <c r="IQ27" i="2"/>
  <c r="ER28" i="2"/>
  <c r="FH28" i="2"/>
  <c r="FX28" i="2"/>
  <c r="GN28" i="2"/>
  <c r="HD28" i="2"/>
  <c r="HT28" i="2"/>
  <c r="IJ28" i="2"/>
  <c r="EK29" i="2"/>
  <c r="FA29" i="2"/>
  <c r="FQ29" i="2"/>
  <c r="GG29" i="2"/>
  <c r="GW29" i="2"/>
  <c r="HM29" i="2"/>
  <c r="IS29" i="2"/>
  <c r="EM31" i="2"/>
  <c r="FC31" i="2"/>
  <c r="FS31" i="2"/>
  <c r="GI31" i="2"/>
  <c r="GY31" i="2"/>
  <c r="HO31" i="2"/>
  <c r="IE31" i="2"/>
  <c r="EF32" i="2"/>
  <c r="EV32" i="2"/>
  <c r="FL32" i="2"/>
  <c r="GF32" i="2"/>
  <c r="GZ32" i="2"/>
  <c r="IR32" i="2"/>
  <c r="EW33" i="2"/>
  <c r="FS33" i="2"/>
  <c r="GO33" i="2"/>
  <c r="HI33" i="2"/>
  <c r="IE33" i="2"/>
  <c r="FF34" i="2"/>
  <c r="GB34" i="2"/>
  <c r="HW34" i="2"/>
  <c r="EG35" i="2"/>
  <c r="FF35" i="2"/>
  <c r="GE35" i="2"/>
  <c r="HD35" i="2"/>
  <c r="IF35" i="2"/>
  <c r="EP36" i="2"/>
  <c r="FO36" i="2"/>
  <c r="GN36" i="2"/>
  <c r="HM36" i="2"/>
  <c r="IO36" i="2"/>
  <c r="FX37" i="2"/>
  <c r="GW37" i="2"/>
  <c r="EI38" i="2"/>
  <c r="FH38" i="2"/>
  <c r="GG38" i="2"/>
  <c r="IE38" i="2"/>
  <c r="ER39" i="2"/>
  <c r="FQ39" i="2"/>
  <c r="HO39" i="2"/>
  <c r="EF40" i="2"/>
  <c r="FL40" i="2"/>
  <c r="GS40" i="2"/>
  <c r="IE40" i="2"/>
  <c r="EV41" i="2"/>
  <c r="GC41" i="2"/>
  <c r="HO41" i="2"/>
  <c r="EF42" i="2"/>
  <c r="FM42" i="2"/>
  <c r="GY42" i="2"/>
  <c r="IE42" i="2"/>
  <c r="EW43" i="2"/>
  <c r="GF43" i="2"/>
  <c r="HL43" i="2"/>
  <c r="EG44" i="2"/>
  <c r="FP44" i="2"/>
  <c r="GV44" i="2"/>
  <c r="IC44" i="2"/>
  <c r="GR45" i="2"/>
  <c r="IJ45" i="2"/>
  <c r="HY46" i="2"/>
  <c r="LZ2" i="2"/>
  <c r="MR3" i="2"/>
  <c r="JH25" i="2"/>
  <c r="NM26" i="2"/>
  <c r="JO29" i="2"/>
  <c r="KA35" i="2"/>
  <c r="KL41" i="2"/>
  <c r="MR46" i="2"/>
  <c r="ER52" i="3"/>
  <c r="GF52" i="3"/>
  <c r="IJ52" i="3"/>
  <c r="MU46" i="2"/>
  <c r="HU46" i="2"/>
  <c r="KY46" i="2"/>
  <c r="FY46" i="2"/>
  <c r="JK46" i="2"/>
  <c r="EK46" i="2"/>
  <c r="ME45" i="2"/>
  <c r="HE45" i="2"/>
  <c r="KQ45" i="2"/>
  <c r="FQ45" i="2"/>
  <c r="NK44" i="2"/>
  <c r="IK44" i="2"/>
  <c r="LW44" i="2"/>
  <c r="GW44" i="2"/>
  <c r="JK44" i="2"/>
  <c r="EK44" i="2"/>
  <c r="JK43" i="2"/>
  <c r="EK43" i="2"/>
  <c r="LW42" i="2"/>
  <c r="GW42" i="2"/>
  <c r="KA42" i="2"/>
  <c r="FA42" i="2"/>
  <c r="MM41" i="2"/>
  <c r="HM41" i="2"/>
  <c r="KA41" i="2"/>
  <c r="FA41" i="2"/>
  <c r="LO40" i="2"/>
  <c r="GO40" i="2"/>
  <c r="JK40" i="2"/>
  <c r="EK40" i="2"/>
  <c r="MU39" i="2"/>
  <c r="HU39" i="2"/>
  <c r="LG39" i="2"/>
  <c r="GG39" i="2"/>
  <c r="NK38" i="2"/>
  <c r="IK38" i="2"/>
  <c r="MU37" i="2"/>
  <c r="HU37" i="2"/>
  <c r="MM35" i="2"/>
  <c r="HM35" i="2"/>
  <c r="KQ35" i="2"/>
  <c r="FQ35" i="2"/>
  <c r="NC34" i="2"/>
  <c r="IC34" i="2"/>
  <c r="KQ34" i="2"/>
  <c r="FQ34" i="2"/>
  <c r="NK32" i="2"/>
  <c r="IK32" i="2"/>
  <c r="FY32" i="2"/>
  <c r="KY32" i="2"/>
  <c r="NK30" i="2"/>
  <c r="IK30" i="2"/>
  <c r="KY30" i="2"/>
  <c r="FY30" i="2"/>
  <c r="JK30" i="2"/>
  <c r="EK30" i="2"/>
  <c r="IS27" i="2"/>
  <c r="NS27" i="2"/>
  <c r="LG26" i="2"/>
  <c r="GG26" i="2"/>
  <c r="LR44" i="2"/>
  <c r="GR44" i="2"/>
  <c r="LJ44" i="2"/>
  <c r="GJ44" i="2"/>
  <c r="KT44" i="2"/>
  <c r="FT44" i="2"/>
  <c r="KL44" i="2"/>
  <c r="FL44" i="2"/>
  <c r="KD44" i="2"/>
  <c r="FD44" i="2"/>
  <c r="JV44" i="2"/>
  <c r="EV44" i="2"/>
  <c r="JN44" i="2"/>
  <c r="EN44" i="2"/>
  <c r="JF44" i="2"/>
  <c r="EF44" i="2"/>
  <c r="NF43" i="2"/>
  <c r="IF43" i="2"/>
  <c r="MX43" i="2"/>
  <c r="HX43" i="2"/>
  <c r="MP43" i="2"/>
  <c r="HP43" i="2"/>
  <c r="LZ43" i="2"/>
  <c r="GZ43" i="2"/>
  <c r="LR43" i="2"/>
  <c r="GR43" i="2"/>
  <c r="KL43" i="2"/>
  <c r="FL43" i="2"/>
  <c r="KD43" i="2"/>
  <c r="FD43" i="2"/>
  <c r="JN43" i="2"/>
  <c r="EN43" i="2"/>
  <c r="JF43" i="2"/>
  <c r="EF43" i="2"/>
  <c r="NN42" i="2"/>
  <c r="IN42" i="2"/>
  <c r="NF42" i="2"/>
  <c r="IF42" i="2"/>
  <c r="MP42" i="2"/>
  <c r="HP42" i="2"/>
  <c r="MH42" i="2"/>
  <c r="HH42" i="2"/>
  <c r="LJ42" i="2"/>
  <c r="GJ42" i="2"/>
  <c r="LB42" i="2"/>
  <c r="GB42" i="2"/>
  <c r="KT42" i="2"/>
  <c r="FT42" i="2"/>
  <c r="KD42" i="2"/>
  <c r="FD42" i="2"/>
  <c r="JV42" i="2"/>
  <c r="EV42" i="2"/>
  <c r="NF41" i="2"/>
  <c r="IF41" i="2"/>
  <c r="MX41" i="2"/>
  <c r="HX41" i="2"/>
  <c r="LZ41" i="2"/>
  <c r="GZ41" i="2"/>
  <c r="LR41" i="2"/>
  <c r="GR41" i="2"/>
  <c r="LJ41" i="2"/>
  <c r="GJ41" i="2"/>
  <c r="KT41" i="2"/>
  <c r="FT41" i="2"/>
  <c r="JN41" i="2"/>
  <c r="EN41" i="2"/>
  <c r="JF41" i="2"/>
  <c r="EF41" i="2"/>
  <c r="NN40" i="2"/>
  <c r="IN40" i="2"/>
  <c r="HP40" i="2"/>
  <c r="MP40" i="2"/>
  <c r="MH40" i="2"/>
  <c r="HH40" i="2"/>
  <c r="LZ40" i="2"/>
  <c r="GZ40" i="2"/>
  <c r="LJ40" i="2"/>
  <c r="GJ40" i="2"/>
  <c r="LB40" i="2"/>
  <c r="GB40" i="2"/>
  <c r="KD40" i="2"/>
  <c r="FD40" i="2"/>
  <c r="JV40" i="2"/>
  <c r="EV40" i="2"/>
  <c r="JN40" i="2"/>
  <c r="EN40" i="2"/>
  <c r="NF39" i="2"/>
  <c r="IF39" i="2"/>
  <c r="MP39" i="2"/>
  <c r="HP39" i="2"/>
  <c r="LZ39" i="2"/>
  <c r="GZ39" i="2"/>
  <c r="LR39" i="2"/>
  <c r="GR39" i="2"/>
  <c r="KT39" i="2"/>
  <c r="FT39" i="2"/>
  <c r="KD39" i="2"/>
  <c r="FD39" i="2"/>
  <c r="JN39" i="2"/>
  <c r="EN39" i="2"/>
  <c r="JF39" i="2"/>
  <c r="EF39" i="2"/>
  <c r="NN38" i="2"/>
  <c r="IN38" i="2"/>
  <c r="NF38" i="2"/>
  <c r="IF38" i="2"/>
  <c r="MX38" i="2"/>
  <c r="HX38" i="2"/>
  <c r="MP38" i="2"/>
  <c r="HP38" i="2"/>
  <c r="MH38" i="2"/>
  <c r="HH38" i="2"/>
  <c r="LZ38" i="2"/>
  <c r="GZ38" i="2"/>
  <c r="LR38" i="2"/>
  <c r="GR38" i="2"/>
  <c r="LJ38" i="2"/>
  <c r="GJ38" i="2"/>
  <c r="LB38" i="2"/>
  <c r="GB38" i="2"/>
  <c r="KT38" i="2"/>
  <c r="FT38" i="2"/>
  <c r="KL38" i="2"/>
  <c r="FL38" i="2"/>
  <c r="KD38" i="2"/>
  <c r="FD38" i="2"/>
  <c r="JN38" i="2"/>
  <c r="EN38" i="2"/>
  <c r="JF38" i="2"/>
  <c r="EF38" i="2"/>
  <c r="NN37" i="2"/>
  <c r="IN37" i="2"/>
  <c r="NF37" i="2"/>
  <c r="IF37" i="2"/>
  <c r="MX37" i="2"/>
  <c r="HX37" i="2"/>
  <c r="MP37" i="2"/>
  <c r="HP37" i="2"/>
  <c r="MH37" i="2"/>
  <c r="HH37" i="2"/>
  <c r="LZ37" i="2"/>
  <c r="GZ37" i="2"/>
  <c r="LR37" i="2"/>
  <c r="GR37" i="2"/>
  <c r="LJ37" i="2"/>
  <c r="GJ37" i="2"/>
  <c r="LB37" i="2"/>
  <c r="GB37" i="2"/>
  <c r="KT37" i="2"/>
  <c r="FT37" i="2"/>
  <c r="KL37" i="2"/>
  <c r="FL37" i="2"/>
  <c r="KD37" i="2"/>
  <c r="FD37" i="2"/>
  <c r="JV37" i="2"/>
  <c r="EV37" i="2"/>
  <c r="EN37" i="2"/>
  <c r="JN37" i="2"/>
  <c r="JF37" i="2"/>
  <c r="EF37" i="2"/>
  <c r="NN36" i="2"/>
  <c r="IN36" i="2"/>
  <c r="NF36" i="2"/>
  <c r="IF36" i="2"/>
  <c r="MX36" i="2"/>
  <c r="HX36" i="2"/>
  <c r="MP36" i="2"/>
  <c r="HP36" i="2"/>
  <c r="MH36" i="2"/>
  <c r="HH36" i="2"/>
  <c r="LZ36" i="2"/>
  <c r="GZ36" i="2"/>
  <c r="LR36" i="2"/>
  <c r="GR36" i="2"/>
  <c r="GJ36" i="2"/>
  <c r="LJ36" i="2"/>
  <c r="LB36" i="2"/>
  <c r="GB36" i="2"/>
  <c r="KT36" i="2"/>
  <c r="FT36" i="2"/>
  <c r="KL36" i="2"/>
  <c r="FL36" i="2"/>
  <c r="FD36" i="2"/>
  <c r="KD36" i="2"/>
  <c r="JV36" i="2"/>
  <c r="EV36" i="2"/>
  <c r="JN36" i="2"/>
  <c r="EN36" i="2"/>
  <c r="JF36" i="2"/>
  <c r="EF36" i="2"/>
  <c r="MX35" i="2"/>
  <c r="HX35" i="2"/>
  <c r="MH35" i="2"/>
  <c r="HH35" i="2"/>
  <c r="LR35" i="2"/>
  <c r="GR35" i="2"/>
  <c r="GJ35" i="2"/>
  <c r="LJ35" i="2"/>
  <c r="KL35" i="2"/>
  <c r="FL35" i="2"/>
  <c r="JV35" i="2"/>
  <c r="EV35" i="2"/>
  <c r="JF35" i="2"/>
  <c r="EF35" i="2"/>
  <c r="NN34" i="2"/>
  <c r="IN34" i="2"/>
  <c r="MX34" i="2"/>
  <c r="HX34" i="2"/>
  <c r="MH34" i="2"/>
  <c r="HH34" i="2"/>
  <c r="LZ34" i="2"/>
  <c r="GZ34" i="2"/>
  <c r="KT34" i="2"/>
  <c r="FT34" i="2"/>
  <c r="JN34" i="2"/>
  <c r="EN34" i="2"/>
  <c r="NN33" i="2"/>
  <c r="IN33" i="2"/>
  <c r="NF33" i="2"/>
  <c r="IF33" i="2"/>
  <c r="MX33" i="2"/>
  <c r="HX33" i="2"/>
  <c r="MH33" i="2"/>
  <c r="HH33" i="2"/>
  <c r="LZ33" i="2"/>
  <c r="GZ33" i="2"/>
  <c r="LR33" i="2"/>
  <c r="GR33" i="2"/>
  <c r="LB33" i="2"/>
  <c r="GB33" i="2"/>
  <c r="KT33" i="2"/>
  <c r="FT33" i="2"/>
  <c r="KL33" i="2"/>
  <c r="FL33" i="2"/>
  <c r="JV33" i="2"/>
  <c r="EV33" i="2"/>
  <c r="JN33" i="2"/>
  <c r="EN33" i="2"/>
  <c r="JF33" i="2"/>
  <c r="EF33" i="2"/>
  <c r="MX32" i="2"/>
  <c r="HX32" i="2"/>
  <c r="LR32" i="2"/>
  <c r="GR32" i="2"/>
  <c r="KT32" i="2"/>
  <c r="FT32" i="2"/>
  <c r="NN31" i="2"/>
  <c r="IN31" i="2"/>
  <c r="NF31" i="2"/>
  <c r="IF31" i="2"/>
  <c r="MX31" i="2"/>
  <c r="HX31" i="2"/>
  <c r="MP31" i="2"/>
  <c r="HP31" i="2"/>
  <c r="MH31" i="2"/>
  <c r="HH31" i="2"/>
  <c r="LZ31" i="2"/>
  <c r="GZ31" i="2"/>
  <c r="LR31" i="2"/>
  <c r="GR31" i="2"/>
  <c r="LJ31" i="2"/>
  <c r="GJ31" i="2"/>
  <c r="LB31" i="2"/>
  <c r="GB31" i="2"/>
  <c r="KT31" i="2"/>
  <c r="FT31" i="2"/>
  <c r="KL31" i="2"/>
  <c r="FL31" i="2"/>
  <c r="KD31" i="2"/>
  <c r="FD31" i="2"/>
  <c r="JV31" i="2"/>
  <c r="EV31" i="2"/>
  <c r="JN31" i="2"/>
  <c r="EN31" i="2"/>
  <c r="JF31" i="2"/>
  <c r="EF31" i="2"/>
  <c r="NN30" i="2"/>
  <c r="IN30" i="2"/>
  <c r="NF30" i="2"/>
  <c r="IF30" i="2"/>
  <c r="MX30" i="2"/>
  <c r="HX30" i="2"/>
  <c r="MP30" i="2"/>
  <c r="HP30" i="2"/>
  <c r="MH30" i="2"/>
  <c r="HH30" i="2"/>
  <c r="LZ30" i="2"/>
  <c r="GZ30" i="2"/>
  <c r="LR30" i="2"/>
  <c r="GR30" i="2"/>
  <c r="LJ30" i="2"/>
  <c r="GJ30" i="2"/>
  <c r="LB30" i="2"/>
  <c r="GB30" i="2"/>
  <c r="KT30" i="2"/>
  <c r="FT30" i="2"/>
  <c r="KL30" i="2"/>
  <c r="FL30" i="2"/>
  <c r="KD30" i="2"/>
  <c r="FD30" i="2"/>
  <c r="JV30" i="2"/>
  <c r="EV30" i="2"/>
  <c r="JN30" i="2"/>
  <c r="EN30" i="2"/>
  <c r="JF30" i="2"/>
  <c r="EF30" i="2"/>
  <c r="NN29" i="2"/>
  <c r="IN29" i="2"/>
  <c r="NF29" i="2"/>
  <c r="IF29" i="2"/>
  <c r="MX29" i="2"/>
  <c r="HX29" i="2"/>
  <c r="MP29" i="2"/>
  <c r="HP29" i="2"/>
  <c r="MH29" i="2"/>
  <c r="HH29" i="2"/>
  <c r="LZ29" i="2"/>
  <c r="GZ29" i="2"/>
  <c r="LR29" i="2"/>
  <c r="GR29" i="2"/>
  <c r="LJ29" i="2"/>
  <c r="GJ29" i="2"/>
  <c r="LB29" i="2"/>
  <c r="GB29" i="2"/>
  <c r="KT29" i="2"/>
  <c r="FT29" i="2"/>
  <c r="KL29" i="2"/>
  <c r="FL29" i="2"/>
  <c r="KD29" i="2"/>
  <c r="FD29" i="2"/>
  <c r="JV29" i="2"/>
  <c r="EV29" i="2"/>
  <c r="JN29" i="2"/>
  <c r="EN29" i="2"/>
  <c r="JF29" i="2"/>
  <c r="EF29" i="2"/>
  <c r="NN25" i="2"/>
  <c r="IN25" i="2"/>
  <c r="NF25" i="2"/>
  <c r="IF25" i="2"/>
  <c r="MX25" i="2"/>
  <c r="HX25" i="2"/>
  <c r="MP25" i="2"/>
  <c r="HP25" i="2"/>
  <c r="MH25" i="2"/>
  <c r="HH25" i="2"/>
  <c r="LZ25" i="2"/>
  <c r="GZ25" i="2"/>
  <c r="LR25" i="2"/>
  <c r="GR25" i="2"/>
  <c r="LJ25" i="2"/>
  <c r="GJ25" i="2"/>
  <c r="LB25" i="2"/>
  <c r="GB25" i="2"/>
  <c r="KT25" i="2"/>
  <c r="FT25" i="2"/>
  <c r="KL25" i="2"/>
  <c r="FL25" i="2"/>
  <c r="KD25" i="2"/>
  <c r="FD25" i="2"/>
  <c r="JV25" i="2"/>
  <c r="EV25" i="2"/>
  <c r="JN25" i="2"/>
  <c r="EN25" i="2"/>
  <c r="JF25" i="2"/>
  <c r="EF25" i="2"/>
  <c r="EF2" i="2"/>
  <c r="EN2" i="2"/>
  <c r="EV2" i="2"/>
  <c r="FD2" i="2"/>
  <c r="FL2" i="2"/>
  <c r="FT2" i="2"/>
  <c r="GJ2" i="2"/>
  <c r="GR2" i="2"/>
  <c r="HH2" i="2"/>
  <c r="HP2" i="2"/>
  <c r="HX2" i="2"/>
  <c r="IF2" i="2"/>
  <c r="IN2" i="2"/>
  <c r="EG3" i="2"/>
  <c r="EO3" i="2"/>
  <c r="EW3" i="2"/>
  <c r="FE3" i="2"/>
  <c r="FM3" i="2"/>
  <c r="FU3" i="2"/>
  <c r="GC3" i="2"/>
  <c r="GK3" i="2"/>
  <c r="GS3" i="2"/>
  <c r="HA3" i="2"/>
  <c r="HI3" i="2"/>
  <c r="HQ3" i="2"/>
  <c r="HY3" i="2"/>
  <c r="IG3" i="2"/>
  <c r="IO3" i="2"/>
  <c r="EP4" i="2"/>
  <c r="EX4" i="2"/>
  <c r="FF4" i="2"/>
  <c r="FV4" i="2"/>
  <c r="GD4" i="2"/>
  <c r="GL4" i="2"/>
  <c r="GT4" i="2"/>
  <c r="HB4" i="2"/>
  <c r="HJ4" i="2"/>
  <c r="HR4" i="2"/>
  <c r="IH4" i="2"/>
  <c r="IP4" i="2"/>
  <c r="EI5" i="2"/>
  <c r="EQ5" i="2"/>
  <c r="EY5" i="2"/>
  <c r="FG5" i="2"/>
  <c r="FO5" i="2"/>
  <c r="FW5" i="2"/>
  <c r="GE5" i="2"/>
  <c r="GM5" i="2"/>
  <c r="GU5" i="2"/>
  <c r="HC5" i="2"/>
  <c r="HK5" i="2"/>
  <c r="HS5" i="2"/>
  <c r="IA5" i="2"/>
  <c r="II5" i="2"/>
  <c r="IQ5" i="2"/>
  <c r="EJ6" i="2"/>
  <c r="ER6" i="2"/>
  <c r="EZ6" i="2"/>
  <c r="FH6" i="2"/>
  <c r="FP6" i="2"/>
  <c r="FX6" i="2"/>
  <c r="GF6" i="2"/>
  <c r="GV6" i="2"/>
  <c r="HD6" i="2"/>
  <c r="HT6" i="2"/>
  <c r="IB6" i="2"/>
  <c r="IJ6" i="2"/>
  <c r="IR6" i="2"/>
  <c r="EK7" i="2"/>
  <c r="ES7" i="2"/>
  <c r="FA7" i="2"/>
  <c r="FI7" i="2"/>
  <c r="FQ7" i="2"/>
  <c r="FY7" i="2"/>
  <c r="GG7" i="2"/>
  <c r="GO7" i="2"/>
  <c r="GW7" i="2"/>
  <c r="HE7" i="2"/>
  <c r="HM7" i="2"/>
  <c r="HU7" i="2"/>
  <c r="IC7" i="2"/>
  <c r="IK7" i="2"/>
  <c r="IS7" i="2"/>
  <c r="EE9" i="2"/>
  <c r="EM9" i="2"/>
  <c r="EU9" i="2"/>
  <c r="FC9" i="2"/>
  <c r="FK9" i="2"/>
  <c r="FS9" i="2"/>
  <c r="GI9" i="2"/>
  <c r="GQ9" i="2"/>
  <c r="GY9" i="2"/>
  <c r="HG9" i="2"/>
  <c r="HO9" i="2"/>
  <c r="HW9" i="2"/>
  <c r="IE9" i="2"/>
  <c r="IM9" i="2"/>
  <c r="EF10" i="2"/>
  <c r="EN10" i="2"/>
  <c r="EV10" i="2"/>
  <c r="FD10" i="2"/>
  <c r="FL10" i="2"/>
  <c r="FT10" i="2"/>
  <c r="GB10" i="2"/>
  <c r="GJ10" i="2"/>
  <c r="GR10" i="2"/>
  <c r="GZ10" i="2"/>
  <c r="HH10" i="2"/>
  <c r="HP10" i="2"/>
  <c r="HX10" i="2"/>
  <c r="IF10" i="2"/>
  <c r="IN10" i="2"/>
  <c r="EG11" i="2"/>
  <c r="EO11" i="2"/>
  <c r="EW11" i="2"/>
  <c r="FE11" i="2"/>
  <c r="FM11" i="2"/>
  <c r="FU11" i="2"/>
  <c r="GC11" i="2"/>
  <c r="GK11" i="2"/>
  <c r="GS11" i="2"/>
  <c r="HA11" i="2"/>
  <c r="HI11" i="2"/>
  <c r="HY11" i="2"/>
  <c r="IG11" i="2"/>
  <c r="IO11" i="2"/>
  <c r="EH13" i="2"/>
  <c r="EP13" i="2"/>
  <c r="EX13" i="2"/>
  <c r="FF13" i="2"/>
  <c r="FN13" i="2"/>
  <c r="FV13" i="2"/>
  <c r="GD13" i="2"/>
  <c r="GL13" i="2"/>
  <c r="HB13" i="2"/>
  <c r="HJ13" i="2"/>
  <c r="HR13" i="2"/>
  <c r="HZ13" i="2"/>
  <c r="IH13" i="2"/>
  <c r="IP13" i="2"/>
  <c r="EI14" i="2"/>
  <c r="EQ14" i="2"/>
  <c r="EY14" i="2"/>
  <c r="FG14" i="2"/>
  <c r="FO14" i="2"/>
  <c r="FW14" i="2"/>
  <c r="GE14" i="2"/>
  <c r="GM14" i="2"/>
  <c r="GU14" i="2"/>
  <c r="HC14" i="2"/>
  <c r="HK14" i="2"/>
  <c r="HS14" i="2"/>
  <c r="IA14" i="2"/>
  <c r="IQ14" i="2"/>
  <c r="EJ15" i="2"/>
  <c r="ER15" i="2"/>
  <c r="EZ15" i="2"/>
  <c r="FH15" i="2"/>
  <c r="FP15" i="2"/>
  <c r="FX15" i="2"/>
  <c r="GF15" i="2"/>
  <c r="GN15" i="2"/>
  <c r="GV15" i="2"/>
  <c r="HD15" i="2"/>
  <c r="HL15" i="2"/>
  <c r="HT15" i="2"/>
  <c r="IB15" i="2"/>
  <c r="IJ15" i="2"/>
  <c r="IR15" i="2"/>
  <c r="EK16" i="2"/>
  <c r="ES16" i="2"/>
  <c r="FA16" i="2"/>
  <c r="FI16" i="2"/>
  <c r="FQ16" i="2"/>
  <c r="FY16" i="2"/>
  <c r="GG16" i="2"/>
  <c r="GO16" i="2"/>
  <c r="HE16" i="2"/>
  <c r="HM16" i="2"/>
  <c r="HU16" i="2"/>
  <c r="IC16" i="2"/>
  <c r="IK16" i="2"/>
  <c r="IS16" i="2"/>
  <c r="EM18" i="2"/>
  <c r="EU18" i="2"/>
  <c r="FC18" i="2"/>
  <c r="FK18" i="2"/>
  <c r="FS18" i="2"/>
  <c r="GA18" i="2"/>
  <c r="GI18" i="2"/>
  <c r="GQ18" i="2"/>
  <c r="GY18" i="2"/>
  <c r="HG18" i="2"/>
  <c r="HO18" i="2"/>
  <c r="HW18" i="2"/>
  <c r="IE18" i="2"/>
  <c r="IM18" i="2"/>
  <c r="EF19" i="2"/>
  <c r="EN19" i="2"/>
  <c r="EV19" i="2"/>
  <c r="FD19" i="2"/>
  <c r="FL19" i="2"/>
  <c r="FT19" i="2"/>
  <c r="GB19" i="2"/>
  <c r="GJ19" i="2"/>
  <c r="GR19" i="2"/>
  <c r="GZ19" i="2"/>
  <c r="HH19" i="2"/>
  <c r="HP19" i="2"/>
  <c r="HX19" i="2"/>
  <c r="IF19" i="2"/>
  <c r="IN19" i="2"/>
  <c r="EG20" i="2"/>
  <c r="EO20" i="2"/>
  <c r="EW20" i="2"/>
  <c r="FE20" i="2"/>
  <c r="FM20" i="2"/>
  <c r="FU20" i="2"/>
  <c r="GC20" i="2"/>
  <c r="GK20" i="2"/>
  <c r="GS20" i="2"/>
  <c r="HA20" i="2"/>
  <c r="HI20" i="2"/>
  <c r="HQ20" i="2"/>
  <c r="HY20" i="2"/>
  <c r="IG20" i="2"/>
  <c r="IO20" i="2"/>
  <c r="EH21" i="2"/>
  <c r="EP21" i="2"/>
  <c r="EX21" i="2"/>
  <c r="FF21" i="2"/>
  <c r="FN21" i="2"/>
  <c r="FV21" i="2"/>
  <c r="GD21" i="2"/>
  <c r="GL21" i="2"/>
  <c r="GT21" i="2"/>
  <c r="HB21" i="2"/>
  <c r="HJ21" i="2"/>
  <c r="HR21" i="2"/>
  <c r="HZ21" i="2"/>
  <c r="IH21" i="2"/>
  <c r="IP21" i="2"/>
  <c r="EI22" i="2"/>
  <c r="EQ22" i="2"/>
  <c r="EY22" i="2"/>
  <c r="FG22" i="2"/>
  <c r="FO22" i="2"/>
  <c r="FW22" i="2"/>
  <c r="GE22" i="2"/>
  <c r="GM22" i="2"/>
  <c r="GU22" i="2"/>
  <c r="HC22" i="2"/>
  <c r="HS22" i="2"/>
  <c r="IA22" i="2"/>
  <c r="II22" i="2"/>
  <c r="IQ22" i="2"/>
  <c r="EJ23" i="2"/>
  <c r="ER23" i="2"/>
  <c r="EZ23" i="2"/>
  <c r="FH23" i="2"/>
  <c r="FP23" i="2"/>
  <c r="FX23" i="2"/>
  <c r="GF23" i="2"/>
  <c r="GN23" i="2"/>
  <c r="GV23" i="2"/>
  <c r="HD23" i="2"/>
  <c r="HL23" i="2"/>
  <c r="HT23" i="2"/>
  <c r="IB23" i="2"/>
  <c r="IJ23" i="2"/>
  <c r="IR23" i="2"/>
  <c r="EK24" i="2"/>
  <c r="ES24" i="2"/>
  <c r="FA24" i="2"/>
  <c r="FI24" i="2"/>
  <c r="FX24" i="2"/>
  <c r="GN24" i="2"/>
  <c r="HT24" i="2"/>
  <c r="IJ24" i="2"/>
  <c r="EK25" i="2"/>
  <c r="FA25" i="2"/>
  <c r="FQ25" i="2"/>
  <c r="GG25" i="2"/>
  <c r="GW25" i="2"/>
  <c r="HM25" i="2"/>
  <c r="IC25" i="2"/>
  <c r="IS25" i="2"/>
  <c r="EM27" i="2"/>
  <c r="FC27" i="2"/>
  <c r="FS27" i="2"/>
  <c r="GI27" i="2"/>
  <c r="GY27" i="2"/>
  <c r="HO27" i="2"/>
  <c r="IE27" i="2"/>
  <c r="EF28" i="2"/>
  <c r="EV28" i="2"/>
  <c r="FL28" i="2"/>
  <c r="GB28" i="2"/>
  <c r="GR28" i="2"/>
  <c r="HH28" i="2"/>
  <c r="HX28" i="2"/>
  <c r="IN28" i="2"/>
  <c r="FE29" i="2"/>
  <c r="FU29" i="2"/>
  <c r="GK29" i="2"/>
  <c r="HA29" i="2"/>
  <c r="HQ29" i="2"/>
  <c r="IG29" i="2"/>
  <c r="EH30" i="2"/>
  <c r="EX30" i="2"/>
  <c r="FN30" i="2"/>
  <c r="GD30" i="2"/>
  <c r="GT30" i="2"/>
  <c r="HJ30" i="2"/>
  <c r="HZ30" i="2"/>
  <c r="IP30" i="2"/>
  <c r="EQ31" i="2"/>
  <c r="FG31" i="2"/>
  <c r="FW31" i="2"/>
  <c r="GM31" i="2"/>
  <c r="HC31" i="2"/>
  <c r="HS31" i="2"/>
  <c r="II31" i="2"/>
  <c r="EJ32" i="2"/>
  <c r="EZ32" i="2"/>
  <c r="FQ32" i="2"/>
  <c r="IB32" i="2"/>
  <c r="EG33" i="2"/>
  <c r="FC33" i="2"/>
  <c r="FY33" i="2"/>
  <c r="GS33" i="2"/>
  <c r="HO33" i="2"/>
  <c r="IK33" i="2"/>
  <c r="EP34" i="2"/>
  <c r="FL34" i="2"/>
  <c r="HB34" i="2"/>
  <c r="IA34" i="2"/>
  <c r="EN35" i="2"/>
  <c r="FM35" i="2"/>
  <c r="GL35" i="2"/>
  <c r="HK35" i="2"/>
  <c r="IJ35" i="2"/>
  <c r="EW36" i="2"/>
  <c r="FV36" i="2"/>
  <c r="GU36" i="2"/>
  <c r="HT36" i="2"/>
  <c r="IS36" i="2"/>
  <c r="FF37" i="2"/>
  <c r="GE37" i="2"/>
  <c r="HD37" i="2"/>
  <c r="IC37" i="2"/>
  <c r="EM38" i="2"/>
  <c r="FO38" i="2"/>
  <c r="GN38" i="2"/>
  <c r="HM38" i="2"/>
  <c r="FX39" i="2"/>
  <c r="GW39" i="2"/>
  <c r="EG40" i="2"/>
  <c r="FS40" i="2"/>
  <c r="GY40" i="2"/>
  <c r="IF40" i="2"/>
  <c r="FC41" i="2"/>
  <c r="GI41" i="2"/>
  <c r="HP41" i="2"/>
  <c r="EM42" i="2"/>
  <c r="FS42" i="2"/>
  <c r="GZ42" i="2"/>
  <c r="II42" i="2"/>
  <c r="EZ43" i="2"/>
  <c r="GJ43" i="2"/>
  <c r="HS43" i="2"/>
  <c r="EJ44" i="2"/>
  <c r="FQ44" i="2"/>
  <c r="HC44" i="2"/>
  <c r="II44" i="2"/>
  <c r="FC45" i="2"/>
  <c r="HB45" i="2"/>
  <c r="IR45" i="2"/>
  <c r="GA46" i="2"/>
  <c r="IK46" i="2"/>
  <c r="JU17" i="2"/>
  <c r="KY23" i="2"/>
  <c r="KX25" i="2"/>
  <c r="KW41" i="2"/>
  <c r="MM46" i="2"/>
  <c r="HM46" i="2"/>
  <c r="KQ46" i="2"/>
  <c r="FQ46" i="2"/>
  <c r="NS45" i="2"/>
  <c r="IS45" i="2"/>
  <c r="LW45" i="2"/>
  <c r="GW45" i="2"/>
  <c r="JS45" i="2"/>
  <c r="ES45" i="2"/>
  <c r="MM44" i="2"/>
  <c r="HM44" i="2"/>
  <c r="MU43" i="2"/>
  <c r="HU43" i="2"/>
  <c r="KY43" i="2"/>
  <c r="FY43" i="2"/>
  <c r="JS43" i="2"/>
  <c r="ES43" i="2"/>
  <c r="HM42" i="2"/>
  <c r="MM42" i="2"/>
  <c r="KI42" i="2"/>
  <c r="FI42" i="2"/>
  <c r="MU41" i="2"/>
  <c r="HU41" i="2"/>
  <c r="KY41" i="2"/>
  <c r="FY41" i="2"/>
  <c r="KQ40" i="2"/>
  <c r="FQ40" i="2"/>
  <c r="KI39" i="2"/>
  <c r="FI39" i="2"/>
  <c r="NK37" i="2"/>
  <c r="IK37" i="2"/>
  <c r="LO37" i="2"/>
  <c r="GO37" i="2"/>
  <c r="KA37" i="2"/>
  <c r="FA37" i="2"/>
  <c r="ME36" i="2"/>
  <c r="HE36" i="2"/>
  <c r="KQ36" i="2"/>
  <c r="FQ36" i="2"/>
  <c r="NC35" i="2"/>
  <c r="IC35" i="2"/>
  <c r="MU34" i="2"/>
  <c r="HU34" i="2"/>
  <c r="KY34" i="2"/>
  <c r="FY34" i="2"/>
  <c r="NS33" i="2"/>
  <c r="IS33" i="2"/>
  <c r="LO32" i="2"/>
  <c r="GO32" i="2"/>
  <c r="ME30" i="2"/>
  <c r="HE30" i="2"/>
  <c r="ME28" i="2"/>
  <c r="HE28" i="2"/>
  <c r="JS28" i="2"/>
  <c r="ES28" i="2"/>
  <c r="ME27" i="2"/>
  <c r="HE27" i="2"/>
  <c r="KQ27" i="2"/>
  <c r="FQ27" i="2"/>
  <c r="NC26" i="2"/>
  <c r="IC26" i="2"/>
  <c r="KY26" i="2"/>
  <c r="FY26" i="2"/>
  <c r="NN46" i="2"/>
  <c r="IN46" i="2"/>
  <c r="NF46" i="2"/>
  <c r="IF46" i="2"/>
  <c r="MX46" i="2"/>
  <c r="HX46" i="2"/>
  <c r="MP46" i="2"/>
  <c r="HP46" i="2"/>
  <c r="MH46" i="2"/>
  <c r="HH46" i="2"/>
  <c r="LZ46" i="2"/>
  <c r="GZ46" i="2"/>
  <c r="LR46" i="2"/>
  <c r="GR46" i="2"/>
  <c r="LJ46" i="2"/>
  <c r="GJ46" i="2"/>
  <c r="LB46" i="2"/>
  <c r="GB46" i="2"/>
  <c r="KT46" i="2"/>
  <c r="FT46" i="2"/>
  <c r="KL46" i="2"/>
  <c r="FL46" i="2"/>
  <c r="KD46" i="2"/>
  <c r="FD46" i="2"/>
  <c r="JV46" i="2"/>
  <c r="EV46" i="2"/>
  <c r="JN46" i="2"/>
  <c r="EN46" i="2"/>
  <c r="JF46" i="2"/>
  <c r="EF46" i="2"/>
  <c r="NN45" i="2"/>
  <c r="IN45" i="2"/>
  <c r="NF45" i="2"/>
  <c r="IF45" i="2"/>
  <c r="MX45" i="2"/>
  <c r="HX45" i="2"/>
  <c r="MH45" i="2"/>
  <c r="HH45" i="2"/>
  <c r="LZ45" i="2"/>
  <c r="GZ45" i="2"/>
  <c r="LB45" i="2"/>
  <c r="GB45" i="2"/>
  <c r="KL45" i="2"/>
  <c r="FL45" i="2"/>
  <c r="KD45" i="2"/>
  <c r="FD45" i="2"/>
  <c r="JV45" i="2"/>
  <c r="EV45" i="2"/>
  <c r="JN45" i="2"/>
  <c r="EN45" i="2"/>
  <c r="JF45" i="2"/>
  <c r="EF45" i="2"/>
  <c r="NN44" i="2"/>
  <c r="IN44" i="2"/>
  <c r="NF44" i="2"/>
  <c r="IF44" i="2"/>
  <c r="MX44" i="2"/>
  <c r="HX44" i="2"/>
  <c r="HP44" i="2"/>
  <c r="MP44" i="2"/>
  <c r="MH44" i="2"/>
  <c r="HH44" i="2"/>
  <c r="LZ44" i="2"/>
  <c r="GZ44" i="2"/>
  <c r="NM46" i="2"/>
  <c r="IM46" i="2"/>
  <c r="NE46" i="2"/>
  <c r="IE46" i="2"/>
  <c r="MW46" i="2"/>
  <c r="HW46" i="2"/>
  <c r="MG46" i="2"/>
  <c r="HG46" i="2"/>
  <c r="LY46" i="2"/>
  <c r="GY46" i="2"/>
  <c r="LI46" i="2"/>
  <c r="GI46" i="2"/>
  <c r="KS46" i="2"/>
  <c r="FS46" i="2"/>
  <c r="KK46" i="2"/>
  <c r="FK46" i="2"/>
  <c r="JU46" i="2"/>
  <c r="EU46" i="2"/>
  <c r="JE46" i="2"/>
  <c r="EE46" i="2"/>
  <c r="NM45" i="2"/>
  <c r="IM45" i="2"/>
  <c r="NE45" i="2"/>
  <c r="IE45" i="2"/>
  <c r="MW45" i="2"/>
  <c r="HW45" i="2"/>
  <c r="MO45" i="2"/>
  <c r="HO45" i="2"/>
  <c r="MG45" i="2"/>
  <c r="HG45" i="2"/>
  <c r="LY45" i="2"/>
  <c r="GY45" i="2"/>
  <c r="LQ45" i="2"/>
  <c r="GQ45" i="2"/>
  <c r="LI45" i="2"/>
  <c r="GI45" i="2"/>
  <c r="LA45" i="2"/>
  <c r="GA45" i="2"/>
  <c r="KS45" i="2"/>
  <c r="FS45" i="2"/>
  <c r="KK45" i="2"/>
  <c r="FK45" i="2"/>
  <c r="JU45" i="2"/>
  <c r="EU45" i="2"/>
  <c r="JM45" i="2"/>
  <c r="EM45" i="2"/>
  <c r="JE45" i="2"/>
  <c r="EE45" i="2"/>
  <c r="NM44" i="2"/>
  <c r="IM44" i="2"/>
  <c r="NE44" i="2"/>
  <c r="IE44" i="2"/>
  <c r="MW44" i="2"/>
  <c r="HW44" i="2"/>
  <c r="MO44" i="2"/>
  <c r="HO44" i="2"/>
  <c r="MG44" i="2"/>
  <c r="HG44" i="2"/>
  <c r="LY44" i="2"/>
  <c r="GY44" i="2"/>
  <c r="LQ44" i="2"/>
  <c r="GQ44" i="2"/>
  <c r="LI44" i="2"/>
  <c r="GI44" i="2"/>
  <c r="LA44" i="2"/>
  <c r="GA44" i="2"/>
  <c r="KS44" i="2"/>
  <c r="FS44" i="2"/>
  <c r="KK44" i="2"/>
  <c r="FK44" i="2"/>
  <c r="KC44" i="2"/>
  <c r="FC44" i="2"/>
  <c r="JU44" i="2"/>
  <c r="EU44" i="2"/>
  <c r="JM44" i="2"/>
  <c r="EM44" i="2"/>
  <c r="JE44" i="2"/>
  <c r="EE44" i="2"/>
  <c r="NM43" i="2"/>
  <c r="IM43" i="2"/>
  <c r="NE43" i="2"/>
  <c r="IE43" i="2"/>
  <c r="MW43" i="2"/>
  <c r="HW43" i="2"/>
  <c r="MO43" i="2"/>
  <c r="HO43" i="2"/>
  <c r="MG43" i="2"/>
  <c r="HG43" i="2"/>
  <c r="LY43" i="2"/>
  <c r="GY43" i="2"/>
  <c r="LQ43" i="2"/>
  <c r="GQ43" i="2"/>
  <c r="LI43" i="2"/>
  <c r="GI43" i="2"/>
  <c r="LA43" i="2"/>
  <c r="GA43" i="2"/>
  <c r="KS43" i="2"/>
  <c r="FS43" i="2"/>
  <c r="KK43" i="2"/>
  <c r="FK43" i="2"/>
  <c r="KC43" i="2"/>
  <c r="FC43" i="2"/>
  <c r="JU43" i="2"/>
  <c r="EU43" i="2"/>
  <c r="JM43" i="2"/>
  <c r="EM43" i="2"/>
  <c r="JE43" i="2"/>
  <c r="EE43" i="2"/>
  <c r="MW42" i="2"/>
  <c r="HW42" i="2"/>
  <c r="MO42" i="2"/>
  <c r="HO42" i="2"/>
  <c r="MG42" i="2"/>
  <c r="HG42" i="2"/>
  <c r="LQ42" i="2"/>
  <c r="GQ42" i="2"/>
  <c r="LI42" i="2"/>
  <c r="GI42" i="2"/>
  <c r="KK42" i="2"/>
  <c r="FK42" i="2"/>
  <c r="KC42" i="2"/>
  <c r="FC42" i="2"/>
  <c r="JU42" i="2"/>
  <c r="EU42" i="2"/>
  <c r="JE42" i="2"/>
  <c r="EE42" i="2"/>
  <c r="NM41" i="2"/>
  <c r="IM41" i="2"/>
  <c r="NE41" i="2"/>
  <c r="IE41" i="2"/>
  <c r="MW41" i="2"/>
  <c r="HW41" i="2"/>
  <c r="MG41" i="2"/>
  <c r="HG41" i="2"/>
  <c r="LY41" i="2"/>
  <c r="GY41" i="2"/>
  <c r="LA41" i="2"/>
  <c r="GA41" i="2"/>
  <c r="KS41" i="2"/>
  <c r="FS41" i="2"/>
  <c r="KK41" i="2"/>
  <c r="FK41" i="2"/>
  <c r="JU41" i="2"/>
  <c r="EU41" i="2"/>
  <c r="JM41" i="2"/>
  <c r="EM41" i="2"/>
  <c r="NM40" i="2"/>
  <c r="IM40" i="2"/>
  <c r="MW40" i="2"/>
  <c r="HW40" i="2"/>
  <c r="MO40" i="2"/>
  <c r="HO40" i="2"/>
  <c r="LQ40" i="2"/>
  <c r="GQ40" i="2"/>
  <c r="LI40" i="2"/>
  <c r="GI40" i="2"/>
  <c r="LA40" i="2"/>
  <c r="GA40" i="2"/>
  <c r="KK40" i="2"/>
  <c r="FK40" i="2"/>
  <c r="KC40" i="2"/>
  <c r="FC40" i="2"/>
  <c r="JE40" i="2"/>
  <c r="EE40" i="2"/>
  <c r="NM39" i="2"/>
  <c r="IM39" i="2"/>
  <c r="NE39" i="2"/>
  <c r="IE39" i="2"/>
  <c r="MG39" i="2"/>
  <c r="HG39" i="2"/>
  <c r="LQ39" i="2"/>
  <c r="GQ39" i="2"/>
  <c r="LA39" i="2"/>
  <c r="GA39" i="2"/>
  <c r="KS39" i="2"/>
  <c r="FS39" i="2"/>
  <c r="JU39" i="2"/>
  <c r="EU39" i="2"/>
  <c r="JE39" i="2"/>
  <c r="EE39" i="2"/>
  <c r="MW38" i="2"/>
  <c r="HW38" i="2"/>
  <c r="MG38" i="2"/>
  <c r="HG38" i="2"/>
  <c r="LQ38" i="2"/>
  <c r="GQ38" i="2"/>
  <c r="LI38" i="2"/>
  <c r="GI38" i="2"/>
  <c r="KK38" i="2"/>
  <c r="FK38" i="2"/>
  <c r="JU38" i="2"/>
  <c r="EU38" i="2"/>
  <c r="JE38" i="2"/>
  <c r="EE38" i="2"/>
  <c r="NM37" i="2"/>
  <c r="IM37" i="2"/>
  <c r="NE37" i="2"/>
  <c r="IE37" i="2"/>
  <c r="MW37" i="2"/>
  <c r="HW37" i="2"/>
  <c r="MO37" i="2"/>
  <c r="HO37" i="2"/>
  <c r="MG37" i="2"/>
  <c r="HG37" i="2"/>
  <c r="LY37" i="2"/>
  <c r="GY37" i="2"/>
  <c r="LQ37" i="2"/>
  <c r="GQ37" i="2"/>
  <c r="LI37" i="2"/>
  <c r="GI37" i="2"/>
  <c r="LA37" i="2"/>
  <c r="GA37" i="2"/>
  <c r="KS37" i="2"/>
  <c r="FS37" i="2"/>
  <c r="KK37" i="2"/>
  <c r="FK37" i="2"/>
  <c r="KC37" i="2"/>
  <c r="FC37" i="2"/>
  <c r="JU37" i="2"/>
  <c r="EU37" i="2"/>
  <c r="JM37" i="2"/>
  <c r="EM37" i="2"/>
  <c r="JE37" i="2"/>
  <c r="EE37" i="2"/>
  <c r="NM36" i="2"/>
  <c r="IM36" i="2"/>
  <c r="NE36" i="2"/>
  <c r="IE36" i="2"/>
  <c r="MW36" i="2"/>
  <c r="HW36" i="2"/>
  <c r="MO36" i="2"/>
  <c r="HO36" i="2"/>
  <c r="MG36" i="2"/>
  <c r="HG36" i="2"/>
  <c r="LY36" i="2"/>
  <c r="GY36" i="2"/>
  <c r="LQ36" i="2"/>
  <c r="GQ36" i="2"/>
  <c r="LI36" i="2"/>
  <c r="GI36" i="2"/>
  <c r="LA36" i="2"/>
  <c r="GA36" i="2"/>
  <c r="KS36" i="2"/>
  <c r="FS36" i="2"/>
  <c r="KK36" i="2"/>
  <c r="FK36" i="2"/>
  <c r="KC36" i="2"/>
  <c r="FC36" i="2"/>
  <c r="JU36" i="2"/>
  <c r="EU36" i="2"/>
  <c r="JM36" i="2"/>
  <c r="EM36" i="2"/>
  <c r="JE36" i="2"/>
  <c r="EE36" i="2"/>
  <c r="NM35" i="2"/>
  <c r="IM35" i="2"/>
  <c r="NE35" i="2"/>
  <c r="IE35" i="2"/>
  <c r="MW35" i="2"/>
  <c r="HW35" i="2"/>
  <c r="MO35" i="2"/>
  <c r="HO35" i="2"/>
  <c r="MG35" i="2"/>
  <c r="HG35" i="2"/>
  <c r="LY35" i="2"/>
  <c r="GY35" i="2"/>
  <c r="LQ35" i="2"/>
  <c r="GQ35" i="2"/>
  <c r="LI35" i="2"/>
  <c r="GI35" i="2"/>
  <c r="LA35" i="2"/>
  <c r="GA35" i="2"/>
  <c r="KS35" i="2"/>
  <c r="FS35" i="2"/>
  <c r="KK35" i="2"/>
  <c r="FK35" i="2"/>
  <c r="KC35" i="2"/>
  <c r="FC35" i="2"/>
  <c r="JU35" i="2"/>
  <c r="EU35" i="2"/>
  <c r="JM35" i="2"/>
  <c r="EM35" i="2"/>
  <c r="JE35" i="2"/>
  <c r="EE35" i="2"/>
  <c r="NM34" i="2"/>
  <c r="IM34" i="2"/>
  <c r="MO34" i="2"/>
  <c r="HO34" i="2"/>
  <c r="LY34" i="2"/>
  <c r="GY34" i="2"/>
  <c r="LQ34" i="2"/>
  <c r="GQ34" i="2"/>
  <c r="LA34" i="2"/>
  <c r="GA34" i="2"/>
  <c r="KS34" i="2"/>
  <c r="FS34" i="2"/>
  <c r="KK34" i="2"/>
  <c r="FK34" i="2"/>
  <c r="JU34" i="2"/>
  <c r="EU34" i="2"/>
  <c r="JM34" i="2"/>
  <c r="EM34" i="2"/>
  <c r="JE34" i="2"/>
  <c r="EE34" i="2"/>
  <c r="MW33" i="2"/>
  <c r="HW33" i="2"/>
  <c r="LQ33" i="2"/>
  <c r="GQ33" i="2"/>
  <c r="KK33" i="2"/>
  <c r="FK33" i="2"/>
  <c r="JE33" i="2"/>
  <c r="EE33" i="2"/>
  <c r="NE32" i="2"/>
  <c r="IE32" i="2"/>
  <c r="MW32" i="2"/>
  <c r="HW32" i="2"/>
  <c r="HO32" i="2"/>
  <c r="MO32" i="2"/>
  <c r="LY32" i="2"/>
  <c r="GY32" i="2"/>
  <c r="LQ32" i="2"/>
  <c r="GQ32" i="2"/>
  <c r="LI32" i="2"/>
  <c r="GI32" i="2"/>
  <c r="KK32" i="2"/>
  <c r="FK32" i="2"/>
  <c r="KC32" i="2"/>
  <c r="FC32" i="2"/>
  <c r="JU32" i="2"/>
  <c r="EU32" i="2"/>
  <c r="JM32" i="2"/>
  <c r="EM32" i="2"/>
  <c r="JE32" i="2"/>
  <c r="EE32" i="2"/>
  <c r="NM30" i="2"/>
  <c r="IM30" i="2"/>
  <c r="NE30" i="2"/>
  <c r="IE30" i="2"/>
  <c r="MW30" i="2"/>
  <c r="HW30" i="2"/>
  <c r="MG30" i="2"/>
  <c r="HG30" i="2"/>
  <c r="LY30" i="2"/>
  <c r="GY30" i="2"/>
  <c r="LQ30" i="2"/>
  <c r="GQ30" i="2"/>
  <c r="LI30" i="2"/>
  <c r="GI30" i="2"/>
  <c r="LA30" i="2"/>
  <c r="GA30" i="2"/>
  <c r="KS30" i="2"/>
  <c r="FS30" i="2"/>
  <c r="KK30" i="2"/>
  <c r="FK30" i="2"/>
  <c r="FC30" i="2"/>
  <c r="KC30" i="2"/>
  <c r="JU30" i="2"/>
  <c r="EU30" i="2"/>
  <c r="JM30" i="2"/>
  <c r="EM30" i="2"/>
  <c r="EE30" i="2"/>
  <c r="JE30" i="2"/>
  <c r="NM29" i="2"/>
  <c r="IM29" i="2"/>
  <c r="NE29" i="2"/>
  <c r="IE29" i="2"/>
  <c r="MW29" i="2"/>
  <c r="HW29" i="2"/>
  <c r="MO29" i="2"/>
  <c r="HO29" i="2"/>
  <c r="MG29" i="2"/>
  <c r="HG29" i="2"/>
  <c r="LY29" i="2"/>
  <c r="GY29" i="2"/>
  <c r="LQ29" i="2"/>
  <c r="GQ29" i="2"/>
  <c r="LI29" i="2"/>
  <c r="GI29" i="2"/>
  <c r="LA29" i="2"/>
  <c r="GA29" i="2"/>
  <c r="KS29" i="2"/>
  <c r="FS29" i="2"/>
  <c r="KK29" i="2"/>
  <c r="FK29" i="2"/>
  <c r="KC29" i="2"/>
  <c r="FC29" i="2"/>
  <c r="JU29" i="2"/>
  <c r="EU29" i="2"/>
  <c r="JM29" i="2"/>
  <c r="EM29" i="2"/>
  <c r="JE29" i="2"/>
  <c r="EE29" i="2"/>
  <c r="NM28" i="2"/>
  <c r="IM28" i="2"/>
  <c r="NE28" i="2"/>
  <c r="IE28" i="2"/>
  <c r="MW28" i="2"/>
  <c r="HW28" i="2"/>
  <c r="MO28" i="2"/>
  <c r="HO28" i="2"/>
  <c r="MG28" i="2"/>
  <c r="HG28" i="2"/>
  <c r="LY28" i="2"/>
  <c r="GY28" i="2"/>
  <c r="LQ28" i="2"/>
  <c r="GQ28" i="2"/>
  <c r="LI28" i="2"/>
  <c r="GI28" i="2"/>
  <c r="LA28" i="2"/>
  <c r="GA28" i="2"/>
  <c r="KS28" i="2"/>
  <c r="FS28" i="2"/>
  <c r="KK28" i="2"/>
  <c r="FK28" i="2"/>
  <c r="KC28" i="2"/>
  <c r="FC28" i="2"/>
  <c r="JU28" i="2"/>
  <c r="EU28" i="2"/>
  <c r="JM28" i="2"/>
  <c r="EM28" i="2"/>
  <c r="NM24" i="2"/>
  <c r="IM24" i="2"/>
  <c r="NE24" i="2"/>
  <c r="IE24" i="2"/>
  <c r="MW24" i="2"/>
  <c r="HW24" i="2"/>
  <c r="MO24" i="2"/>
  <c r="HO24" i="2"/>
  <c r="MG24" i="2"/>
  <c r="HG24" i="2"/>
  <c r="LY24" i="2"/>
  <c r="GY24" i="2"/>
  <c r="LQ24" i="2"/>
  <c r="GQ24" i="2"/>
  <c r="LI24" i="2"/>
  <c r="GI24" i="2"/>
  <c r="LA24" i="2"/>
  <c r="GA24" i="2"/>
  <c r="KS24" i="2"/>
  <c r="FS24" i="2"/>
  <c r="EG2" i="2"/>
  <c r="EO2" i="2"/>
  <c r="EW2" i="2"/>
  <c r="FE2" i="2"/>
  <c r="FM2" i="2"/>
  <c r="FU2" i="2"/>
  <c r="GC2" i="2"/>
  <c r="GK2" i="2"/>
  <c r="GS2" i="2"/>
  <c r="HA2" i="2"/>
  <c r="HI2" i="2"/>
  <c r="HQ2" i="2"/>
  <c r="HY2" i="2"/>
  <c r="IG2" i="2"/>
  <c r="IO2" i="2"/>
  <c r="EH3" i="2"/>
  <c r="EP3" i="2"/>
  <c r="EX3" i="2"/>
  <c r="FF3" i="2"/>
  <c r="FN3" i="2"/>
  <c r="GD3" i="2"/>
  <c r="GT3" i="2"/>
  <c r="HB3" i="2"/>
  <c r="HJ3" i="2"/>
  <c r="HZ3" i="2"/>
  <c r="IH3" i="2"/>
  <c r="IP3" i="2"/>
  <c r="EI4" i="2"/>
  <c r="EQ4" i="2"/>
  <c r="EY4" i="2"/>
  <c r="FG4" i="2"/>
  <c r="FO4" i="2"/>
  <c r="FW4" i="2"/>
  <c r="GE4" i="2"/>
  <c r="GM4" i="2"/>
  <c r="GU4" i="2"/>
  <c r="HC4" i="2"/>
  <c r="HK4" i="2"/>
  <c r="HS4" i="2"/>
  <c r="IA4" i="2"/>
  <c r="II4" i="2"/>
  <c r="IQ4" i="2"/>
  <c r="EJ5" i="2"/>
  <c r="ER5" i="2"/>
  <c r="EZ5" i="2"/>
  <c r="FH5" i="2"/>
  <c r="FP5" i="2"/>
  <c r="FX5" i="2"/>
  <c r="GF5" i="2"/>
  <c r="GN5" i="2"/>
  <c r="GV5" i="2"/>
  <c r="HL5" i="2"/>
  <c r="HT5" i="2"/>
  <c r="IB5" i="2"/>
  <c r="IJ5" i="2"/>
  <c r="EK6" i="2"/>
  <c r="ES6" i="2"/>
  <c r="FA6" i="2"/>
  <c r="FI6" i="2"/>
  <c r="FQ6" i="2"/>
  <c r="FY6" i="2"/>
  <c r="GG6" i="2"/>
  <c r="GO6" i="2"/>
  <c r="GW6" i="2"/>
  <c r="HE6" i="2"/>
  <c r="HM6" i="2"/>
  <c r="HU6" i="2"/>
  <c r="IC6" i="2"/>
  <c r="IK6" i="2"/>
  <c r="IS6" i="2"/>
  <c r="EE8" i="2"/>
  <c r="EM8" i="2"/>
  <c r="EU8" i="2"/>
  <c r="FC8" i="2"/>
  <c r="FK8" i="2"/>
  <c r="FS8" i="2"/>
  <c r="GA8" i="2"/>
  <c r="GI8" i="2"/>
  <c r="GQ8" i="2"/>
  <c r="GY8" i="2"/>
  <c r="HG8" i="2"/>
  <c r="HO8" i="2"/>
  <c r="HW8" i="2"/>
  <c r="IE8" i="2"/>
  <c r="IM8" i="2"/>
  <c r="EF9" i="2"/>
  <c r="EN9" i="2"/>
  <c r="EV9" i="2"/>
  <c r="FL9" i="2"/>
  <c r="FT9" i="2"/>
  <c r="GB9" i="2"/>
  <c r="GJ9" i="2"/>
  <c r="GR9" i="2"/>
  <c r="HH9" i="2"/>
  <c r="HP9" i="2"/>
  <c r="HX9" i="2"/>
  <c r="IF9" i="2"/>
  <c r="IN9" i="2"/>
  <c r="EG10" i="2"/>
  <c r="EO10" i="2"/>
  <c r="EW10" i="2"/>
  <c r="FE10" i="2"/>
  <c r="FM10" i="2"/>
  <c r="FU10" i="2"/>
  <c r="GC10" i="2"/>
  <c r="GK10" i="2"/>
  <c r="HA10" i="2"/>
  <c r="HI10" i="2"/>
  <c r="HQ10" i="2"/>
  <c r="HY10" i="2"/>
  <c r="IG10" i="2"/>
  <c r="IO10" i="2"/>
  <c r="EH11" i="2"/>
  <c r="EP11" i="2"/>
  <c r="EX11" i="2"/>
  <c r="FF11" i="2"/>
  <c r="FN11" i="2"/>
  <c r="FV11" i="2"/>
  <c r="GD11" i="2"/>
  <c r="GL11" i="2"/>
  <c r="GT11" i="2"/>
  <c r="HB11" i="2"/>
  <c r="HJ11" i="2"/>
  <c r="HR11" i="2"/>
  <c r="HZ11" i="2"/>
  <c r="IH11" i="2"/>
  <c r="IP11" i="2"/>
  <c r="EI13" i="2"/>
  <c r="EQ13" i="2"/>
  <c r="EY13" i="2"/>
  <c r="FO13" i="2"/>
  <c r="FW13" i="2"/>
  <c r="GE13" i="2"/>
  <c r="GU13" i="2"/>
  <c r="HC13" i="2"/>
  <c r="HK13" i="2"/>
  <c r="HS13" i="2"/>
  <c r="IA13" i="2"/>
  <c r="II13" i="2"/>
  <c r="IQ13" i="2"/>
  <c r="EJ14" i="2"/>
  <c r="ER14" i="2"/>
  <c r="EZ14" i="2"/>
  <c r="FH14" i="2"/>
  <c r="FP14" i="2"/>
  <c r="FX14" i="2"/>
  <c r="GF14" i="2"/>
  <c r="GN14" i="2"/>
  <c r="GV14" i="2"/>
  <c r="HD14" i="2"/>
  <c r="HL14" i="2"/>
  <c r="HT14" i="2"/>
  <c r="IB14" i="2"/>
  <c r="IJ14" i="2"/>
  <c r="IR14" i="2"/>
  <c r="EK15" i="2"/>
  <c r="ES15" i="2"/>
  <c r="FI15" i="2"/>
  <c r="FQ15" i="2"/>
  <c r="FY15" i="2"/>
  <c r="GG15" i="2"/>
  <c r="GO15" i="2"/>
  <c r="GW15" i="2"/>
  <c r="HE15" i="2"/>
  <c r="HM15" i="2"/>
  <c r="HU15" i="2"/>
  <c r="IC15" i="2"/>
  <c r="IK15" i="2"/>
  <c r="IS15" i="2"/>
  <c r="EE17" i="2"/>
  <c r="EM17" i="2"/>
  <c r="FC17" i="2"/>
  <c r="FK17" i="2"/>
  <c r="FS17" i="2"/>
  <c r="GA17" i="2"/>
  <c r="GI17" i="2"/>
  <c r="GQ17" i="2"/>
  <c r="GY17" i="2"/>
  <c r="HG17" i="2"/>
  <c r="HO17" i="2"/>
  <c r="HW17" i="2"/>
  <c r="IE17" i="2"/>
  <c r="IM17" i="2"/>
  <c r="EF18" i="2"/>
  <c r="EN18" i="2"/>
  <c r="EV18" i="2"/>
  <c r="FD18" i="2"/>
  <c r="FL18" i="2"/>
  <c r="FT18" i="2"/>
  <c r="GB18" i="2"/>
  <c r="GJ18" i="2"/>
  <c r="GR18" i="2"/>
  <c r="GZ18" i="2"/>
  <c r="HH18" i="2"/>
  <c r="HP18" i="2"/>
  <c r="HX18" i="2"/>
  <c r="IF18" i="2"/>
  <c r="IN18" i="2"/>
  <c r="EG19" i="2"/>
  <c r="EO19" i="2"/>
  <c r="EW19" i="2"/>
  <c r="FE19" i="2"/>
  <c r="FM19" i="2"/>
  <c r="FU19" i="2"/>
  <c r="GC19" i="2"/>
  <c r="GK19" i="2"/>
  <c r="GS19" i="2"/>
  <c r="HA19" i="2"/>
  <c r="HI19" i="2"/>
  <c r="HQ19" i="2"/>
  <c r="HY19" i="2"/>
  <c r="IG19" i="2"/>
  <c r="IO19" i="2"/>
  <c r="EH20" i="2"/>
  <c r="EP20" i="2"/>
  <c r="EX20" i="2"/>
  <c r="FF20" i="2"/>
  <c r="FN20" i="2"/>
  <c r="FV20" i="2"/>
  <c r="GD20" i="2"/>
  <c r="GL20" i="2"/>
  <c r="GT20" i="2"/>
  <c r="HB20" i="2"/>
  <c r="HJ20" i="2"/>
  <c r="HR20" i="2"/>
  <c r="HZ20" i="2"/>
  <c r="IH20" i="2"/>
  <c r="IP20" i="2"/>
  <c r="EI21" i="2"/>
  <c r="EQ21" i="2"/>
  <c r="EY21" i="2"/>
  <c r="FG21" i="2"/>
  <c r="FO21" i="2"/>
  <c r="FW21" i="2"/>
  <c r="GE21" i="2"/>
  <c r="GM21" i="2"/>
  <c r="GU21" i="2"/>
  <c r="HC21" i="2"/>
  <c r="HK21" i="2"/>
  <c r="HS21" i="2"/>
  <c r="IA21" i="2"/>
  <c r="II21" i="2"/>
  <c r="IQ21" i="2"/>
  <c r="EJ22" i="2"/>
  <c r="ER22" i="2"/>
  <c r="EZ22" i="2"/>
  <c r="FH22" i="2"/>
  <c r="FP22" i="2"/>
  <c r="GF22" i="2"/>
  <c r="GN22" i="2"/>
  <c r="GV22" i="2"/>
  <c r="HD22" i="2"/>
  <c r="HL22" i="2"/>
  <c r="HT22" i="2"/>
  <c r="IB22" i="2"/>
  <c r="IJ22" i="2"/>
  <c r="IR22" i="2"/>
  <c r="EK23" i="2"/>
  <c r="ES23" i="2"/>
  <c r="FA23" i="2"/>
  <c r="FI23" i="2"/>
  <c r="FQ23" i="2"/>
  <c r="GG23" i="2"/>
  <c r="GO23" i="2"/>
  <c r="GW23" i="2"/>
  <c r="HE23" i="2"/>
  <c r="HM23" i="2"/>
  <c r="HU23" i="2"/>
  <c r="IC23" i="2"/>
  <c r="IK23" i="2"/>
  <c r="IS23" i="2"/>
  <c r="FY24" i="2"/>
  <c r="GO24" i="2"/>
  <c r="HE24" i="2"/>
  <c r="HU24" i="2"/>
  <c r="IK24" i="2"/>
  <c r="EE26" i="2"/>
  <c r="EU26" i="2"/>
  <c r="FK26" i="2"/>
  <c r="GA26" i="2"/>
  <c r="GQ26" i="2"/>
  <c r="HG26" i="2"/>
  <c r="HW26" i="2"/>
  <c r="EN27" i="2"/>
  <c r="FD27" i="2"/>
  <c r="FT27" i="2"/>
  <c r="GJ27" i="2"/>
  <c r="GZ27" i="2"/>
  <c r="HP27" i="2"/>
  <c r="IF27" i="2"/>
  <c r="EG28" i="2"/>
  <c r="EW28" i="2"/>
  <c r="FM28" i="2"/>
  <c r="GC28" i="2"/>
  <c r="GS28" i="2"/>
  <c r="HI28" i="2"/>
  <c r="HY28" i="2"/>
  <c r="IO28" i="2"/>
  <c r="EP29" i="2"/>
  <c r="FF29" i="2"/>
  <c r="FV29" i="2"/>
  <c r="GL29" i="2"/>
  <c r="HB29" i="2"/>
  <c r="HR29" i="2"/>
  <c r="IH29" i="2"/>
  <c r="EI30" i="2"/>
  <c r="EY30" i="2"/>
  <c r="FO30" i="2"/>
  <c r="GE30" i="2"/>
  <c r="GU30" i="2"/>
  <c r="HK30" i="2"/>
  <c r="IA30" i="2"/>
  <c r="IQ30" i="2"/>
  <c r="ER31" i="2"/>
  <c r="FH31" i="2"/>
  <c r="FX31" i="2"/>
  <c r="GN31" i="2"/>
  <c r="HD31" i="2"/>
  <c r="HT31" i="2"/>
  <c r="IJ31" i="2"/>
  <c r="EK32" i="2"/>
  <c r="FA32" i="2"/>
  <c r="GK32" i="2"/>
  <c r="HG32" i="2"/>
  <c r="IC32" i="2"/>
  <c r="EH33" i="2"/>
  <c r="FD33" i="2"/>
  <c r="GT33" i="2"/>
  <c r="HP33" i="2"/>
  <c r="EQ34" i="2"/>
  <c r="FM34" i="2"/>
  <c r="GI34" i="2"/>
  <c r="HC34" i="2"/>
  <c r="IE34" i="2"/>
  <c r="EO35" i="2"/>
  <c r="FN35" i="2"/>
  <c r="GM35" i="2"/>
  <c r="HL35" i="2"/>
  <c r="IN35" i="2"/>
  <c r="EX36" i="2"/>
  <c r="FW36" i="2"/>
  <c r="GV36" i="2"/>
  <c r="HU36" i="2"/>
  <c r="EH37" i="2"/>
  <c r="FG37" i="2"/>
  <c r="GF37" i="2"/>
  <c r="HE37" i="2"/>
  <c r="EQ38" i="2"/>
  <c r="FP38" i="2"/>
  <c r="GO38" i="2"/>
  <c r="IM38" i="2"/>
  <c r="EZ39" i="2"/>
  <c r="FY39" i="2"/>
  <c r="HW39" i="2"/>
  <c r="EM40" i="2"/>
  <c r="FT40" i="2"/>
  <c r="FD41" i="2"/>
  <c r="EN42" i="2"/>
  <c r="FW42" i="2"/>
  <c r="HC42" i="2"/>
  <c r="IM42" i="2"/>
  <c r="FG43" i="2"/>
  <c r="GM43" i="2"/>
  <c r="HT43" i="2"/>
  <c r="EQ44" i="2"/>
  <c r="FW44" i="2"/>
  <c r="HD44" i="2"/>
  <c r="IP44" i="2"/>
  <c r="HC45" i="2"/>
  <c r="GK46" i="2"/>
  <c r="JW37" i="2"/>
  <c r="KN42" i="2"/>
  <c r="EI52" i="3"/>
  <c r="EQ52" i="3"/>
  <c r="EY52" i="3"/>
  <c r="FG52" i="3"/>
  <c r="FO52" i="3"/>
  <c r="FW52" i="3"/>
  <c r="GM52" i="3"/>
  <c r="GU52" i="3"/>
  <c r="HC48" i="3"/>
  <c r="HK52" i="3"/>
  <c r="HS52" i="3"/>
  <c r="IA52" i="3"/>
  <c r="GC52" i="3"/>
  <c r="II52" i="3"/>
  <c r="IQ52" i="3"/>
  <c r="HZ52" i="3"/>
  <c r="IP48" i="3"/>
  <c r="IU35" i="3"/>
  <c r="GQ48" i="3"/>
  <c r="EE52" i="3"/>
  <c r="EM52" i="3"/>
  <c r="FC52" i="3"/>
  <c r="GY48" i="3"/>
  <c r="HO52" i="3"/>
  <c r="HW52" i="3"/>
  <c r="IE52" i="3"/>
  <c r="GS48" i="3"/>
  <c r="HI48" i="3"/>
  <c r="EO48" i="3"/>
  <c r="EW52" i="3"/>
  <c r="FM52" i="3"/>
  <c r="FU48" i="3"/>
  <c r="HA48" i="3"/>
  <c r="IO48" i="3"/>
  <c r="FK48" i="3"/>
  <c r="HJ48" i="3"/>
  <c r="EX52" i="3"/>
  <c r="FN52" i="3"/>
  <c r="GD52" i="3"/>
  <c r="GT52" i="3"/>
  <c r="HY48" i="3"/>
  <c r="IU2" i="3"/>
  <c r="ED48" i="3"/>
  <c r="EL52" i="3"/>
  <c r="ET52" i="3"/>
  <c r="FB52" i="3"/>
  <c r="FJ48" i="3"/>
  <c r="FR52" i="3"/>
  <c r="FZ52" i="3"/>
  <c r="GH52" i="3"/>
  <c r="GP52" i="3"/>
  <c r="GX52" i="3"/>
  <c r="HF52" i="3"/>
  <c r="HN52" i="3"/>
  <c r="HV52" i="3"/>
  <c r="ID52" i="3"/>
  <c r="IL52" i="3"/>
  <c r="IU3" i="3"/>
  <c r="IU4" i="3"/>
  <c r="IY4" i="3" s="1"/>
  <c r="IU5" i="3"/>
  <c r="IU6" i="3"/>
  <c r="IU7" i="3"/>
  <c r="IU8" i="3"/>
  <c r="IU9" i="3"/>
  <c r="IU10" i="3"/>
  <c r="IU11" i="3"/>
  <c r="IU13" i="3"/>
  <c r="IU14" i="3"/>
  <c r="IU15" i="3"/>
  <c r="IU16" i="3"/>
  <c r="IY16" i="3" s="1"/>
  <c r="IU17" i="3"/>
  <c r="IU18" i="3"/>
  <c r="IU19" i="3"/>
  <c r="IY19" i="3" s="1"/>
  <c r="IU20" i="3"/>
  <c r="IY20" i="3" s="1"/>
  <c r="IU21" i="3"/>
  <c r="IU22" i="3"/>
  <c r="IU23" i="3"/>
  <c r="IU24" i="3"/>
  <c r="IU25" i="3"/>
  <c r="IU26" i="3"/>
  <c r="IU27" i="3"/>
  <c r="IY27" i="3" s="1"/>
  <c r="IU28" i="3"/>
  <c r="IU29" i="3"/>
  <c r="IU30" i="3"/>
  <c r="IU31" i="3"/>
  <c r="IY31" i="3" s="1"/>
  <c r="IU32" i="3"/>
  <c r="IU33" i="3"/>
  <c r="IU34" i="3"/>
  <c r="IU36" i="3"/>
  <c r="IY36" i="3" s="1"/>
  <c r="IU37" i="3"/>
  <c r="IU38" i="3"/>
  <c r="IU39" i="3"/>
  <c r="IY39" i="3" s="1"/>
  <c r="IU40" i="3"/>
  <c r="IY40" i="3" s="1"/>
  <c r="IU41" i="3"/>
  <c r="IU42" i="3"/>
  <c r="IU43" i="3"/>
  <c r="IU44" i="3"/>
  <c r="IU45" i="3"/>
  <c r="IU46" i="3"/>
  <c r="EU48" i="3"/>
  <c r="GA48" i="3"/>
  <c r="HG48" i="3"/>
  <c r="IM48" i="3"/>
  <c r="FS48" i="3"/>
  <c r="GI48" i="3"/>
  <c r="IG48" i="3"/>
  <c r="FE48" i="3"/>
  <c r="GK48" i="3"/>
  <c r="HQ48" i="3"/>
  <c r="EP48" i="3"/>
  <c r="FF48" i="3"/>
  <c r="FV48" i="3"/>
  <c r="GL48" i="3"/>
  <c r="HB48" i="3"/>
  <c r="HR48" i="3"/>
  <c r="IH48" i="3"/>
  <c r="IY8" i="3"/>
  <c r="NU8" i="2" l="1"/>
  <c r="OA8" i="2" s="1"/>
  <c r="FF48" i="2"/>
  <c r="FO48" i="2"/>
  <c r="HJ48" i="2"/>
  <c r="IP48" i="2"/>
  <c r="GE48" i="2"/>
  <c r="EX48" i="2"/>
  <c r="GL48" i="2"/>
  <c r="GL52" i="2" s="1"/>
  <c r="IM48" i="2"/>
  <c r="IM52" i="2" s="1"/>
  <c r="GA48" i="2"/>
  <c r="EH48" i="2"/>
  <c r="FV48" i="2"/>
  <c r="IQ48" i="2"/>
  <c r="IH48" i="2"/>
  <c r="IU48" i="3"/>
  <c r="FW48" i="2"/>
  <c r="FW52" i="2" s="1"/>
  <c r="HZ48" i="2"/>
  <c r="HZ52" i="2" s="1"/>
  <c r="EP48" i="2"/>
  <c r="NU17" i="2"/>
  <c r="FC48" i="2"/>
  <c r="NU6" i="2"/>
  <c r="IA48" i="2"/>
  <c r="HS48" i="2"/>
  <c r="FG48" i="2"/>
  <c r="FG52" i="2" s="1"/>
  <c r="HB48" i="2"/>
  <c r="HB52" i="2" s="1"/>
  <c r="NU33" i="2"/>
  <c r="NU25" i="2"/>
  <c r="GT48" i="2"/>
  <c r="HK48" i="2"/>
  <c r="EY48" i="2"/>
  <c r="GB48" i="2"/>
  <c r="NU15" i="2"/>
  <c r="NY15" i="2" s="1"/>
  <c r="HC48" i="2"/>
  <c r="HC52" i="2" s="1"/>
  <c r="EQ48" i="2"/>
  <c r="GD48" i="2"/>
  <c r="NU41" i="2"/>
  <c r="HR48" i="2"/>
  <c r="GZ48" i="2"/>
  <c r="IU33" i="2"/>
  <c r="GU48" i="2"/>
  <c r="GU52" i="2" s="1"/>
  <c r="EI48" i="2"/>
  <c r="EI52" i="2" s="1"/>
  <c r="FN48" i="2"/>
  <c r="HQ48" i="2"/>
  <c r="FE48" i="2"/>
  <c r="FD48" i="2"/>
  <c r="II48" i="2"/>
  <c r="GM48" i="2"/>
  <c r="IC48" i="2"/>
  <c r="IC52" i="2" s="1"/>
  <c r="EY93" i="3"/>
  <c r="EY85" i="3"/>
  <c r="EY76" i="3"/>
  <c r="EY68" i="3"/>
  <c r="EY59" i="3"/>
  <c r="EY56" i="3"/>
  <c r="EY98" i="3"/>
  <c r="EY90" i="3"/>
  <c r="EY81" i="3"/>
  <c r="EY73" i="3"/>
  <c r="EY64" i="3"/>
  <c r="EY97" i="3"/>
  <c r="EY89" i="3"/>
  <c r="EY80" i="3"/>
  <c r="EY72" i="3"/>
  <c r="EY63" i="3"/>
  <c r="EY96" i="3"/>
  <c r="EY88" i="3"/>
  <c r="EY79" i="3"/>
  <c r="EY71" i="3"/>
  <c r="EY62" i="3"/>
  <c r="EY82" i="3"/>
  <c r="JA12" i="3"/>
  <c r="EF54" i="3"/>
  <c r="FL54" i="3"/>
  <c r="GR54" i="3"/>
  <c r="HX54" i="3"/>
  <c r="IA54" i="3"/>
  <c r="FC54" i="3"/>
  <c r="FM54" i="3"/>
  <c r="GH54" i="3"/>
  <c r="HN54" i="3"/>
  <c r="EI54" i="3"/>
  <c r="FO54" i="3"/>
  <c r="GU54" i="3"/>
  <c r="GC54" i="3"/>
  <c r="EX54" i="3"/>
  <c r="FB54" i="3"/>
  <c r="FW54" i="3"/>
  <c r="EY54" i="3"/>
  <c r="HZ54" i="3"/>
  <c r="IE54" i="3"/>
  <c r="GT54" i="3"/>
  <c r="ES54" i="3"/>
  <c r="FY54" i="3"/>
  <c r="HE54" i="3"/>
  <c r="IK54" i="3"/>
  <c r="HT54" i="3"/>
  <c r="HD54" i="3"/>
  <c r="IJ54" i="3"/>
  <c r="GE54" i="3"/>
  <c r="HW54" i="3"/>
  <c r="EH54" i="3"/>
  <c r="FH54" i="3"/>
  <c r="EN54" i="3"/>
  <c r="FT54" i="3"/>
  <c r="GZ54" i="3"/>
  <c r="IF54" i="3"/>
  <c r="EQ54" i="3"/>
  <c r="GP54" i="3"/>
  <c r="HV54" i="3"/>
  <c r="IY48" i="3"/>
  <c r="EJ54" i="3"/>
  <c r="FA54" i="3"/>
  <c r="GG54" i="3"/>
  <c r="HM54" i="3"/>
  <c r="IS54" i="3"/>
  <c r="IR54" i="3"/>
  <c r="II54" i="3"/>
  <c r="HO54" i="3"/>
  <c r="EG54" i="3"/>
  <c r="FN54" i="3"/>
  <c r="FI54" i="3"/>
  <c r="HU54" i="3"/>
  <c r="IQ54" i="3"/>
  <c r="EL54" i="3"/>
  <c r="GV54" i="3"/>
  <c r="EV54" i="3"/>
  <c r="GB54" i="3"/>
  <c r="HH54" i="3"/>
  <c r="IN54" i="3"/>
  <c r="HK54" i="3"/>
  <c r="EE54" i="3"/>
  <c r="FR54" i="3"/>
  <c r="GX54" i="3"/>
  <c r="ID54" i="3"/>
  <c r="FX54" i="3"/>
  <c r="GO54" i="3"/>
  <c r="EZ54" i="3"/>
  <c r="ER54" i="3"/>
  <c r="HS54" i="3"/>
  <c r="GD54" i="3"/>
  <c r="IB54" i="3"/>
  <c r="FD54" i="3"/>
  <c r="GJ54" i="3"/>
  <c r="HP54" i="3"/>
  <c r="FG54" i="3"/>
  <c r="GM54" i="3"/>
  <c r="EM54" i="3"/>
  <c r="EW54" i="3"/>
  <c r="FZ54" i="3"/>
  <c r="HF54" i="3"/>
  <c r="IL54" i="3"/>
  <c r="HL54" i="3"/>
  <c r="EK54" i="3"/>
  <c r="FQ54" i="3"/>
  <c r="GW54" i="3"/>
  <c r="IC54" i="3"/>
  <c r="GN54" i="3"/>
  <c r="FP54" i="3"/>
  <c r="GF54" i="3"/>
  <c r="ET54" i="3"/>
  <c r="EP52" i="2"/>
  <c r="OA17" i="2"/>
  <c r="NY17" i="2"/>
  <c r="FC52" i="2"/>
  <c r="GE52" i="2"/>
  <c r="EX52" i="2"/>
  <c r="GA52" i="2"/>
  <c r="IA52" i="2"/>
  <c r="FO52" i="2"/>
  <c r="HJ52" i="2"/>
  <c r="EH52" i="2"/>
  <c r="IY33" i="2"/>
  <c r="FV52" i="2"/>
  <c r="IQ52" i="2"/>
  <c r="IH52" i="2"/>
  <c r="HS52" i="2"/>
  <c r="OA33" i="2"/>
  <c r="NY33" i="2"/>
  <c r="OA25" i="2"/>
  <c r="NY25" i="2"/>
  <c r="GT52" i="2"/>
  <c r="HK52" i="2"/>
  <c r="EY52" i="2"/>
  <c r="GB52" i="2"/>
  <c r="EQ52" i="2"/>
  <c r="GD52" i="2"/>
  <c r="OA41" i="2"/>
  <c r="NY41" i="2"/>
  <c r="HR52" i="2"/>
  <c r="GZ52" i="2"/>
  <c r="FN52" i="2"/>
  <c r="II52" i="2"/>
  <c r="GM52" i="2"/>
  <c r="IP52" i="2"/>
  <c r="FF52" i="2"/>
  <c r="JA28" i="3"/>
  <c r="IE48" i="2"/>
  <c r="FK48" i="2"/>
  <c r="GG48" i="2"/>
  <c r="HT48" i="2"/>
  <c r="FH48" i="2"/>
  <c r="NU26" i="2"/>
  <c r="NU27" i="2"/>
  <c r="IU10" i="2"/>
  <c r="IU8" i="2"/>
  <c r="NU23" i="2"/>
  <c r="NU28" i="2"/>
  <c r="NU29" i="2"/>
  <c r="NU30" i="2"/>
  <c r="ED48" i="2"/>
  <c r="IU2" i="2"/>
  <c r="FJ48" i="2"/>
  <c r="GP48" i="2"/>
  <c r="HV48" i="2"/>
  <c r="OA6" i="2"/>
  <c r="NY6" i="2"/>
  <c r="NY8" i="2"/>
  <c r="GL54" i="3"/>
  <c r="GL52" i="3"/>
  <c r="GI54" i="3"/>
  <c r="GI52" i="3"/>
  <c r="IY44" i="3"/>
  <c r="JA44" i="3"/>
  <c r="JA36" i="3"/>
  <c r="JA27" i="3"/>
  <c r="JA19" i="3"/>
  <c r="IY10" i="3"/>
  <c r="JA10" i="3"/>
  <c r="HJ54" i="3"/>
  <c r="HJ52" i="3"/>
  <c r="HI48" i="2"/>
  <c r="EW48" i="2"/>
  <c r="HX48" i="2"/>
  <c r="EV48" i="2"/>
  <c r="HW48" i="2"/>
  <c r="EU48" i="2"/>
  <c r="IS48" i="2"/>
  <c r="FY48" i="2"/>
  <c r="HL48" i="2"/>
  <c r="EZ48" i="2"/>
  <c r="NU24" i="2"/>
  <c r="IU44" i="2"/>
  <c r="IU45" i="2"/>
  <c r="NU10" i="2"/>
  <c r="IU36" i="2"/>
  <c r="IU14" i="2"/>
  <c r="IU20" i="2"/>
  <c r="IU31" i="2"/>
  <c r="IU40" i="2"/>
  <c r="IU46" i="2"/>
  <c r="IU39" i="2"/>
  <c r="NU2" i="2"/>
  <c r="IU6" i="2"/>
  <c r="IU15" i="2"/>
  <c r="IY37" i="3"/>
  <c r="JA37" i="3"/>
  <c r="JA9" i="3"/>
  <c r="EO48" i="2"/>
  <c r="HO48" i="2"/>
  <c r="IK48" i="2"/>
  <c r="HD48" i="2"/>
  <c r="IU24" i="2"/>
  <c r="NU45" i="2"/>
  <c r="NU36" i="2"/>
  <c r="NU20" i="2"/>
  <c r="NU40" i="2"/>
  <c r="NU46" i="2"/>
  <c r="NU39" i="2"/>
  <c r="EL48" i="2"/>
  <c r="FR48" i="2"/>
  <c r="GX48" i="2"/>
  <c r="ID48" i="2"/>
  <c r="IU5" i="2"/>
  <c r="IU7" i="2"/>
  <c r="IY28" i="3"/>
  <c r="FF54" i="3"/>
  <c r="FF52" i="3"/>
  <c r="IM54" i="3"/>
  <c r="IM52" i="3"/>
  <c r="IY42" i="3"/>
  <c r="JA42" i="3"/>
  <c r="JA33" i="3"/>
  <c r="IY33" i="3"/>
  <c r="JA25" i="3"/>
  <c r="IY25" i="3"/>
  <c r="JA17" i="3"/>
  <c r="IY17" i="3"/>
  <c r="JA8" i="3"/>
  <c r="IO54" i="3"/>
  <c r="IO52" i="3"/>
  <c r="GS48" i="2"/>
  <c r="EG48" i="2"/>
  <c r="HH48" i="2"/>
  <c r="EF48" i="2"/>
  <c r="HG48" i="2"/>
  <c r="EE48" i="2"/>
  <c r="HU48" i="2"/>
  <c r="FI48" i="2"/>
  <c r="GV48" i="2"/>
  <c r="EJ48" i="2"/>
  <c r="IU35" i="2"/>
  <c r="IU37" i="2"/>
  <c r="NU16" i="2"/>
  <c r="NU21" i="2"/>
  <c r="IU13" i="2"/>
  <c r="IU19" i="2"/>
  <c r="IU38" i="2"/>
  <c r="IU42" i="2"/>
  <c r="IU43" i="2"/>
  <c r="IU34" i="2"/>
  <c r="NU5" i="2"/>
  <c r="NU7" i="2"/>
  <c r="IU22" i="2"/>
  <c r="HB54" i="3"/>
  <c r="HB52" i="3"/>
  <c r="IY11" i="3"/>
  <c r="JA11" i="3"/>
  <c r="HQ52" i="2"/>
  <c r="FS54" i="3"/>
  <c r="FS52" i="3"/>
  <c r="IY26" i="3"/>
  <c r="JA26" i="3"/>
  <c r="EM48" i="2"/>
  <c r="FQ48" i="2"/>
  <c r="ER48" i="2"/>
  <c r="NU44" i="2"/>
  <c r="IU16" i="2"/>
  <c r="IU21" i="2"/>
  <c r="NU14" i="2"/>
  <c r="NU31" i="2"/>
  <c r="EP54" i="3"/>
  <c r="EP52" i="3"/>
  <c r="HG54" i="3"/>
  <c r="HG52" i="3"/>
  <c r="JA41" i="3"/>
  <c r="IY41" i="3"/>
  <c r="IY32" i="3"/>
  <c r="JA32" i="3"/>
  <c r="IY24" i="3"/>
  <c r="JA24" i="3"/>
  <c r="JA16" i="3"/>
  <c r="JA7" i="3"/>
  <c r="IY7" i="3"/>
  <c r="ED52" i="3"/>
  <c r="ED54" i="3"/>
  <c r="HA54" i="3"/>
  <c r="HA52" i="3"/>
  <c r="GQ54" i="3"/>
  <c r="GQ52" i="3"/>
  <c r="GK48" i="2"/>
  <c r="GR48" i="2"/>
  <c r="GY48" i="2"/>
  <c r="HM48" i="2"/>
  <c r="FA48" i="2"/>
  <c r="GN48" i="2"/>
  <c r="NU35" i="2"/>
  <c r="NU37" i="2"/>
  <c r="NU13" i="2"/>
  <c r="NU19" i="2"/>
  <c r="NU38" i="2"/>
  <c r="NU42" i="2"/>
  <c r="NU43" i="2"/>
  <c r="NU34" i="2"/>
  <c r="ET48" i="2"/>
  <c r="FZ48" i="2"/>
  <c r="HF48" i="2"/>
  <c r="IL48" i="2"/>
  <c r="IU4" i="2"/>
  <c r="NU22" i="2"/>
  <c r="IY9" i="3"/>
  <c r="GA54" i="3"/>
  <c r="GA52" i="3"/>
  <c r="JA31" i="3"/>
  <c r="JA15" i="3"/>
  <c r="JA6" i="3"/>
  <c r="IY6" i="3"/>
  <c r="IY2" i="3"/>
  <c r="JA2" i="3"/>
  <c r="HI54" i="3"/>
  <c r="HI52" i="3"/>
  <c r="JA35" i="3"/>
  <c r="GJ48" i="2"/>
  <c r="GQ48" i="2"/>
  <c r="HE48" i="2"/>
  <c r="ES48" i="2"/>
  <c r="IR48" i="2"/>
  <c r="GF48" i="2"/>
  <c r="IU25" i="2"/>
  <c r="IU32" i="2"/>
  <c r="IU17" i="2"/>
  <c r="IU18" i="2"/>
  <c r="NU4" i="2"/>
  <c r="IU9" i="2"/>
  <c r="IU41" i="2"/>
  <c r="JA45" i="3"/>
  <c r="IY45" i="3"/>
  <c r="IY3" i="3"/>
  <c r="JA3" i="3"/>
  <c r="FE52" i="2"/>
  <c r="IF48" i="2"/>
  <c r="FV54" i="3"/>
  <c r="FV52" i="3"/>
  <c r="IY34" i="3"/>
  <c r="JA34" i="3"/>
  <c r="EO54" i="3"/>
  <c r="EO52" i="3"/>
  <c r="HA48" i="2"/>
  <c r="HP48" i="2"/>
  <c r="FT48" i="2"/>
  <c r="GI48" i="2"/>
  <c r="GW48" i="2"/>
  <c r="EK48" i="2"/>
  <c r="IJ48" i="2"/>
  <c r="FX48" i="2"/>
  <c r="NU32" i="2"/>
  <c r="IU11" i="2"/>
  <c r="NU18" i="2"/>
  <c r="FB48" i="2"/>
  <c r="GH48" i="2"/>
  <c r="HN48" i="2"/>
  <c r="IU3" i="2"/>
  <c r="NU9" i="2"/>
  <c r="IG54" i="3"/>
  <c r="IG52" i="3"/>
  <c r="JA20" i="3"/>
  <c r="FD52" i="2"/>
  <c r="JA43" i="3"/>
  <c r="IY18" i="3"/>
  <c r="JA18" i="3"/>
  <c r="FK54" i="3"/>
  <c r="FK52" i="3"/>
  <c r="EN48" i="2"/>
  <c r="HQ54" i="3"/>
  <c r="HQ52" i="3"/>
  <c r="JA40" i="3"/>
  <c r="JA23" i="3"/>
  <c r="FJ52" i="3"/>
  <c r="FJ54" i="3"/>
  <c r="FU54" i="3"/>
  <c r="FU52" i="3"/>
  <c r="GY54" i="3"/>
  <c r="GY52" i="3"/>
  <c r="HC54" i="3"/>
  <c r="HC52" i="3"/>
  <c r="IO48" i="2"/>
  <c r="GC48" i="2"/>
  <c r="IY23" i="3"/>
  <c r="IY43" i="3"/>
  <c r="IH54" i="3"/>
  <c r="IH52" i="3"/>
  <c r="GK54" i="3"/>
  <c r="GK52" i="3"/>
  <c r="EU54" i="3"/>
  <c r="EU52" i="3"/>
  <c r="JA39" i="3"/>
  <c r="IY30" i="3"/>
  <c r="JA30" i="3"/>
  <c r="IY22" i="3"/>
  <c r="JA22" i="3"/>
  <c r="IY14" i="3"/>
  <c r="JA14" i="3"/>
  <c r="IY5" i="3"/>
  <c r="JA5" i="3"/>
  <c r="HY54" i="3"/>
  <c r="HY52" i="3"/>
  <c r="GS54" i="3"/>
  <c r="GS52" i="3"/>
  <c r="IP54" i="3"/>
  <c r="IP52" i="3"/>
  <c r="IG48" i="2"/>
  <c r="FU48" i="2"/>
  <c r="IY15" i="3"/>
  <c r="IY35" i="3"/>
  <c r="HR54" i="3"/>
  <c r="HR52" i="3"/>
  <c r="FE54" i="3"/>
  <c r="FE52" i="3"/>
  <c r="IY46" i="3"/>
  <c r="JA46" i="3"/>
  <c r="IY38" i="3"/>
  <c r="JA38" i="3"/>
  <c r="JA29" i="3"/>
  <c r="IY29" i="3"/>
  <c r="IY21" i="3"/>
  <c r="JA21" i="3"/>
  <c r="JA13" i="3"/>
  <c r="IY13" i="3"/>
  <c r="JA4" i="3"/>
  <c r="HY48" i="2"/>
  <c r="FM48" i="2"/>
  <c r="IN48" i="2"/>
  <c r="FL48" i="2"/>
  <c r="FS48" i="2"/>
  <c r="GO48" i="2"/>
  <c r="IB48" i="2"/>
  <c r="FP48" i="2"/>
  <c r="IU26" i="2"/>
  <c r="IU27" i="2"/>
  <c r="NU11" i="2"/>
  <c r="IU23" i="2"/>
  <c r="IU28" i="2"/>
  <c r="IU29" i="2"/>
  <c r="IU30" i="2"/>
  <c r="NU3" i="2"/>
  <c r="OA15" i="2" l="1"/>
  <c r="IY27" i="2"/>
  <c r="GH52" i="2"/>
  <c r="OA35" i="2"/>
  <c r="NY35" i="2"/>
  <c r="IY35" i="2"/>
  <c r="IY20" i="2"/>
  <c r="IY26" i="2"/>
  <c r="HY52" i="2"/>
  <c r="FB52" i="2"/>
  <c r="GI52" i="2"/>
  <c r="GF52" i="2"/>
  <c r="NY34" i="2"/>
  <c r="OA34" i="2"/>
  <c r="GN52" i="2"/>
  <c r="EM52" i="2"/>
  <c r="IY42" i="2"/>
  <c r="EJ52" i="2"/>
  <c r="EG52" i="2"/>
  <c r="FR52" i="2"/>
  <c r="IY24" i="2"/>
  <c r="IY15" i="2"/>
  <c r="IY14" i="2"/>
  <c r="FY52" i="2"/>
  <c r="HV52" i="2"/>
  <c r="NY23" i="2"/>
  <c r="OA23" i="2"/>
  <c r="FK52" i="2"/>
  <c r="FM52" i="2"/>
  <c r="GW52" i="2"/>
  <c r="HL52" i="2"/>
  <c r="OA3" i="2"/>
  <c r="NY3" i="2"/>
  <c r="FP52" i="2"/>
  <c r="EN52" i="2"/>
  <c r="OA18" i="2"/>
  <c r="NY18" i="2"/>
  <c r="FT52" i="2"/>
  <c r="IY41" i="2"/>
  <c r="IR52" i="2"/>
  <c r="JA48" i="3"/>
  <c r="OA43" i="2"/>
  <c r="NY43" i="2"/>
  <c r="FA52" i="2"/>
  <c r="OA31" i="2"/>
  <c r="NY31" i="2"/>
  <c r="IY38" i="2"/>
  <c r="GV52" i="2"/>
  <c r="GS52" i="2"/>
  <c r="EL52" i="2"/>
  <c r="HD52" i="2"/>
  <c r="IY6" i="2"/>
  <c r="IY36" i="2"/>
  <c r="IS52" i="2"/>
  <c r="GP52" i="2"/>
  <c r="IY8" i="2"/>
  <c r="IE52" i="2"/>
  <c r="ET52" i="2"/>
  <c r="IY43" i="2"/>
  <c r="NY45" i="2"/>
  <c r="OA45" i="2"/>
  <c r="OA28" i="2"/>
  <c r="NY28" i="2"/>
  <c r="IY30" i="2"/>
  <c r="IB52" i="2"/>
  <c r="FU52" i="2"/>
  <c r="IY11" i="2"/>
  <c r="HP52" i="2"/>
  <c r="IF52" i="2"/>
  <c r="IY9" i="2"/>
  <c r="ES52" i="2"/>
  <c r="OA22" i="2"/>
  <c r="NY22" i="2"/>
  <c r="NY42" i="2"/>
  <c r="OA42" i="2"/>
  <c r="HM52" i="2"/>
  <c r="IU54" i="3"/>
  <c r="OA14" i="2"/>
  <c r="NY14" i="2"/>
  <c r="IY19" i="2"/>
  <c r="FI52" i="2"/>
  <c r="OA39" i="2"/>
  <c r="NY39" i="2"/>
  <c r="IK52" i="2"/>
  <c r="NU48" i="2"/>
  <c r="NY48" i="2" s="1"/>
  <c r="NY2" i="2"/>
  <c r="OA2" i="2"/>
  <c r="OA10" i="2"/>
  <c r="NY10" i="2"/>
  <c r="EU52" i="2"/>
  <c r="FJ52" i="2"/>
  <c r="IY10" i="2"/>
  <c r="FQ52" i="2"/>
  <c r="IY29" i="2"/>
  <c r="GO52" i="2"/>
  <c r="IG52" i="2"/>
  <c r="GC52" i="2"/>
  <c r="NY32" i="2"/>
  <c r="OA32" i="2"/>
  <c r="HA52" i="2"/>
  <c r="NY4" i="2"/>
  <c r="OA4" i="2"/>
  <c r="HE52" i="2"/>
  <c r="IY4" i="2"/>
  <c r="OA38" i="2"/>
  <c r="NY38" i="2"/>
  <c r="GY52" i="2"/>
  <c r="IY21" i="2"/>
  <c r="IY22" i="2"/>
  <c r="IY13" i="2"/>
  <c r="HU52" i="2"/>
  <c r="OA46" i="2"/>
  <c r="NY46" i="2"/>
  <c r="HO52" i="2"/>
  <c r="IY39" i="2"/>
  <c r="IY45" i="2"/>
  <c r="HW52" i="2"/>
  <c r="IY2" i="2"/>
  <c r="IU48" i="2"/>
  <c r="HY54" i="2" s="1"/>
  <c r="OA27" i="2"/>
  <c r="NY27" i="2"/>
  <c r="IY28" i="2"/>
  <c r="FS52" i="2"/>
  <c r="IO52" i="2"/>
  <c r="OA9" i="2"/>
  <c r="NY9" i="2"/>
  <c r="FX52" i="2"/>
  <c r="IY18" i="2"/>
  <c r="GQ52" i="2"/>
  <c r="IL52" i="2"/>
  <c r="OA19" i="2"/>
  <c r="NY19" i="2"/>
  <c r="GR52" i="2"/>
  <c r="IY16" i="2"/>
  <c r="OA7" i="2"/>
  <c r="NY7" i="2"/>
  <c r="OA21" i="2"/>
  <c r="NY21" i="2"/>
  <c r="EE52" i="2"/>
  <c r="IY7" i="2"/>
  <c r="NY40" i="2"/>
  <c r="OA40" i="2"/>
  <c r="EO52" i="2"/>
  <c r="IY46" i="2"/>
  <c r="IY44" i="2"/>
  <c r="EV52" i="2"/>
  <c r="ED52" i="2"/>
  <c r="OA26" i="2"/>
  <c r="NY26" i="2"/>
  <c r="GX52" i="2"/>
  <c r="GG52" i="2"/>
  <c r="IY23" i="2"/>
  <c r="FL52" i="2"/>
  <c r="IY3" i="2"/>
  <c r="IJ52" i="2"/>
  <c r="IY17" i="2"/>
  <c r="GJ52" i="2"/>
  <c r="HF52" i="2"/>
  <c r="NY13" i="2"/>
  <c r="OA13" i="2"/>
  <c r="GK52" i="2"/>
  <c r="OA44" i="2"/>
  <c r="NY44" i="2"/>
  <c r="NY5" i="2"/>
  <c r="OA5" i="2"/>
  <c r="NY16" i="2"/>
  <c r="OA16" i="2"/>
  <c r="HG52" i="2"/>
  <c r="IY5" i="2"/>
  <c r="OA20" i="2"/>
  <c r="NY20" i="2"/>
  <c r="IY40" i="2"/>
  <c r="NY24" i="2"/>
  <c r="OA24" i="2"/>
  <c r="HX52" i="2"/>
  <c r="OA30" i="2"/>
  <c r="NY30" i="2"/>
  <c r="FH52" i="2"/>
  <c r="IY25" i="2"/>
  <c r="HH52" i="2"/>
  <c r="HI52" i="2"/>
  <c r="OA11" i="2"/>
  <c r="NY11" i="2"/>
  <c r="IN52" i="2"/>
  <c r="HN52" i="2"/>
  <c r="EK52" i="2"/>
  <c r="IY32" i="2"/>
  <c r="FZ52" i="2"/>
  <c r="OA37" i="2"/>
  <c r="NY37" i="2"/>
  <c r="ER52" i="2"/>
  <c r="IY34" i="2"/>
  <c r="IY37" i="2"/>
  <c r="EF52" i="2"/>
  <c r="ID52" i="2"/>
  <c r="OA36" i="2"/>
  <c r="NY36" i="2"/>
  <c r="IY31" i="2"/>
  <c r="EZ52" i="2"/>
  <c r="EW52" i="2"/>
  <c r="OA29" i="2"/>
  <c r="NY29" i="2"/>
  <c r="HT52" i="2"/>
  <c r="FI54" i="2" l="1"/>
  <c r="JA29" i="2"/>
  <c r="FU54" i="2"/>
  <c r="GP54" i="2"/>
  <c r="JA4" i="2"/>
  <c r="GS54" i="2"/>
  <c r="JA45" i="2"/>
  <c r="JA34" i="2"/>
  <c r="JA32" i="2"/>
  <c r="FH54" i="2"/>
  <c r="JA40" i="2"/>
  <c r="IJ54" i="2"/>
  <c r="GG54" i="2"/>
  <c r="EV54" i="2"/>
  <c r="IL54" i="2"/>
  <c r="HM54" i="2"/>
  <c r="JA9" i="2"/>
  <c r="JA43" i="2"/>
  <c r="JA41" i="2"/>
  <c r="FP54" i="2"/>
  <c r="JA42" i="2"/>
  <c r="JA22" i="2"/>
  <c r="IB54" i="2"/>
  <c r="EW54" i="2"/>
  <c r="ID54" i="2"/>
  <c r="ER54" i="2"/>
  <c r="EK54" i="2"/>
  <c r="HI54" i="2"/>
  <c r="HF54" i="2"/>
  <c r="JA3" i="2"/>
  <c r="GX54" i="2"/>
  <c r="JA44" i="2"/>
  <c r="JA7" i="2"/>
  <c r="JA16" i="2"/>
  <c r="GQ54" i="2"/>
  <c r="IO54" i="2"/>
  <c r="HO54" i="2"/>
  <c r="GC54" i="2"/>
  <c r="IF54" i="2"/>
  <c r="JA36" i="2"/>
  <c r="FT54" i="2"/>
  <c r="FQ54" i="2"/>
  <c r="FA54" i="2"/>
  <c r="JA2" i="2"/>
  <c r="JA21" i="2"/>
  <c r="HE54" i="2"/>
  <c r="JA10" i="2"/>
  <c r="JA19" i="2"/>
  <c r="IE54" i="2"/>
  <c r="GV54" i="2"/>
  <c r="EZ54" i="2"/>
  <c r="EF54" i="2"/>
  <c r="HN54" i="2"/>
  <c r="HH54" i="2"/>
  <c r="HX54" i="2"/>
  <c r="JA5" i="2"/>
  <c r="GJ54" i="2"/>
  <c r="FL54" i="2"/>
  <c r="JA46" i="2"/>
  <c r="EE54" i="2"/>
  <c r="GR54" i="2"/>
  <c r="JA18" i="2"/>
  <c r="FS54" i="2"/>
  <c r="IG54" i="2"/>
  <c r="JA6" i="2"/>
  <c r="HW54" i="2"/>
  <c r="GY54" i="2"/>
  <c r="IK54" i="2"/>
  <c r="JA11" i="2"/>
  <c r="JA8" i="2"/>
  <c r="JA38" i="2"/>
  <c r="HT54" i="2"/>
  <c r="JA31" i="2"/>
  <c r="JA37" i="2"/>
  <c r="FZ54" i="2"/>
  <c r="IN54" i="2"/>
  <c r="JA25" i="2"/>
  <c r="HG54" i="2"/>
  <c r="GK54" i="2"/>
  <c r="JA17" i="2"/>
  <c r="JA23" i="2"/>
  <c r="ED54" i="2"/>
  <c r="EO54" i="2"/>
  <c r="FX54" i="2"/>
  <c r="JA28" i="2"/>
  <c r="HU54" i="2"/>
  <c r="EU54" i="2"/>
  <c r="ES54" i="2"/>
  <c r="HD54" i="2"/>
  <c r="IR54" i="2"/>
  <c r="EN54" i="2"/>
  <c r="FK54" i="2"/>
  <c r="JA14" i="2"/>
  <c r="EG54" i="2"/>
  <c r="GN54" i="2"/>
  <c r="FB54" i="2"/>
  <c r="JA35" i="2"/>
  <c r="HL54" i="2"/>
  <c r="JA15" i="2"/>
  <c r="EJ54" i="2"/>
  <c r="JA12" i="2"/>
  <c r="IY48" i="2"/>
  <c r="GL54" i="2"/>
  <c r="HJ54" i="2"/>
  <c r="IQ54" i="2"/>
  <c r="FG54" i="2"/>
  <c r="GT54" i="2"/>
  <c r="HC54" i="2"/>
  <c r="HR54" i="2"/>
  <c r="FN54" i="2"/>
  <c r="FF54" i="2"/>
  <c r="HQ54" i="2"/>
  <c r="FW54" i="2"/>
  <c r="FC54" i="2"/>
  <c r="GA54" i="2"/>
  <c r="EH54" i="2"/>
  <c r="IH54" i="2"/>
  <c r="HB54" i="2"/>
  <c r="HK54" i="2"/>
  <c r="EQ54" i="2"/>
  <c r="GZ54" i="2"/>
  <c r="II54" i="2"/>
  <c r="IC54" i="2"/>
  <c r="FE54" i="2"/>
  <c r="HZ54" i="2"/>
  <c r="GE54" i="2"/>
  <c r="IA54" i="2"/>
  <c r="JA33" i="2"/>
  <c r="IM54" i="2"/>
  <c r="EY54" i="2"/>
  <c r="GD54" i="2"/>
  <c r="GU54" i="2"/>
  <c r="GM54" i="2"/>
  <c r="EP54" i="2"/>
  <c r="EX54" i="2"/>
  <c r="FO54" i="2"/>
  <c r="FV54" i="2"/>
  <c r="HS54" i="2"/>
  <c r="GB54" i="2"/>
  <c r="EI54" i="2"/>
  <c r="IP54" i="2"/>
  <c r="FD54" i="2"/>
  <c r="JA39" i="2"/>
  <c r="JA13" i="2"/>
  <c r="HA54" i="2"/>
  <c r="GO54" i="2"/>
  <c r="FJ54" i="2"/>
  <c r="HP54" i="2"/>
  <c r="JA30" i="2"/>
  <c r="ET54" i="2"/>
  <c r="IS54" i="2"/>
  <c r="EL54" i="2"/>
  <c r="GW54" i="2"/>
  <c r="HV54" i="2"/>
  <c r="JA24" i="2"/>
  <c r="GF54" i="2"/>
  <c r="JA26" i="2"/>
  <c r="GH54" i="2"/>
  <c r="FM54" i="2"/>
  <c r="FY54" i="2"/>
  <c r="FR54" i="2"/>
  <c r="EM54" i="2"/>
  <c r="GI54" i="2"/>
  <c r="JA20" i="2"/>
  <c r="JA27" i="2"/>
  <c r="JA48" i="2" l="1"/>
  <c r="IU54" i="2"/>
</calcChain>
</file>

<file path=xl/sharedStrings.xml><?xml version="1.0" encoding="utf-8"?>
<sst xmlns="http://schemas.openxmlformats.org/spreadsheetml/2006/main" count="1938" uniqueCount="476">
  <si>
    <t>ALB</t>
  </si>
  <si>
    <t>ARE</t>
  </si>
  <si>
    <t>ARG</t>
  </si>
  <si>
    <t>ARM</t>
  </si>
  <si>
    <t>AUS</t>
  </si>
  <si>
    <t>AUT</t>
  </si>
  <si>
    <t>AZE</t>
  </si>
  <si>
    <t>BEL</t>
  </si>
  <si>
    <t>BEN</t>
  </si>
  <si>
    <t>BFA</t>
  </si>
  <si>
    <t>BGD</t>
  </si>
  <si>
    <t>BGR</t>
  </si>
  <si>
    <t>BHR</t>
  </si>
  <si>
    <t>BLR</t>
  </si>
  <si>
    <t>BOL</t>
  </si>
  <si>
    <t>BRA</t>
  </si>
  <si>
    <t>BRN</t>
  </si>
  <si>
    <t>BWA</t>
  </si>
  <si>
    <t>CAN</t>
  </si>
  <si>
    <t>CHE</t>
  </si>
  <si>
    <t>CHL</t>
  </si>
  <si>
    <t>CHN</t>
  </si>
  <si>
    <t>CIV</t>
  </si>
  <si>
    <t>CMR</t>
  </si>
  <si>
    <t>COL</t>
  </si>
  <si>
    <t>CRI</t>
  </si>
  <si>
    <t>CYP</t>
  </si>
  <si>
    <t>CZE</t>
  </si>
  <si>
    <t>DEU</t>
  </si>
  <si>
    <t>DNK</t>
  </si>
  <si>
    <t>DOM</t>
  </si>
  <si>
    <t>ECU</t>
  </si>
  <si>
    <t>EGY</t>
  </si>
  <si>
    <t>ESP</t>
  </si>
  <si>
    <t>EST</t>
  </si>
  <si>
    <t>ETH</t>
  </si>
  <si>
    <t>FIN</t>
  </si>
  <si>
    <t>FRA</t>
  </si>
  <si>
    <t>GBR</t>
  </si>
  <si>
    <t>GEO</t>
  </si>
  <si>
    <t>GHA</t>
  </si>
  <si>
    <t>GIN</t>
  </si>
  <si>
    <t>GRC</t>
  </si>
  <si>
    <t>GTM</t>
  </si>
  <si>
    <t>HKG</t>
  </si>
  <si>
    <t>HND</t>
  </si>
  <si>
    <t>HRV</t>
  </si>
  <si>
    <t>HUN</t>
  </si>
  <si>
    <t>IDN</t>
  </si>
  <si>
    <t>IND</t>
  </si>
  <si>
    <t>IRL</t>
  </si>
  <si>
    <t>IRN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</si>
  <si>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</si>
  <si>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</si>
  <si>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</si>
  <si>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</si>
  <si>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</si>
  <si>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</si>
  <si>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</si>
  <si>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</si>
  <si>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</si>
  <si>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KOR</t>
  </si>
  <si>
    <t>KWT</t>
  </si>
  <si>
    <t>LAO</t>
  </si>
  <si>
    <t>LKA</t>
  </si>
  <si>
    <t>LTU</t>
  </si>
  <si>
    <t>LUX</t>
  </si>
  <si>
    <t>LVA</t>
  </si>
  <si>
    <t>MAR</t>
  </si>
  <si>
    <t>MDG</t>
  </si>
  <si>
    <t>MEX</t>
  </si>
  <si>
    <t>MLT</t>
  </si>
  <si>
    <t>MNG</t>
  </si>
  <si>
    <t>MOZ</t>
  </si>
  <si>
    <t>MUS</t>
  </si>
  <si>
    <t>MWI</t>
  </si>
  <si>
    <t>MYS</t>
  </si>
  <si>
    <t>NAM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</si>
  <si>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</si>
  <si>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</si>
  <si>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</si>
  <si>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</si>
  <si>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</si>
  <si>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</si>
  <si>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</si>
  <si>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</si>
  <si>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</si>
  <si>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</si>
  <si>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</si>
  <si>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POL</t>
  </si>
  <si>
    <t>PRT</t>
  </si>
  <si>
    <t>PRY</t>
  </si>
  <si>
    <t>QAT</t>
  </si>
  <si>
    <t>ROU</t>
  </si>
  <si>
    <t>RUS</t>
  </si>
  <si>
    <t>RWA</t>
  </si>
  <si>
    <t>SAU</t>
  </si>
  <si>
    <t>SEN</t>
  </si>
  <si>
    <t>SGP</t>
  </si>
  <si>
    <t>SLV</t>
  </si>
  <si>
    <t>SVK</t>
  </si>
  <si>
    <t>SVN</t>
  </si>
  <si>
    <t>SWE</t>
  </si>
  <si>
    <t>TGO</t>
  </si>
  <si>
    <t>THA</t>
  </si>
  <si>
    <t>TJK</t>
  </si>
  <si>
    <t>TTO</t>
  </si>
  <si>
    <t>TUN</t>
  </si>
  <si>
    <t>TUR</t>
  </si>
  <si>
    <t>TWN</t>
  </si>
  <si>
    <t>TZA</t>
  </si>
  <si>
    <t>UGA</t>
  </si>
  <si>
    <t>UKR</t>
  </si>
  <si>
    <t>URY</t>
  </si>
  <si>
    <t>USA</t>
  </si>
  <si>
    <t>VEN</t>
  </si>
  <si>
    <t>VNM</t>
  </si>
  <si>
    <t>ZAF</t>
  </si>
  <si>
    <t>ZMB</t>
  </si>
  <si>
    <t>ZWE</t>
  </si>
  <si>
    <t xml:space="preserve"> </t>
  </si>
  <si>
    <t>Average emissions intensity</t>
  </si>
  <si>
    <t>Sum with ave emission intensity</t>
  </si>
  <si>
    <t>Total emission no adjustment</t>
  </si>
  <si>
    <t>Now Scenario with 10% improvement in emissions efficiency in all countries</t>
  </si>
  <si>
    <t>Sum with 10% improvement in efficiceny across the boardave emission intensity</t>
  </si>
  <si>
    <t>Now if all at 0.25 percentile</t>
  </si>
  <si>
    <t>PDR</t>
  </si>
  <si>
    <t>Paddy rice</t>
  </si>
  <si>
    <t>WHT</t>
  </si>
  <si>
    <t>Wheat</t>
  </si>
  <si>
    <t>GRO</t>
  </si>
  <si>
    <t>Cereal grains nec</t>
  </si>
  <si>
    <t>V_F</t>
  </si>
  <si>
    <t>Vegetables, fruit, nuts</t>
  </si>
  <si>
    <t>OSD</t>
  </si>
  <si>
    <t>Oil seeds</t>
  </si>
  <si>
    <t>C_B</t>
  </si>
  <si>
    <t>Sugar cane, sugar beet</t>
  </si>
  <si>
    <t>PFB</t>
  </si>
  <si>
    <t>Plant-based fibers</t>
  </si>
  <si>
    <t>OCR</t>
  </si>
  <si>
    <t>Crops nec</t>
  </si>
  <si>
    <t>CTL</t>
  </si>
  <si>
    <t>Bovine cattle, sheep and goats, horses</t>
  </si>
  <si>
    <t>OAP</t>
  </si>
  <si>
    <t>Animal products nec</t>
  </si>
  <si>
    <t>RMK</t>
  </si>
  <si>
    <t>Raw milk</t>
  </si>
  <si>
    <t>WOL</t>
  </si>
  <si>
    <t>Wool, silk-worm cocoons</t>
  </si>
  <si>
    <t>FRS</t>
  </si>
  <si>
    <t>Forestry</t>
  </si>
  <si>
    <t>FSH</t>
  </si>
  <si>
    <t>Fishing</t>
  </si>
  <si>
    <t>COA</t>
  </si>
  <si>
    <t>Coal</t>
  </si>
  <si>
    <t>OIL</t>
  </si>
  <si>
    <t>Oil</t>
  </si>
  <si>
    <t>GAS</t>
  </si>
  <si>
    <t>Gas</t>
  </si>
  <si>
    <t>Minerals nec</t>
  </si>
  <si>
    <t>CMT</t>
  </si>
  <si>
    <t>Bovine meat products</t>
  </si>
  <si>
    <t>OMT</t>
  </si>
  <si>
    <t>Meat products nec</t>
  </si>
  <si>
    <t>VOL</t>
  </si>
  <si>
    <t>Vegetable oils and fats</t>
  </si>
  <si>
    <t>MIL</t>
  </si>
  <si>
    <t>Dairy products</t>
  </si>
  <si>
    <t>PCR</t>
  </si>
  <si>
    <t>Processed rice</t>
  </si>
  <si>
    <t>SGR</t>
  </si>
  <si>
    <t>Sugar</t>
  </si>
  <si>
    <t>OFD</t>
  </si>
  <si>
    <t>Food products nec</t>
  </si>
  <si>
    <t>B_T</t>
  </si>
  <si>
    <t>Beverages and tobacco products</t>
  </si>
  <si>
    <t>TEX</t>
  </si>
  <si>
    <t>Textiles</t>
  </si>
  <si>
    <t>WAP</t>
  </si>
  <si>
    <t>Wearing apparel</t>
  </si>
  <si>
    <t>LEA</t>
  </si>
  <si>
    <t>Leather products</t>
  </si>
  <si>
    <t>LUM</t>
  </si>
  <si>
    <t>Wood products</t>
  </si>
  <si>
    <t>PPP</t>
  </si>
  <si>
    <t>Paper products, publishing</t>
  </si>
  <si>
    <t>P_C</t>
  </si>
  <si>
    <t>Petroleum, coal products</t>
  </si>
  <si>
    <t>CHM</t>
  </si>
  <si>
    <t>Chemical products</t>
  </si>
  <si>
    <t>BPH</t>
  </si>
  <si>
    <t>Basic pharmaceutical products</t>
  </si>
  <si>
    <t>RPP</t>
  </si>
  <si>
    <t>Rubber and plastic products</t>
  </si>
  <si>
    <t>NMM</t>
  </si>
  <si>
    <t>Mineral products nec</t>
  </si>
  <si>
    <t>I_S</t>
  </si>
  <si>
    <t>Ferrous metals</t>
  </si>
  <si>
    <t>NFM</t>
  </si>
  <si>
    <t>Metals nec</t>
  </si>
  <si>
    <t>FMP</t>
  </si>
  <si>
    <t>Metal products</t>
  </si>
  <si>
    <t>ELE</t>
  </si>
  <si>
    <t>Electronic equipment</t>
  </si>
  <si>
    <t>EEQ</t>
  </si>
  <si>
    <t>Electrical equipment</t>
  </si>
  <si>
    <t>OME</t>
  </si>
  <si>
    <t>Machinery and equipment nec</t>
  </si>
  <si>
    <t>MVH</t>
  </si>
  <si>
    <t>Motor vehicles and parts</t>
  </si>
  <si>
    <t>OTN</t>
  </si>
  <si>
    <t>Transport equipment nec</t>
  </si>
  <si>
    <t>OMF</t>
  </si>
  <si>
    <t>Manufactures nec</t>
  </si>
  <si>
    <t>Emissons with adjustment</t>
  </si>
  <si>
    <t>Emissions original</t>
  </si>
  <si>
    <t>Average Emission Intensity</t>
  </si>
  <si>
    <t xml:space="preserve">ALB in 1000 USD </t>
  </si>
  <si>
    <t xml:space="preserve">ARE in 1000 USD </t>
  </si>
  <si>
    <t xml:space="preserve">ARG in 1000 USD </t>
  </si>
  <si>
    <t xml:space="preserve">ARM in 1000 USD </t>
  </si>
  <si>
    <t xml:space="preserve">AUS in 1000 USD </t>
  </si>
  <si>
    <t xml:space="preserve">AUT in 1000 USD </t>
  </si>
  <si>
    <t xml:space="preserve">AZE in 1000 USD </t>
  </si>
  <si>
    <t xml:space="preserve">BEL in 1000 USD </t>
  </si>
  <si>
    <t xml:space="preserve">BEN in 1000 USD </t>
  </si>
  <si>
    <t xml:space="preserve">BFA in 1000 USD </t>
  </si>
  <si>
    <t xml:space="preserve">BGD in 1000 USD </t>
  </si>
  <si>
    <t xml:space="preserve">BGR in 1000 USD </t>
  </si>
  <si>
    <t xml:space="preserve">BHR in 1000 USD </t>
  </si>
  <si>
    <t xml:space="preserve">BLR in 1000 USD </t>
  </si>
  <si>
    <t xml:space="preserve">BOL in 1000 USD </t>
  </si>
  <si>
    <t xml:space="preserve">BRA in 1000 USD </t>
  </si>
  <si>
    <t xml:space="preserve">BRN in 1000 USD </t>
  </si>
  <si>
    <t xml:space="preserve">BWA in 1000 USD </t>
  </si>
  <si>
    <t xml:space="preserve">CAN in 1000 USD </t>
  </si>
  <si>
    <t xml:space="preserve">CHE in 1000 USD </t>
  </si>
  <si>
    <t xml:space="preserve">CHL in 1000 USD </t>
  </si>
  <si>
    <t xml:space="preserve">CHN in 1000 USD </t>
  </si>
  <si>
    <t xml:space="preserve">CIV in 1000 USD </t>
  </si>
  <si>
    <t xml:space="preserve">CMR in 1000 USD </t>
  </si>
  <si>
    <t xml:space="preserve">COL in 1000 USD </t>
  </si>
  <si>
    <t xml:space="preserve">CRI in 1000 USD </t>
  </si>
  <si>
    <t xml:space="preserve">CYP in 1000 USD </t>
  </si>
  <si>
    <t xml:space="preserve">CZE in 1000 USD </t>
  </si>
  <si>
    <t xml:space="preserve">DEU in 1000 USD </t>
  </si>
  <si>
    <t xml:space="preserve">DNK in 1000 USD </t>
  </si>
  <si>
    <t xml:space="preserve">DOM in 1000 USD </t>
  </si>
  <si>
    <t xml:space="preserve">ECU in 1000 USD </t>
  </si>
  <si>
    <t xml:space="preserve">EGY in 1000 USD </t>
  </si>
  <si>
    <t xml:space="preserve">ESP in 1000 USD </t>
  </si>
  <si>
    <t xml:space="preserve">EST in 1000 USD </t>
  </si>
  <si>
    <t xml:space="preserve">ETH in 1000 USD </t>
  </si>
  <si>
    <t xml:space="preserve">FIN in 1000 USD </t>
  </si>
  <si>
    <t xml:space="preserve">FRA in 1000 USD </t>
  </si>
  <si>
    <t xml:space="preserve">GBR in 1000 USD </t>
  </si>
  <si>
    <t xml:space="preserve">GEO in 1000 USD </t>
  </si>
  <si>
    <t xml:space="preserve">GHA in 1000 USD </t>
  </si>
  <si>
    <t xml:space="preserve">GIN in 1000 USD </t>
  </si>
  <si>
    <t xml:space="preserve">GRC in 1000 USD </t>
  </si>
  <si>
    <t xml:space="preserve">GTM in 1000 USD </t>
  </si>
  <si>
    <t xml:space="preserve">HKG in 1000 USD </t>
  </si>
  <si>
    <t xml:space="preserve">HND in 1000 USD </t>
  </si>
  <si>
    <t xml:space="preserve">HRV in 1000 USD </t>
  </si>
  <si>
    <t xml:space="preserve">HUN in 1000 USD </t>
  </si>
  <si>
    <t xml:space="preserve">IDN in 1000 USD </t>
  </si>
  <si>
    <t xml:space="preserve">IND in 1000 USD </t>
  </si>
  <si>
    <t xml:space="preserve">IRL in 1000 USD </t>
  </si>
  <si>
    <t xml:space="preserve">IRN in 1000 USD </t>
  </si>
  <si>
    <t xml:space="preserve">ISR in 1000 USD </t>
  </si>
  <si>
    <t xml:space="preserve">ITA in 1000 USD </t>
  </si>
  <si>
    <t xml:space="preserve">JAM in 1000 USD </t>
  </si>
  <si>
    <t xml:space="preserve">JOR in 1000 USD </t>
  </si>
  <si>
    <t xml:space="preserve">JPN in 1000 USD </t>
  </si>
  <si>
    <t xml:space="preserve">KAZ in 1000 USD </t>
  </si>
  <si>
    <t xml:space="preserve">KEN in 1000 USD </t>
  </si>
  <si>
    <t xml:space="preserve">KGZ in 1000 USD </t>
  </si>
  <si>
    <t xml:space="preserve">KHM in 1000 USD </t>
  </si>
  <si>
    <t xml:space="preserve">KOR in 1000 USD </t>
  </si>
  <si>
    <t xml:space="preserve">KWT in 1000 USD </t>
  </si>
  <si>
    <t xml:space="preserve">LAO in 1000 USD </t>
  </si>
  <si>
    <t xml:space="preserve">LKA in 1000 USD </t>
  </si>
  <si>
    <t xml:space="preserve">LTU in 1000 USD </t>
  </si>
  <si>
    <t xml:space="preserve">LUX in 1000 USD </t>
  </si>
  <si>
    <t xml:space="preserve">LVA in 1000 USD </t>
  </si>
  <si>
    <t xml:space="preserve">MAR in 1000 USD </t>
  </si>
  <si>
    <t xml:space="preserve">MDG in 1000 USD </t>
  </si>
  <si>
    <t xml:space="preserve">MEX in 1000 USD </t>
  </si>
  <si>
    <t xml:space="preserve">MLT in 1000 USD </t>
  </si>
  <si>
    <t xml:space="preserve">MNG in 1000 USD </t>
  </si>
  <si>
    <t xml:space="preserve">MOZ in 1000 USD </t>
  </si>
  <si>
    <t xml:space="preserve">MUS in 1000 USD </t>
  </si>
  <si>
    <t xml:space="preserve">MWI in 1000 USD </t>
  </si>
  <si>
    <t xml:space="preserve">MYS in 1000 USD </t>
  </si>
  <si>
    <t xml:space="preserve">NAM in 1000 USD </t>
  </si>
  <si>
    <t xml:space="preserve">NGA in 1000 USD </t>
  </si>
  <si>
    <t xml:space="preserve">NIC in 1000 USD </t>
  </si>
  <si>
    <t xml:space="preserve">NLD in 1000 USD </t>
  </si>
  <si>
    <t xml:space="preserve">NOR in 1000 USD </t>
  </si>
  <si>
    <t xml:space="preserve">NPL in 1000 USD </t>
  </si>
  <si>
    <t xml:space="preserve">NZL in 1000 USD </t>
  </si>
  <si>
    <t xml:space="preserve">OMN in 1000 USD </t>
  </si>
  <si>
    <t xml:space="preserve">PAK in 1000 USD </t>
  </si>
  <si>
    <t xml:space="preserve">PAN in 1000 USD </t>
  </si>
  <si>
    <t xml:space="preserve">PER in 1000 USD </t>
  </si>
  <si>
    <t xml:space="preserve">PHL in 1000 USD </t>
  </si>
  <si>
    <t xml:space="preserve">POL in 1000 USD </t>
  </si>
  <si>
    <t xml:space="preserve">PRT in 1000 USD </t>
  </si>
  <si>
    <t xml:space="preserve">PRY in 1000 USD </t>
  </si>
  <si>
    <t xml:space="preserve">QAT in 1000 USD </t>
  </si>
  <si>
    <t xml:space="preserve">ROM in 1000 USD </t>
  </si>
  <si>
    <t xml:space="preserve">RUS in 1000 USD </t>
  </si>
  <si>
    <t xml:space="preserve">RWA in 1000 USD </t>
  </si>
  <si>
    <t xml:space="preserve">SAU in 1000 USD </t>
  </si>
  <si>
    <t xml:space="preserve">SEN in 1000 USD </t>
  </si>
  <si>
    <t xml:space="preserve">SGP in 1000 USD </t>
  </si>
  <si>
    <t xml:space="preserve">SLV in 1000 USD </t>
  </si>
  <si>
    <t xml:space="preserve">SVK in 1000 USD </t>
  </si>
  <si>
    <t xml:space="preserve">SVN in 1000 USD </t>
  </si>
  <si>
    <t xml:space="preserve">SWE in 1000 USD </t>
  </si>
  <si>
    <t xml:space="preserve">TGO in 1000 USD </t>
  </si>
  <si>
    <t xml:space="preserve">THA in 1000 USD </t>
  </si>
  <si>
    <t xml:space="preserve">TJK in 1000 USD </t>
  </si>
  <si>
    <t xml:space="preserve">TTO in 1000 USD </t>
  </si>
  <si>
    <t xml:space="preserve">TUN in 1000 USD </t>
  </si>
  <si>
    <t xml:space="preserve">TUR in 1000 USD </t>
  </si>
  <si>
    <t xml:space="preserve">OAS in 1000 USD </t>
  </si>
  <si>
    <t xml:space="preserve">TZA in 1000 USD </t>
  </si>
  <si>
    <t xml:space="preserve">UGA in 1000 USD </t>
  </si>
  <si>
    <t xml:space="preserve">UKR in 1000 USD </t>
  </si>
  <si>
    <t xml:space="preserve">URY in 1000 USD </t>
  </si>
  <si>
    <t xml:space="preserve">USA in 1000 USD </t>
  </si>
  <si>
    <t xml:space="preserve">VEN in 1000 USD </t>
  </si>
  <si>
    <t xml:space="preserve">VNM in 1000 USD </t>
  </si>
  <si>
    <t xml:space="preserve">ZAF in 1000 USD </t>
  </si>
  <si>
    <t xml:space="preserve">ZMB in 1000 USD </t>
  </si>
  <si>
    <t xml:space="preserve">ZWE in 1000 USD </t>
  </si>
  <si>
    <t>Contribution to Methane reduction</t>
  </si>
  <si>
    <t>Contribution to Co2 reduction</t>
  </si>
  <si>
    <t>Contribution to N2O reduction</t>
  </si>
  <si>
    <t>Methane</t>
  </si>
  <si>
    <t>CO2</t>
  </si>
  <si>
    <t>N2O</t>
  </si>
  <si>
    <t>Table ?: Impact on Emissions of Emission Intensity Improvement for Above Average Emitters</t>
  </si>
  <si>
    <t xml:space="preserve">Contribution to Emissons reduction </t>
  </si>
  <si>
    <t>Trade Weighted EI</t>
  </si>
  <si>
    <t>Albania</t>
  </si>
  <si>
    <t>Contribution by Income group</t>
  </si>
  <si>
    <t>China</t>
  </si>
  <si>
    <t>Mexico</t>
  </si>
  <si>
    <t>United Arab Emirates</t>
  </si>
  <si>
    <t>Change in emissions</t>
  </si>
  <si>
    <t>Low Income</t>
  </si>
  <si>
    <t>Lower Middle Income</t>
  </si>
  <si>
    <t>Upper Middle Income</t>
  </si>
  <si>
    <t>High Income</t>
  </si>
  <si>
    <t>India</t>
  </si>
  <si>
    <t>Togo</t>
  </si>
  <si>
    <t>Argentina</t>
  </si>
  <si>
    <t>Russian Federation</t>
  </si>
  <si>
    <t>Armenia</t>
  </si>
  <si>
    <t>N20</t>
  </si>
  <si>
    <t>South Africa</t>
  </si>
  <si>
    <t>Australia</t>
  </si>
  <si>
    <t>Slovenia</t>
  </si>
  <si>
    <t>Kazakhstan</t>
  </si>
  <si>
    <t>Belarus</t>
  </si>
  <si>
    <t>Austria</t>
  </si>
  <si>
    <t>Saudi Arabia</t>
  </si>
  <si>
    <t>Nigeria</t>
  </si>
  <si>
    <t>Azerbaijan</t>
  </si>
  <si>
    <t>Ukraine</t>
  </si>
  <si>
    <t>Brazil</t>
  </si>
  <si>
    <t>Belgium</t>
  </si>
  <si>
    <t>Canada</t>
  </si>
  <si>
    <t>Pakistan</t>
  </si>
  <si>
    <t>Indonesia</t>
  </si>
  <si>
    <t>Benin</t>
  </si>
  <si>
    <t>Turkey</t>
  </si>
  <si>
    <t>Burkina Faso</t>
  </si>
  <si>
    <t>Malaysia</t>
  </si>
  <si>
    <t>Bangladesh</t>
  </si>
  <si>
    <t>Iran, Islamic Rep.</t>
  </si>
  <si>
    <t>Bulgaria</t>
  </si>
  <si>
    <t>United States</t>
  </si>
  <si>
    <t>Vietnam</t>
  </si>
  <si>
    <t>Bahrain</t>
  </si>
  <si>
    <t>Qatar</t>
  </si>
  <si>
    <t>Bolivia</t>
  </si>
  <si>
    <t>Poland</t>
  </si>
  <si>
    <t>Oman</t>
  </si>
  <si>
    <t>Lithuania</t>
  </si>
  <si>
    <t>Brunei Darussalam</t>
  </si>
  <si>
    <t>Sweden</t>
  </si>
  <si>
    <t>Botswana</t>
  </si>
  <si>
    <t>Thailand</t>
  </si>
  <si>
    <t>Romania</t>
  </si>
  <si>
    <t>Latvia</t>
  </si>
  <si>
    <t>Trinidad and Tobago</t>
  </si>
  <si>
    <t>New Zealand</t>
  </si>
  <si>
    <t>Switzerland</t>
  </si>
  <si>
    <t>Japan</t>
  </si>
  <si>
    <t>Egypt, Arab Rep.</t>
  </si>
  <si>
    <t>Mozambique</t>
  </si>
  <si>
    <t>Chile</t>
  </si>
  <si>
    <t>Ireland</t>
  </si>
  <si>
    <t>Mongolia</t>
  </si>
  <si>
    <t>Cote d'Ivoire</t>
  </si>
  <si>
    <t>Namibia</t>
  </si>
  <si>
    <t>Cameroon</t>
  </si>
  <si>
    <t>Korea, Rep.</t>
  </si>
  <si>
    <t>Hungary</t>
  </si>
  <si>
    <t>Colombia</t>
  </si>
  <si>
    <t>Uruguay</t>
  </si>
  <si>
    <t>Panama</t>
  </si>
  <si>
    <t>Costa Rica</t>
  </si>
  <si>
    <t>Cambodia</t>
  </si>
  <si>
    <t>Cyprus</t>
  </si>
  <si>
    <t>Germany</t>
  </si>
  <si>
    <t>Czech Republic</t>
  </si>
  <si>
    <t>Tajikistan</t>
  </si>
  <si>
    <t>Denmark</t>
  </si>
  <si>
    <t>Taiwan</t>
  </si>
  <si>
    <t>Finland</t>
  </si>
  <si>
    <t>Dominican Republic</t>
  </si>
  <si>
    <t>Slovak Republic</t>
  </si>
  <si>
    <t>Philippines</t>
  </si>
  <si>
    <t>Ecuador</t>
  </si>
  <si>
    <t>Paraguay</t>
  </si>
  <si>
    <t>Venezuela, RB</t>
  </si>
  <si>
    <t>France</t>
  </si>
  <si>
    <t>Spain</t>
  </si>
  <si>
    <t>Kuwait</t>
  </si>
  <si>
    <t>Uganda</t>
  </si>
  <si>
    <t>Estonia</t>
  </si>
  <si>
    <t>Nicaragua</t>
  </si>
  <si>
    <t>Ghana</t>
  </si>
  <si>
    <t>Ethiopia</t>
  </si>
  <si>
    <t>Georgia</t>
  </si>
  <si>
    <t>United Kingdom</t>
  </si>
  <si>
    <t>Greece</t>
  </si>
  <si>
    <t>Zambia</t>
  </si>
  <si>
    <t>Tanzania</t>
  </si>
  <si>
    <t>Croatia</t>
  </si>
  <si>
    <t>Guinea</t>
  </si>
  <si>
    <t>Zimbabwe</t>
  </si>
  <si>
    <t>Kenya</t>
  </si>
  <si>
    <t>Guatemala</t>
  </si>
  <si>
    <t>Lao PDR</t>
  </si>
  <si>
    <t>Hong Kong SAR, China</t>
  </si>
  <si>
    <t>Honduras</t>
  </si>
  <si>
    <t>Netherlands</t>
  </si>
  <si>
    <t>Israel</t>
  </si>
  <si>
    <t>Tunisia</t>
  </si>
  <si>
    <t>Italy</t>
  </si>
  <si>
    <t>Jamaica</t>
  </si>
  <si>
    <t>Jordan</t>
  </si>
  <si>
    <t>Norway</t>
  </si>
  <si>
    <t>Madagascar</t>
  </si>
  <si>
    <t>Kyrgyz Republic</t>
  </si>
  <si>
    <t>Malawi</t>
  </si>
  <si>
    <t>Senegal</t>
  </si>
  <si>
    <t>Portugal</t>
  </si>
  <si>
    <t>Sri Lanka</t>
  </si>
  <si>
    <t>Peru</t>
  </si>
  <si>
    <t>Luxembourg</t>
  </si>
  <si>
    <t>Rwanda</t>
  </si>
  <si>
    <t>Morocco</t>
  </si>
  <si>
    <t>Malta</t>
  </si>
  <si>
    <t>Singapore</t>
  </si>
  <si>
    <t>Mauritius</t>
  </si>
  <si>
    <t>Nepal</t>
  </si>
  <si>
    <t>El Salvador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</si>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</sst>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"/>
    <numFmt numFmtId="166" formatCode="0.0%"/>
  </numFmts>
  <fonts count="4" x14ac:knownFonts="1">
    <font>
      <sz val="11"/>
      <color theme="1"/>
      <name val="Calibri"/>
      <family val="2"/>
      <scheme val="minor"/>
    </font>
    <font>
      <sz val="6"/>
      <color rgb="FF000000"/>
      <name val="Verdana"/>
      <family val="2"/>
    </font>
    <font>
      <b/>
      <sz val="6"/>
      <color rgb="FF000000"/>
      <name val="Verdan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</fills>
  <borders count="3">
    <border>
      <left/>
      <right/>
      <top/>
      <bottom/>
      <diagonal/>
    </border>
    <border>
      <left style="medium">
        <color rgb="FF376FB7"/>
      </left>
      <right style="medium">
        <color rgb="FF376FB7"/>
      </right>
      <top style="medium">
        <color rgb="FF376FB7"/>
      </top>
      <bottom style="medium">
        <color rgb="FF376FB7"/>
      </bottom>
      <diagonal/>
    </border>
    <border>
      <left style="medium">
        <color rgb="FF376FB7"/>
      </left>
      <right style="medium">
        <color rgb="FF376FB7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4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165" fontId="0" fillId="0" borderId="0" xfId="0" applyNumberFormat="1" applyAlignment="1">
      <alignment horizontal="center"/>
    </xf>
    <xf numFmtId="9" fontId="0" fillId="0" borderId="0" xfId="1" applyFont="1" applyAlignment="1">
      <alignment horizontal="center"/>
    </xf>
    <xf numFmtId="166" fontId="0" fillId="0" borderId="0" xfId="1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604825948428634E-2"/>
          <c:y val="0.13338083924289948"/>
          <c:w val="0.91130016551486348"/>
          <c:h val="0.7408459070067291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Summary!$AK$11</c:f>
              <c:strCache>
                <c:ptCount val="1"/>
                <c:pt idx="0">
                  <c:v>Low Income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Summary!$AJ$12:$AJ$14</c:f>
              <c:strCache>
                <c:ptCount val="3"/>
                <c:pt idx="0">
                  <c:v>CO2</c:v>
                </c:pt>
                <c:pt idx="1">
                  <c:v>N20</c:v>
                </c:pt>
                <c:pt idx="2">
                  <c:v>Methane</c:v>
                </c:pt>
              </c:strCache>
            </c:strRef>
          </c:cat>
          <c:val>
            <c:numRef>
              <c:f>Summary!$AK$12:$AK$14</c:f>
              <c:numCache>
                <c:formatCode>0.0%</c:formatCode>
                <c:ptCount val="3"/>
                <c:pt idx="0">
                  <c:v>-1.2778946378359218E-3</c:v>
                </c:pt>
                <c:pt idx="1">
                  <c:v>-5.601139760282722E-3</c:v>
                </c:pt>
                <c:pt idx="2">
                  <c:v>-4.7498769085342223E-2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E6-47ED-B10C-B98B97E21EF7}"/>
            </c:ext>
          </c:extLst>
        </c:ser>
        <c:ser>
          <c:idx val="1"/>
          <c:order val="1"/>
          <c:tx>
            <c:strRef>
              <c:f>Summary!$AL$11</c:f>
              <c:strCache>
                <c:ptCount val="1"/>
                <c:pt idx="0">
                  <c:v>Lower Middle Income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Summary!$AJ$12:$AJ$14</c:f>
              <c:strCache>
                <c:ptCount val="3"/>
                <c:pt idx="0">
                  <c:v>CO2</c:v>
                </c:pt>
                <c:pt idx="1">
                  <c:v>N20</c:v>
                </c:pt>
                <c:pt idx="2">
                  <c:v>Methane</c:v>
                </c:pt>
              </c:strCache>
            </c:strRef>
          </c:cat>
          <c:val>
            <c:numRef>
              <c:f>Summary!$AL$12:$AL$14</c:f>
              <c:numCache>
                <c:formatCode>0.0%</c:formatCode>
                <c:ptCount val="3"/>
                <c:pt idx="0">
                  <c:v>-5.0382043631806372E-2</c:v>
                </c:pt>
                <c:pt idx="1">
                  <c:v>-5.8375713064358431E-2</c:v>
                </c:pt>
                <c:pt idx="2">
                  <c:v>-0.10004978240826631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E6-47ED-B10C-B98B97E21EF7}"/>
            </c:ext>
          </c:extLst>
        </c:ser>
        <c:ser>
          <c:idx val="2"/>
          <c:order val="2"/>
          <c:tx>
            <c:strRef>
              <c:f>Summary!$AM$11</c:f>
              <c:strCache>
                <c:ptCount val="1"/>
                <c:pt idx="0">
                  <c:v>Upper Middle Income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Summary!$AJ$12:$AJ$14</c:f>
              <c:strCache>
                <c:ptCount val="3"/>
                <c:pt idx="0">
                  <c:v>CO2</c:v>
                </c:pt>
                <c:pt idx="1">
                  <c:v>N20</c:v>
                </c:pt>
                <c:pt idx="2">
                  <c:v>Methane</c:v>
                </c:pt>
              </c:strCache>
            </c:strRef>
          </c:cat>
          <c:val>
            <c:numRef>
              <c:f>Summary!$AM$12:$AM$14</c:f>
              <c:numCache>
                <c:formatCode>0.0%</c:formatCode>
                <c:ptCount val="3"/>
                <c:pt idx="0">
                  <c:v>-0.25120698220010818</c:v>
                </c:pt>
                <c:pt idx="1">
                  <c:v>-0.17906633572058023</c:v>
                </c:pt>
                <c:pt idx="2">
                  <c:v>-0.15431633683832169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E6-47ED-B10C-B98B97E21EF7}"/>
            </c:ext>
          </c:extLst>
        </c:ser>
        <c:ser>
          <c:idx val="3"/>
          <c:order val="3"/>
          <c:tx>
            <c:strRef>
              <c:f>Summary!$AN$11</c:f>
              <c:strCache>
                <c:ptCount val="1"/>
                <c:pt idx="0">
                  <c:v>High Income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Summary!$AJ$12:$AJ$14</c:f>
              <c:strCache>
                <c:ptCount val="3"/>
                <c:pt idx="0">
                  <c:v>CO2</c:v>
                </c:pt>
                <c:pt idx="1">
                  <c:v>N20</c:v>
                </c:pt>
                <c:pt idx="2">
                  <c:v>Methane</c:v>
                </c:pt>
              </c:strCache>
            </c:strRef>
          </c:cat>
          <c:val>
            <c:numRef>
              <c:f>Summary!$AN$12:$AN$14</c:f>
              <c:numCache>
                <c:formatCode>0.0%</c:formatCode>
                <c:ptCount val="3"/>
                <c:pt idx="0">
                  <c:v>-4.2247555923917678E-2</c:v>
                </c:pt>
                <c:pt idx="1">
                  <c:v>-8.4630442819514151E-2</c:v>
                </c:pt>
                <c:pt idx="2">
                  <c:v>-6.5782590835864865E-2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E6-47ED-B10C-B98B97E21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90931136"/>
        <c:axId val="1737174928"/>
      </c:barChart>
      <c:catAx>
        <c:axId val="109093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7174928"/>
        <c:crosses val="autoZero"/>
        <c:auto val="1"/>
        <c:lblAlgn val="ctr"/>
        <c:lblOffset val="100"/>
        <c:noMultiLvlLbl val="0"/>
      </c:catAx>
      <c:valAx>
        <c:axId val="1737174928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0931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145250561667137"/>
          <c:y val="0.87997634966281058"/>
          <c:w val="0.69709498876665721"/>
          <c:h val="9.7025236684461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84</xdr:row>
      <xdr:rowOff>0</xdr:rowOff>
    </xdr:from>
    <xdr:to>
      <xdr:col>3</xdr:col>
      <xdr:colOff>114300</xdr:colOff>
      <xdr:row>84</xdr:row>
      <xdr:rowOff>148590</xdr:rowOff>
    </xdr:to>
    <xdr:pic>
      <xdr:nvPicPr>
        <xdr:cNvPr id="2" name="NORImg" descr="View/Hide">
          <a:extLst>
            <a:ext uri="{FF2B5EF4-FFF2-40B4-BE49-F238E27FC236}">
              <a16:creationId xmlns:a16="http://schemas.microsoft.com/office/drawing/2014/main" id="{3D0AAB65-2CB9-4EFF-B19E-F14F2E33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17450" y="15652750"/>
          <a:ext cx="11430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14</xdr:col>
      <xdr:colOff>0</xdr:colOff>
      <xdr:row>84</xdr:row>
      <xdr:rowOff>0</xdr:rowOff>
    </xdr:from>
    <xdr:ext cx="114300" cy="139700"/>
    <xdr:pic>
      <xdr:nvPicPr>
        <xdr:cNvPr id="4" name="NORImg" descr="View/Hide">
          <a:extLst>
            <a:ext uri="{FF2B5EF4-FFF2-40B4-BE49-F238E27FC236}">
              <a16:creationId xmlns:a16="http://schemas.microsoft.com/office/drawing/2014/main" id="{A973FEE3-AAE0-4A17-9092-5BA04E2EE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5468600"/>
          <a:ext cx="11430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84</xdr:row>
      <xdr:rowOff>0</xdr:rowOff>
    </xdr:from>
    <xdr:ext cx="114300" cy="139700"/>
    <xdr:pic>
      <xdr:nvPicPr>
        <xdr:cNvPr id="5" name="NORImg" descr="View/Hide">
          <a:extLst>
            <a:ext uri="{FF2B5EF4-FFF2-40B4-BE49-F238E27FC236}">
              <a16:creationId xmlns:a16="http://schemas.microsoft.com/office/drawing/2014/main" id="{73F88368-30F6-436E-84A7-53F2A1055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5361920"/>
          <a:ext cx="11430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34</xdr:col>
      <xdr:colOff>17144</xdr:colOff>
      <xdr:row>15</xdr:row>
      <xdr:rowOff>126682</xdr:rowOff>
    </xdr:from>
    <xdr:to>
      <xdr:col>44</xdr:col>
      <xdr:colOff>251459</xdr:colOff>
      <xdr:row>27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22CAE3-9CD8-BC51-E306-38CD13CD6B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82206-9943-46F7-A7F6-CBC94CD130CD}">
  <dimension ref="B1:TB54"/>
  <sheetViews>
    <sheetView topLeftCell="SQ1" workbookViewId="0">
      <selection activeCell="TB2" sqref="TB2"/>
    </sheetView>
  </sheetViews>
  <sheetFormatPr defaultRowHeight="14.5" x14ac:dyDescent="0.35"/>
  <cols>
    <col min="113" max="113" width="10.36328125" customWidth="1"/>
    <col min="255" max="255" width="9.6328125" bestFit="1" customWidth="1"/>
    <col min="263" max="263" width="15.453125" customWidth="1"/>
  </cols>
  <sheetData>
    <row r="1" spans="2:522" ht="87.5" thickBot="1" x14ac:dyDescent="0.4">
      <c r="J1" s="6" t="s">
        <v>0</v>
      </c>
      <c r="K1" s="6" t="s">
        <v>1</v>
      </c>
      <c r="L1" s="7" t="s">
        <v>2</v>
      </c>
      <c r="M1" s="6" t="s">
        <v>3</v>
      </c>
      <c r="N1" s="7" t="s">
        <v>4</v>
      </c>
      <c r="O1" s="6" t="s">
        <v>5</v>
      </c>
      <c r="P1" s="7" t="s">
        <v>6</v>
      </c>
      <c r="Q1" s="7" t="s">
        <v>7</v>
      </c>
      <c r="R1" s="6" t="s">
        <v>8</v>
      </c>
      <c r="S1" s="7" t="s">
        <v>9</v>
      </c>
      <c r="T1" s="7" t="s">
        <v>10</v>
      </c>
      <c r="U1" s="7" t="s">
        <v>11</v>
      </c>
      <c r="V1" s="7" t="s">
        <v>12</v>
      </c>
      <c r="W1" s="6" t="s">
        <v>13</v>
      </c>
      <c r="X1" s="6" t="s">
        <v>14</v>
      </c>
      <c r="Y1" s="7" t="s">
        <v>15</v>
      </c>
      <c r="Z1" s="7" t="s">
        <v>16</v>
      </c>
      <c r="AA1" s="6" t="s">
        <v>17</v>
      </c>
      <c r="AB1" s="7" t="s">
        <v>18</v>
      </c>
      <c r="AC1" s="7" t="s">
        <v>19</v>
      </c>
      <c r="AD1" s="6" t="s">
        <v>20</v>
      </c>
      <c r="AE1" s="6" t="s">
        <v>21</v>
      </c>
      <c r="AF1" s="7" t="s">
        <v>22</v>
      </c>
      <c r="AG1" s="6" t="s">
        <v>23</v>
      </c>
      <c r="AH1" s="7" t="s">
        <v>24</v>
      </c>
      <c r="AI1" s="6" t="s">
        <v>25</v>
      </c>
      <c r="AJ1" s="6" t="s">
        <v>26</v>
      </c>
      <c r="AK1" s="7" t="s">
        <v>27</v>
      </c>
      <c r="AL1" s="6" t="s">
        <v>28</v>
      </c>
      <c r="AM1" s="6" t="s">
        <v>29</v>
      </c>
      <c r="AN1" s="7" t="s">
        <v>30</v>
      </c>
      <c r="AO1" s="6" t="s">
        <v>31</v>
      </c>
      <c r="AP1" s="6" t="s">
        <v>32</v>
      </c>
      <c r="AQ1" s="6" t="s">
        <v>33</v>
      </c>
      <c r="AR1" s="7" t="s">
        <v>34</v>
      </c>
      <c r="AS1" s="6" t="s">
        <v>35</v>
      </c>
      <c r="AT1" s="6" t="s">
        <v>36</v>
      </c>
      <c r="AU1" s="7" t="s">
        <v>37</v>
      </c>
      <c r="AV1" s="6" t="s">
        <v>38</v>
      </c>
      <c r="AW1" s="6" t="s">
        <v>39</v>
      </c>
      <c r="AX1" s="6" t="s">
        <v>40</v>
      </c>
      <c r="AY1" s="7" t="s">
        <v>41</v>
      </c>
      <c r="AZ1" s="7" t="s">
        <v>42</v>
      </c>
      <c r="BA1" s="7" t="s">
        <v>43</v>
      </c>
      <c r="BB1" s="7" t="s">
        <v>44</v>
      </c>
      <c r="BC1" s="6" t="s">
        <v>45</v>
      </c>
      <c r="BD1" s="7" t="s">
        <v>46</v>
      </c>
      <c r="BE1" s="6" t="s">
        <v>47</v>
      </c>
      <c r="BF1" s="7" t="s">
        <v>48</v>
      </c>
      <c r="BG1" s="6" t="s">
        <v>49</v>
      </c>
      <c r="BH1" s="7" t="s">
        <v>50</v>
      </c>
      <c r="BI1" s="6" t="s">
        <v>51</v>
      </c>
      <c r="BJ1" s="7" t="s">
        <v>52</v>
      </c>
      <c r="BK1" s="6" t="s">
        <v>53</v>
      </c>
      <c r="BL1" s="6" t="s">
        <v>54</v>
      </c>
      <c r="BM1" s="6" t="s">
        <v>55</v>
      </c>
      <c r="BN1" s="6" t="s">
        <v>56</v>
      </c>
      <c r="BO1" s="7" t="s">
        <v>57</v>
      </c>
      <c r="BP1" s="7" t="s">
        <v>58</v>
      </c>
      <c r="BQ1" s="6" t="s">
        <v>59</v>
      </c>
      <c r="BR1" s="6" t="s">
        <v>60</v>
      </c>
      <c r="BS1" s="7" t="s">
        <v>61</v>
      </c>
      <c r="BT1" s="7" t="s">
        <v>62</v>
      </c>
      <c r="BU1" s="6" t="s">
        <v>63</v>
      </c>
      <c r="BV1" s="7" t="s">
        <v>64</v>
      </c>
      <c r="BW1" s="6" t="s">
        <v>65</v>
      </c>
      <c r="BX1" s="7" t="s">
        <v>66</v>
      </c>
      <c r="BY1" s="7" t="s">
        <v>67</v>
      </c>
      <c r="BZ1" s="7" t="s">
        <v>68</v>
      </c>
      <c r="CA1" s="6" t="s">
        <v>69</v>
      </c>
      <c r="CB1" s="7" t="s">
        <v>70</v>
      </c>
      <c r="CC1" s="6" t="s">
        <v>71</v>
      </c>
      <c r="CD1" s="6" t="s">
        <v>72</v>
      </c>
      <c r="CE1" s="7" t="s">
        <v>73</v>
      </c>
      <c r="CF1" s="6" t="s">
        <v>74</v>
      </c>
      <c r="CG1" s="7" t="s">
        <v>75</v>
      </c>
      <c r="CH1" s="7" t="s">
        <v>76</v>
      </c>
      <c r="CI1" s="7" t="s">
        <v>77</v>
      </c>
      <c r="CJ1" s="6" t="s">
        <v>78</v>
      </c>
      <c r="CK1" s="7" t="s">
        <v>79</v>
      </c>
      <c r="CL1" s="7" t="s">
        <v>80</v>
      </c>
      <c r="CM1" s="6" t="s">
        <v>81</v>
      </c>
      <c r="CN1" s="7" t="s">
        <v>82</v>
      </c>
      <c r="CO1" s="6" t="s">
        <v>83</v>
      </c>
      <c r="CP1" s="6" t="s">
        <v>84</v>
      </c>
      <c r="CQ1" s="6" t="s">
        <v>85</v>
      </c>
      <c r="CR1" s="6" t="s">
        <v>86</v>
      </c>
      <c r="CS1" s="6" t="s">
        <v>87</v>
      </c>
      <c r="CT1" s="6" t="s">
        <v>88</v>
      </c>
      <c r="CU1" s="6" t="s">
        <v>89</v>
      </c>
      <c r="CV1" s="7" t="s">
        <v>90</v>
      </c>
      <c r="CW1" s="7" t="s">
        <v>91</v>
      </c>
      <c r="CX1" s="7" t="s">
        <v>92</v>
      </c>
      <c r="CY1" s="6" t="s">
        <v>93</v>
      </c>
      <c r="CZ1" s="7" t="s">
        <v>94</v>
      </c>
      <c r="DA1" s="6" t="s">
        <v>95</v>
      </c>
      <c r="DB1" s="6" t="s">
        <v>96</v>
      </c>
      <c r="DC1" s="7" t="s">
        <v>97</v>
      </c>
      <c r="DD1" s="7" t="s">
        <v>98</v>
      </c>
      <c r="DE1" s="7" t="s">
        <v>99</v>
      </c>
      <c r="DF1" s="6" t="s">
        <v>100</v>
      </c>
      <c r="DG1" s="7" t="s">
        <v>101</v>
      </c>
      <c r="DH1" s="7" t="s">
        <v>102</v>
      </c>
      <c r="DI1" s="6" t="s">
        <v>103</v>
      </c>
      <c r="DJ1" s="6" t="s">
        <v>104</v>
      </c>
      <c r="DK1" s="9" t="s">
        <v>105</v>
      </c>
      <c r="DL1" s="8" t="s">
        <v>106</v>
      </c>
      <c r="DM1" s="6" t="s">
        <v>107</v>
      </c>
      <c r="DN1" s="7" t="s">
        <v>108</v>
      </c>
      <c r="DO1" s="7" t="s">
        <v>109</v>
      </c>
      <c r="DP1" s="7" t="s">
        <v>110</v>
      </c>
      <c r="DQ1" s="6" t="s">
        <v>111</v>
      </c>
      <c r="DR1" s="6" t="s">
        <v>112</v>
      </c>
      <c r="DS1" s="7" t="s">
        <v>113</v>
      </c>
      <c r="DT1" s="6" t="s">
        <v>114</v>
      </c>
      <c r="DU1" s="6" t="s">
        <v>115</v>
      </c>
      <c r="DV1" s="7" t="s">
        <v>116</v>
      </c>
      <c r="DW1" s="6" t="s">
        <v>117</v>
      </c>
      <c r="DX1" s="7" t="s">
        <v>118</v>
      </c>
      <c r="DY1" s="6" t="s">
        <v>119</v>
      </c>
      <c r="DZ1" t="s">
        <v>120</v>
      </c>
      <c r="EA1" t="s">
        <v>121</v>
      </c>
      <c r="ED1" s="1" t="str">
        <f>J1</f>
        <v>ALB</v>
      </c>
      <c r="EE1" s="1" t="str">
        <f t="shared" ref="EE1:GP1" si="0">K1</f>
        <v>ARE</v>
      </c>
      <c r="EF1" s="1" t="str">
        <f t="shared" si="0"/>
        <v>ARG</v>
      </c>
      <c r="EG1" s="1" t="str">
        <f t="shared" si="0"/>
        <v>ARM</v>
      </c>
      <c r="EH1" s="1" t="str">
        <f t="shared" si="0"/>
        <v>AUS</v>
      </c>
      <c r="EI1" s="1" t="str">
        <f t="shared" si="0"/>
        <v>AUT</v>
      </c>
      <c r="EJ1" s="1" t="str">
        <f t="shared" si="0"/>
        <v>AZE</v>
      </c>
      <c r="EK1" s="1" t="str">
        <f t="shared" si="0"/>
        <v>BEL</v>
      </c>
      <c r="EL1" s="1" t="str">
        <f t="shared" si="0"/>
        <v>BEN</v>
      </c>
      <c r="EM1" s="1" t="str">
        <f t="shared" si="0"/>
        <v>BFA</v>
      </c>
      <c r="EN1" s="1" t="str">
        <f t="shared" si="0"/>
        <v>BGD</v>
      </c>
      <c r="EO1" s="1" t="str">
        <f t="shared" si="0"/>
        <v>BGR</v>
      </c>
      <c r="EP1" s="1" t="str">
        <f t="shared" si="0"/>
        <v>BHR</v>
      </c>
      <c r="EQ1" s="1" t="str">
        <f t="shared" si="0"/>
        <v>BLR</v>
      </c>
      <c r="ER1" s="1" t="str">
        <f t="shared" si="0"/>
        <v>BOL</v>
      </c>
      <c r="ES1" s="1" t="str">
        <f t="shared" si="0"/>
        <v>BRA</v>
      </c>
      <c r="ET1" s="1" t="str">
        <f t="shared" si="0"/>
        <v>BRN</v>
      </c>
      <c r="EU1" s="1" t="str">
        <f t="shared" si="0"/>
        <v>BWA</v>
      </c>
      <c r="EV1" s="1" t="str">
        <f t="shared" si="0"/>
        <v>CAN</v>
      </c>
      <c r="EW1" s="1" t="str">
        <f t="shared" si="0"/>
        <v>CHE</v>
      </c>
      <c r="EX1" s="1" t="str">
        <f t="shared" si="0"/>
        <v>CHL</v>
      </c>
      <c r="EY1" s="1" t="str">
        <f t="shared" si="0"/>
        <v>CHN</v>
      </c>
      <c r="EZ1" s="1" t="str">
        <f t="shared" si="0"/>
        <v>CIV</v>
      </c>
      <c r="FA1" s="1" t="str">
        <f t="shared" si="0"/>
        <v>CMR</v>
      </c>
      <c r="FB1" s="1" t="str">
        <f t="shared" si="0"/>
        <v>COL</v>
      </c>
      <c r="FC1" s="1" t="str">
        <f t="shared" si="0"/>
        <v>CRI</v>
      </c>
      <c r="FD1" s="1" t="str">
        <f t="shared" si="0"/>
        <v>CYP</v>
      </c>
      <c r="FE1" s="1" t="str">
        <f t="shared" si="0"/>
        <v>CZE</v>
      </c>
      <c r="FF1" s="1" t="str">
        <f t="shared" si="0"/>
        <v>DEU</v>
      </c>
      <c r="FG1" s="1" t="str">
        <f t="shared" si="0"/>
        <v>DNK</v>
      </c>
      <c r="FH1" s="1" t="str">
        <f t="shared" si="0"/>
        <v>DOM</v>
      </c>
      <c r="FI1" s="1" t="str">
        <f t="shared" si="0"/>
        <v>ECU</v>
      </c>
      <c r="FJ1" s="1" t="str">
        <f t="shared" si="0"/>
        <v>EGY</v>
      </c>
      <c r="FK1" s="1" t="str">
        <f t="shared" si="0"/>
        <v>ESP</v>
      </c>
      <c r="FL1" s="1" t="str">
        <f t="shared" si="0"/>
        <v>EST</v>
      </c>
      <c r="FM1" s="1" t="str">
        <f t="shared" si="0"/>
        <v>ETH</v>
      </c>
      <c r="FN1" s="1" t="str">
        <f t="shared" si="0"/>
        <v>FIN</v>
      </c>
      <c r="FO1" s="1" t="str">
        <f t="shared" si="0"/>
        <v>FRA</v>
      </c>
      <c r="FP1" s="1" t="str">
        <f t="shared" si="0"/>
        <v>GBR</v>
      </c>
      <c r="FQ1" s="1" t="str">
        <f t="shared" si="0"/>
        <v>GEO</v>
      </c>
      <c r="FR1" s="1" t="str">
        <f t="shared" si="0"/>
        <v>GHA</v>
      </c>
      <c r="FS1" s="1" t="str">
        <f t="shared" si="0"/>
        <v>GIN</v>
      </c>
      <c r="FT1" s="1" t="str">
        <f t="shared" si="0"/>
        <v>GRC</v>
      </c>
      <c r="FU1" s="1" t="str">
        <f t="shared" si="0"/>
        <v>GTM</v>
      </c>
      <c r="FV1" s="1" t="str">
        <f t="shared" si="0"/>
        <v>HKG</v>
      </c>
      <c r="FW1" s="1" t="str">
        <f t="shared" si="0"/>
        <v>HND</v>
      </c>
      <c r="FX1" s="1" t="str">
        <f t="shared" si="0"/>
        <v>HRV</v>
      </c>
      <c r="FY1" s="1" t="str">
        <f t="shared" si="0"/>
        <v>HUN</v>
      </c>
      <c r="FZ1" s="1" t="str">
        <f t="shared" si="0"/>
        <v>IDN</v>
      </c>
      <c r="GA1" s="1" t="str">
        <f t="shared" si="0"/>
        <v>IND</v>
      </c>
      <c r="GB1" s="1" t="str">
        <f t="shared" si="0"/>
        <v>IRL</v>
      </c>
      <c r="GC1" s="1" t="str">
        <f t="shared" si="0"/>
        <v>IRN</v>
      </c>
      <c r="GD1" s="1" t="str">
        <f t="shared" si="0"/>
        <v>ISR</v>
      </c>
      <c r="GE1" s="1" t="str">
        <f t="shared" si="0"/>
        <v>ITA</v>
      </c>
      <c r="GF1" s="1" t="str">
        <f t="shared" si="0"/>
        <v>JAM</v>
      </c>
      <c r="GG1" s="1" t="str">
        <f t="shared" si="0"/>
        <v>JOR</v>
      </c>
      <c r="GH1" s="1" t="str">
        <f t="shared" si="0"/>
        <v>JPN</v>
      </c>
      <c r="GI1" s="1" t="str">
        <f t="shared" si="0"/>
        <v>KAZ</v>
      </c>
      <c r="GJ1" s="1" t="str">
        <f t="shared" si="0"/>
        <v>KEN</v>
      </c>
      <c r="GK1" s="1" t="str">
        <f t="shared" si="0"/>
        <v>KGZ</v>
      </c>
      <c r="GL1" s="1" t="str">
        <f t="shared" si="0"/>
        <v>KHM</v>
      </c>
      <c r="GM1" s="1" t="str">
        <f t="shared" si="0"/>
        <v>KOR</v>
      </c>
      <c r="GN1" s="1" t="str">
        <f t="shared" si="0"/>
        <v>KWT</v>
      </c>
      <c r="GO1" s="1" t="str">
        <f t="shared" si="0"/>
        <v>LAO</v>
      </c>
      <c r="GP1" s="1" t="str">
        <f t="shared" si="0"/>
        <v>LKA</v>
      </c>
      <c r="GQ1" s="1" t="str">
        <f t="shared" ref="GQ1:HZ1" si="1">BW1</f>
        <v>LTU</v>
      </c>
      <c r="GR1" s="1" t="str">
        <f t="shared" si="1"/>
        <v>LUX</v>
      </c>
      <c r="GS1" s="1" t="str">
        <f t="shared" si="1"/>
        <v>LVA</v>
      </c>
      <c r="GT1" s="1" t="str">
        <f t="shared" si="1"/>
        <v>MAR</v>
      </c>
      <c r="GU1" s="1" t="str">
        <f t="shared" si="1"/>
        <v>MDG</v>
      </c>
      <c r="GV1" s="1" t="str">
        <f t="shared" si="1"/>
        <v>MEX</v>
      </c>
      <c r="GW1" s="1" t="str">
        <f t="shared" si="1"/>
        <v>MLT</v>
      </c>
      <c r="GX1" s="1" t="str">
        <f t="shared" si="1"/>
        <v>MNG</v>
      </c>
      <c r="GY1" s="1" t="str">
        <f t="shared" si="1"/>
        <v>MOZ</v>
      </c>
      <c r="GZ1" s="1" t="str">
        <f t="shared" si="1"/>
        <v>MUS</v>
      </c>
      <c r="HA1" s="1" t="str">
        <f t="shared" si="1"/>
        <v>MWI</v>
      </c>
      <c r="HB1" s="1" t="str">
        <f t="shared" si="1"/>
        <v>MYS</v>
      </c>
      <c r="HC1" s="1" t="str">
        <f t="shared" si="1"/>
        <v>NAM</v>
      </c>
      <c r="HD1" s="1" t="str">
        <f t="shared" si="1"/>
        <v>NGA</v>
      </c>
      <c r="HE1" s="1" t="str">
        <f t="shared" si="1"/>
        <v>NIC</v>
      </c>
      <c r="HF1" s="1" t="str">
        <f t="shared" si="1"/>
        <v>NLD</v>
      </c>
      <c r="HG1" s="1" t="str">
        <f t="shared" si="1"/>
        <v>NOR</v>
      </c>
      <c r="HH1" s="1" t="str">
        <f t="shared" si="1"/>
        <v>NPL</v>
      </c>
      <c r="HI1" s="1" t="str">
        <f t="shared" si="1"/>
        <v>NZL</v>
      </c>
      <c r="HJ1" s="1" t="str">
        <f t="shared" si="1"/>
        <v>OMN</v>
      </c>
      <c r="HK1" s="1" t="str">
        <f t="shared" si="1"/>
        <v>PAK</v>
      </c>
      <c r="HL1" s="1" t="str">
        <f t="shared" si="1"/>
        <v>PAN</v>
      </c>
      <c r="HM1" s="1" t="str">
        <f t="shared" si="1"/>
        <v>PER</v>
      </c>
      <c r="HN1" s="1" t="str">
        <f t="shared" si="1"/>
        <v>PHL</v>
      </c>
      <c r="HO1" s="1" t="str">
        <f t="shared" si="1"/>
        <v>POL</v>
      </c>
      <c r="HP1" s="1" t="str">
        <f t="shared" si="1"/>
        <v>PRT</v>
      </c>
      <c r="HQ1" s="1" t="str">
        <f t="shared" si="1"/>
        <v>PRY</v>
      </c>
      <c r="HR1" s="1" t="str">
        <f t="shared" si="1"/>
        <v>QAT</v>
      </c>
      <c r="HS1" s="1" t="str">
        <f t="shared" si="1"/>
        <v>ROU</v>
      </c>
      <c r="HT1" s="1" t="str">
        <f t="shared" si="1"/>
        <v>RUS</v>
      </c>
      <c r="HU1" s="1" t="str">
        <f t="shared" si="1"/>
        <v>RWA</v>
      </c>
      <c r="HV1" s="1" t="str">
        <f t="shared" si="1"/>
        <v>SAU</v>
      </c>
      <c r="HW1" s="1" t="str">
        <f t="shared" si="1"/>
        <v>SEN</v>
      </c>
      <c r="HX1" s="1" t="str">
        <f t="shared" si="1"/>
        <v>SGP</v>
      </c>
      <c r="HY1" s="1" t="str">
        <f t="shared" si="1"/>
        <v>SLV</v>
      </c>
      <c r="HZ1" s="1" t="str">
        <f t="shared" si="1"/>
        <v>SVK</v>
      </c>
      <c r="IA1" s="1" t="str">
        <f t="shared" ref="IA1" si="2">DG1</f>
        <v>SVN</v>
      </c>
      <c r="IB1" s="1" t="str">
        <f t="shared" ref="IB1" si="3">DH1</f>
        <v>SWE</v>
      </c>
      <c r="IC1" s="1" t="str">
        <f t="shared" ref="IC1" si="4">DI1</f>
        <v>TGO</v>
      </c>
      <c r="ID1" s="1" t="str">
        <f t="shared" ref="ID1" si="5">DJ1</f>
        <v>THA</v>
      </c>
      <c r="IE1" s="1" t="str">
        <f t="shared" ref="IE1" si="6">DK1</f>
        <v>TJK</v>
      </c>
      <c r="IF1" s="1" t="str">
        <f t="shared" ref="IF1" si="7">DL1</f>
        <v>TTO</v>
      </c>
      <c r="IG1" s="1" t="str">
        <f t="shared" ref="IG1" si="8">DM1</f>
        <v>TUN</v>
      </c>
      <c r="IH1" s="1" t="str">
        <f t="shared" ref="IH1" si="9">DN1</f>
        <v>TUR</v>
      </c>
      <c r="II1" s="1" t="str">
        <f t="shared" ref="II1" si="10">DO1</f>
        <v>TWN</v>
      </c>
      <c r="IJ1" s="1" t="str">
        <f t="shared" ref="IJ1" si="11">DP1</f>
        <v>TZA</v>
      </c>
      <c r="IK1" s="1" t="str">
        <f t="shared" ref="IK1" si="12">DQ1</f>
        <v>UGA</v>
      </c>
      <c r="IL1" s="1" t="str">
        <f t="shared" ref="IL1" si="13">DR1</f>
        <v>UKR</v>
      </c>
      <c r="IM1" s="1" t="str">
        <f t="shared" ref="IM1" si="14">DS1</f>
        <v>URY</v>
      </c>
      <c r="IN1" s="1" t="str">
        <f t="shared" ref="IN1" si="15">DT1</f>
        <v>USA</v>
      </c>
      <c r="IO1" s="1" t="str">
        <f t="shared" ref="IO1" si="16">DU1</f>
        <v>VEN</v>
      </c>
      <c r="IP1" s="1" t="str">
        <f t="shared" ref="IP1" si="17">DV1</f>
        <v>VNM</v>
      </c>
      <c r="IQ1" s="1" t="str">
        <f t="shared" ref="IQ1" si="18">DW1</f>
        <v>ZAF</v>
      </c>
      <c r="IR1" s="1" t="str">
        <f t="shared" ref="IR1" si="19">DX1</f>
        <v>ZMB</v>
      </c>
      <c r="IS1" s="1" t="str">
        <f t="shared" ref="IS1" si="20">DY1</f>
        <v>ZWE</v>
      </c>
      <c r="IU1" t="s">
        <v>122</v>
      </c>
      <c r="IW1" t="s">
        <v>123</v>
      </c>
      <c r="JC1" s="10" t="s">
        <v>124</v>
      </c>
      <c r="JD1" s="1" t="str">
        <f>J1</f>
        <v>ALB</v>
      </c>
      <c r="JE1" s="1" t="str">
        <f t="shared" ref="JE1:LP1" si="21">K1</f>
        <v>ARE</v>
      </c>
      <c r="JF1" s="1" t="str">
        <f t="shared" si="21"/>
        <v>ARG</v>
      </c>
      <c r="JG1" s="1" t="str">
        <f t="shared" si="21"/>
        <v>ARM</v>
      </c>
      <c r="JH1" s="1" t="str">
        <f t="shared" si="21"/>
        <v>AUS</v>
      </c>
      <c r="JI1" s="1" t="str">
        <f t="shared" si="21"/>
        <v>AUT</v>
      </c>
      <c r="JJ1" s="1" t="str">
        <f t="shared" si="21"/>
        <v>AZE</v>
      </c>
      <c r="JK1" s="1" t="str">
        <f t="shared" si="21"/>
        <v>BEL</v>
      </c>
      <c r="JL1" s="1" t="str">
        <f t="shared" si="21"/>
        <v>BEN</v>
      </c>
      <c r="JM1" s="1" t="str">
        <f t="shared" si="21"/>
        <v>BFA</v>
      </c>
      <c r="JN1" s="1" t="str">
        <f t="shared" si="21"/>
        <v>BGD</v>
      </c>
      <c r="JO1" s="1" t="str">
        <f t="shared" si="21"/>
        <v>BGR</v>
      </c>
      <c r="JP1" s="1" t="str">
        <f t="shared" si="21"/>
        <v>BHR</v>
      </c>
      <c r="JQ1" s="1" t="str">
        <f t="shared" si="21"/>
        <v>BLR</v>
      </c>
      <c r="JR1" s="1" t="str">
        <f t="shared" si="21"/>
        <v>BOL</v>
      </c>
      <c r="JS1" s="1" t="str">
        <f t="shared" si="21"/>
        <v>BRA</v>
      </c>
      <c r="JT1" s="1" t="str">
        <f t="shared" si="21"/>
        <v>BRN</v>
      </c>
      <c r="JU1" s="1" t="str">
        <f t="shared" si="21"/>
        <v>BWA</v>
      </c>
      <c r="JV1" s="1" t="str">
        <f t="shared" si="21"/>
        <v>CAN</v>
      </c>
      <c r="JW1" s="1" t="str">
        <f t="shared" si="21"/>
        <v>CHE</v>
      </c>
      <c r="JX1" s="1" t="str">
        <f t="shared" si="21"/>
        <v>CHL</v>
      </c>
      <c r="JY1" s="1" t="str">
        <f t="shared" si="21"/>
        <v>CHN</v>
      </c>
      <c r="JZ1" s="1" t="str">
        <f t="shared" si="21"/>
        <v>CIV</v>
      </c>
      <c r="KA1" s="1" t="str">
        <f t="shared" si="21"/>
        <v>CMR</v>
      </c>
      <c r="KB1" s="1" t="str">
        <f t="shared" si="21"/>
        <v>COL</v>
      </c>
      <c r="KC1" s="1" t="str">
        <f t="shared" si="21"/>
        <v>CRI</v>
      </c>
      <c r="KD1" s="1" t="str">
        <f t="shared" si="21"/>
        <v>CYP</v>
      </c>
      <c r="KE1" s="1" t="str">
        <f t="shared" si="21"/>
        <v>CZE</v>
      </c>
      <c r="KF1" s="1" t="str">
        <f t="shared" si="21"/>
        <v>DEU</v>
      </c>
      <c r="KG1" s="1" t="str">
        <f t="shared" si="21"/>
        <v>DNK</v>
      </c>
      <c r="KH1" s="1" t="str">
        <f t="shared" si="21"/>
        <v>DOM</v>
      </c>
      <c r="KI1" s="1" t="str">
        <f t="shared" si="21"/>
        <v>ECU</v>
      </c>
      <c r="KJ1" s="1" t="str">
        <f t="shared" si="21"/>
        <v>EGY</v>
      </c>
      <c r="KK1" s="1" t="str">
        <f t="shared" si="21"/>
        <v>ESP</v>
      </c>
      <c r="KL1" s="1" t="str">
        <f t="shared" si="21"/>
        <v>EST</v>
      </c>
      <c r="KM1" s="1" t="str">
        <f t="shared" si="21"/>
        <v>ETH</v>
      </c>
      <c r="KN1" s="1" t="str">
        <f t="shared" si="21"/>
        <v>FIN</v>
      </c>
      <c r="KO1" s="1" t="str">
        <f t="shared" si="21"/>
        <v>FRA</v>
      </c>
      <c r="KP1" s="1" t="str">
        <f t="shared" si="21"/>
        <v>GBR</v>
      </c>
      <c r="KQ1" s="1" t="str">
        <f t="shared" si="21"/>
        <v>GEO</v>
      </c>
      <c r="KR1" s="1" t="str">
        <f t="shared" si="21"/>
        <v>GHA</v>
      </c>
      <c r="KS1" s="1" t="str">
        <f t="shared" si="21"/>
        <v>GIN</v>
      </c>
      <c r="KT1" s="1" t="str">
        <f t="shared" si="21"/>
        <v>GRC</v>
      </c>
      <c r="KU1" s="1" t="str">
        <f t="shared" si="21"/>
        <v>GTM</v>
      </c>
      <c r="KV1" s="1" t="str">
        <f t="shared" si="21"/>
        <v>HKG</v>
      </c>
      <c r="KW1" s="1" t="str">
        <f t="shared" si="21"/>
        <v>HND</v>
      </c>
      <c r="KX1" s="1" t="str">
        <f t="shared" si="21"/>
        <v>HRV</v>
      </c>
      <c r="KY1" s="1" t="str">
        <f t="shared" si="21"/>
        <v>HUN</v>
      </c>
      <c r="KZ1" s="1" t="str">
        <f t="shared" si="21"/>
        <v>IDN</v>
      </c>
      <c r="LA1" s="1" t="str">
        <f t="shared" si="21"/>
        <v>IND</v>
      </c>
      <c r="LB1" s="1" t="str">
        <f t="shared" si="21"/>
        <v>IRL</v>
      </c>
      <c r="LC1" s="1" t="str">
        <f t="shared" si="21"/>
        <v>IRN</v>
      </c>
      <c r="LD1" s="1" t="str">
        <f t="shared" si="21"/>
        <v>ISR</v>
      </c>
      <c r="LE1" s="1" t="str">
        <f t="shared" si="21"/>
        <v>ITA</v>
      </c>
      <c r="LF1" s="1" t="str">
        <f t="shared" si="21"/>
        <v>JAM</v>
      </c>
      <c r="LG1" s="1" t="str">
        <f t="shared" si="21"/>
        <v>JOR</v>
      </c>
      <c r="LH1" s="1" t="str">
        <f t="shared" si="21"/>
        <v>JPN</v>
      </c>
      <c r="LI1" s="1" t="str">
        <f t="shared" si="21"/>
        <v>KAZ</v>
      </c>
      <c r="LJ1" s="1" t="str">
        <f t="shared" si="21"/>
        <v>KEN</v>
      </c>
      <c r="LK1" s="1" t="str">
        <f t="shared" si="21"/>
        <v>KGZ</v>
      </c>
      <c r="LL1" s="1" t="str">
        <f t="shared" si="21"/>
        <v>KHM</v>
      </c>
      <c r="LM1" s="1" t="str">
        <f t="shared" si="21"/>
        <v>KOR</v>
      </c>
      <c r="LN1" s="1" t="str">
        <f t="shared" si="21"/>
        <v>KWT</v>
      </c>
      <c r="LO1" s="1" t="str">
        <f t="shared" si="21"/>
        <v>LAO</v>
      </c>
      <c r="LP1" s="1" t="str">
        <f t="shared" si="21"/>
        <v>LKA</v>
      </c>
      <c r="LQ1" s="1" t="str">
        <f t="shared" ref="LQ1:NS1" si="22">BW1</f>
        <v>LTU</v>
      </c>
      <c r="LR1" s="1" t="str">
        <f t="shared" si="22"/>
        <v>LUX</v>
      </c>
      <c r="LS1" s="1" t="str">
        <f t="shared" si="22"/>
        <v>LVA</v>
      </c>
      <c r="LT1" s="1" t="str">
        <f t="shared" si="22"/>
        <v>MAR</v>
      </c>
      <c r="LU1" s="1" t="str">
        <f t="shared" si="22"/>
        <v>MDG</v>
      </c>
      <c r="LV1" s="1" t="str">
        <f t="shared" si="22"/>
        <v>MEX</v>
      </c>
      <c r="LW1" s="1" t="str">
        <f t="shared" si="22"/>
        <v>MLT</v>
      </c>
      <c r="LX1" s="1" t="str">
        <f t="shared" si="22"/>
        <v>MNG</v>
      </c>
      <c r="LY1" s="1" t="str">
        <f t="shared" si="22"/>
        <v>MOZ</v>
      </c>
      <c r="LZ1" s="1" t="str">
        <f t="shared" si="22"/>
        <v>MUS</v>
      </c>
      <c r="MA1" s="1" t="str">
        <f t="shared" si="22"/>
        <v>MWI</v>
      </c>
      <c r="MB1" s="1" t="str">
        <f t="shared" si="22"/>
        <v>MYS</v>
      </c>
      <c r="MC1" s="1" t="str">
        <f t="shared" si="22"/>
        <v>NAM</v>
      </c>
      <c r="MD1" s="1" t="str">
        <f t="shared" si="22"/>
        <v>NGA</v>
      </c>
      <c r="ME1" s="1" t="str">
        <f t="shared" si="22"/>
        <v>NIC</v>
      </c>
      <c r="MF1" s="1" t="str">
        <f t="shared" si="22"/>
        <v>NLD</v>
      </c>
      <c r="MG1" s="1" t="str">
        <f t="shared" si="22"/>
        <v>NOR</v>
      </c>
      <c r="MH1" s="1" t="str">
        <f t="shared" si="22"/>
        <v>NPL</v>
      </c>
      <c r="MI1" s="1" t="str">
        <f t="shared" si="22"/>
        <v>NZL</v>
      </c>
      <c r="MJ1" s="1" t="str">
        <f t="shared" si="22"/>
        <v>OMN</v>
      </c>
      <c r="MK1" s="1" t="str">
        <f t="shared" si="22"/>
        <v>PAK</v>
      </c>
      <c r="ML1" s="1" t="str">
        <f t="shared" si="22"/>
        <v>PAN</v>
      </c>
      <c r="MM1" s="1" t="str">
        <f t="shared" si="22"/>
        <v>PER</v>
      </c>
      <c r="MN1" s="1" t="str">
        <f t="shared" si="22"/>
        <v>PHL</v>
      </c>
      <c r="MO1" s="1" t="str">
        <f t="shared" si="22"/>
        <v>POL</v>
      </c>
      <c r="MP1" s="1" t="str">
        <f t="shared" si="22"/>
        <v>PRT</v>
      </c>
      <c r="MQ1" s="1" t="str">
        <f t="shared" si="22"/>
        <v>PRY</v>
      </c>
      <c r="MR1" s="1" t="str">
        <f t="shared" si="22"/>
        <v>QAT</v>
      </c>
      <c r="MS1" s="1" t="str">
        <f t="shared" si="22"/>
        <v>ROU</v>
      </c>
      <c r="MT1" s="1" t="str">
        <f t="shared" si="22"/>
        <v>RUS</v>
      </c>
      <c r="MU1" s="1" t="str">
        <f t="shared" si="22"/>
        <v>RWA</v>
      </c>
      <c r="MV1" s="1" t="str">
        <f t="shared" si="22"/>
        <v>SAU</v>
      </c>
      <c r="MW1" s="1" t="str">
        <f t="shared" si="22"/>
        <v>SEN</v>
      </c>
      <c r="MX1" s="1" t="str">
        <f t="shared" si="22"/>
        <v>SGP</v>
      </c>
      <c r="MY1" s="1" t="str">
        <f t="shared" si="22"/>
        <v>SLV</v>
      </c>
      <c r="MZ1" s="1" t="str">
        <f t="shared" si="22"/>
        <v>SVK</v>
      </c>
      <c r="NA1" s="1" t="str">
        <f t="shared" si="22"/>
        <v>SVN</v>
      </c>
      <c r="NB1" s="1" t="str">
        <f t="shared" si="22"/>
        <v>SWE</v>
      </c>
      <c r="NC1" s="1" t="str">
        <f t="shared" si="22"/>
        <v>TGO</v>
      </c>
      <c r="ND1" s="1" t="str">
        <f t="shared" si="22"/>
        <v>THA</v>
      </c>
      <c r="NE1" s="1" t="str">
        <f t="shared" si="22"/>
        <v>TJK</v>
      </c>
      <c r="NF1" s="1" t="str">
        <f t="shared" si="22"/>
        <v>TTO</v>
      </c>
      <c r="NG1" s="1" t="str">
        <f t="shared" si="22"/>
        <v>TUN</v>
      </c>
      <c r="NH1" s="1" t="str">
        <f t="shared" si="22"/>
        <v>TUR</v>
      </c>
      <c r="NI1" s="1" t="str">
        <f t="shared" si="22"/>
        <v>TWN</v>
      </c>
      <c r="NJ1" s="1" t="str">
        <f t="shared" si="22"/>
        <v>TZA</v>
      </c>
      <c r="NK1" s="1" t="str">
        <f t="shared" si="22"/>
        <v>UGA</v>
      </c>
      <c r="NL1" s="1" t="str">
        <f t="shared" si="22"/>
        <v>UKR</v>
      </c>
      <c r="NM1" s="1" t="str">
        <f t="shared" si="22"/>
        <v>URY</v>
      </c>
      <c r="NN1" s="1" t="str">
        <f t="shared" si="22"/>
        <v>USA</v>
      </c>
      <c r="NO1" s="1" t="str">
        <f t="shared" si="22"/>
        <v>VEN</v>
      </c>
      <c r="NP1" s="1" t="str">
        <f t="shared" si="22"/>
        <v>VNM</v>
      </c>
      <c r="NQ1" s="1" t="str">
        <f t="shared" si="22"/>
        <v>ZAF</v>
      </c>
      <c r="NR1" s="1" t="str">
        <f t="shared" si="22"/>
        <v>ZMB</v>
      </c>
      <c r="NS1" s="1" t="str">
        <f t="shared" si="22"/>
        <v>ZWE</v>
      </c>
      <c r="NU1" t="s">
        <v>125</v>
      </c>
      <c r="NW1" t="s">
        <v>123</v>
      </c>
      <c r="OC1" t="s">
        <v>126</v>
      </c>
      <c r="OE1" s="1" t="str">
        <f>J1</f>
        <v>ALB</v>
      </c>
      <c r="OF1" s="1" t="str">
        <f t="shared" ref="OF1:QQ1" si="23">K1</f>
        <v>ARE</v>
      </c>
      <c r="OG1" s="1" t="str">
        <f t="shared" si="23"/>
        <v>ARG</v>
      </c>
      <c r="OH1" s="1" t="str">
        <f t="shared" si="23"/>
        <v>ARM</v>
      </c>
      <c r="OI1" s="1" t="str">
        <f t="shared" si="23"/>
        <v>AUS</v>
      </c>
      <c r="OJ1" s="1" t="str">
        <f t="shared" si="23"/>
        <v>AUT</v>
      </c>
      <c r="OK1" s="1" t="str">
        <f t="shared" si="23"/>
        <v>AZE</v>
      </c>
      <c r="OL1" s="1" t="str">
        <f t="shared" si="23"/>
        <v>BEL</v>
      </c>
      <c r="OM1" s="1" t="str">
        <f t="shared" si="23"/>
        <v>BEN</v>
      </c>
      <c r="ON1" s="1" t="str">
        <f t="shared" si="23"/>
        <v>BFA</v>
      </c>
      <c r="OO1" s="1" t="str">
        <f t="shared" si="23"/>
        <v>BGD</v>
      </c>
      <c r="OP1" s="1" t="str">
        <f t="shared" si="23"/>
        <v>BGR</v>
      </c>
      <c r="OQ1" s="1" t="str">
        <f t="shared" si="23"/>
        <v>BHR</v>
      </c>
      <c r="OR1" s="1" t="str">
        <f t="shared" si="23"/>
        <v>BLR</v>
      </c>
      <c r="OS1" s="1" t="str">
        <f t="shared" si="23"/>
        <v>BOL</v>
      </c>
      <c r="OT1" s="1" t="str">
        <f t="shared" si="23"/>
        <v>BRA</v>
      </c>
      <c r="OU1" s="1" t="str">
        <f t="shared" si="23"/>
        <v>BRN</v>
      </c>
      <c r="OV1" s="1" t="str">
        <f t="shared" si="23"/>
        <v>BWA</v>
      </c>
      <c r="OW1" s="1" t="str">
        <f t="shared" si="23"/>
        <v>CAN</v>
      </c>
      <c r="OX1" s="1" t="str">
        <f t="shared" si="23"/>
        <v>CHE</v>
      </c>
      <c r="OY1" s="1" t="str">
        <f t="shared" si="23"/>
        <v>CHL</v>
      </c>
      <c r="OZ1" s="1" t="str">
        <f t="shared" si="23"/>
        <v>CHN</v>
      </c>
      <c r="PA1" s="1" t="str">
        <f t="shared" si="23"/>
        <v>CIV</v>
      </c>
      <c r="PB1" s="1" t="str">
        <f t="shared" si="23"/>
        <v>CMR</v>
      </c>
      <c r="PC1" s="1" t="str">
        <f t="shared" si="23"/>
        <v>COL</v>
      </c>
      <c r="PD1" s="1" t="str">
        <f t="shared" si="23"/>
        <v>CRI</v>
      </c>
      <c r="PE1" s="1" t="str">
        <f t="shared" si="23"/>
        <v>CYP</v>
      </c>
      <c r="PF1" s="1" t="str">
        <f t="shared" si="23"/>
        <v>CZE</v>
      </c>
      <c r="PG1" s="1" t="str">
        <f t="shared" si="23"/>
        <v>DEU</v>
      </c>
      <c r="PH1" s="1" t="str">
        <f t="shared" si="23"/>
        <v>DNK</v>
      </c>
      <c r="PI1" s="1" t="str">
        <f t="shared" si="23"/>
        <v>DOM</v>
      </c>
      <c r="PJ1" s="1" t="str">
        <f t="shared" si="23"/>
        <v>ECU</v>
      </c>
      <c r="PK1" s="1" t="str">
        <f t="shared" si="23"/>
        <v>EGY</v>
      </c>
      <c r="PL1" s="1" t="str">
        <f t="shared" si="23"/>
        <v>ESP</v>
      </c>
      <c r="PM1" s="1" t="str">
        <f t="shared" si="23"/>
        <v>EST</v>
      </c>
      <c r="PN1" s="1" t="str">
        <f t="shared" si="23"/>
        <v>ETH</v>
      </c>
      <c r="PO1" s="1" t="str">
        <f t="shared" si="23"/>
        <v>FIN</v>
      </c>
      <c r="PP1" s="1" t="str">
        <f t="shared" si="23"/>
        <v>FRA</v>
      </c>
      <c r="PQ1" s="1" t="str">
        <f t="shared" si="23"/>
        <v>GBR</v>
      </c>
      <c r="PR1" s="1" t="str">
        <f t="shared" si="23"/>
        <v>GEO</v>
      </c>
      <c r="PS1" s="1" t="str">
        <f t="shared" si="23"/>
        <v>GHA</v>
      </c>
      <c r="PT1" s="1" t="str">
        <f t="shared" si="23"/>
        <v>GIN</v>
      </c>
      <c r="PU1" s="1" t="str">
        <f t="shared" si="23"/>
        <v>GRC</v>
      </c>
      <c r="PV1" s="1" t="str">
        <f t="shared" si="23"/>
        <v>GTM</v>
      </c>
      <c r="PW1" s="1" t="str">
        <f t="shared" si="23"/>
        <v>HKG</v>
      </c>
      <c r="PX1" s="1" t="str">
        <f t="shared" si="23"/>
        <v>HND</v>
      </c>
      <c r="PY1" s="1" t="str">
        <f t="shared" si="23"/>
        <v>HRV</v>
      </c>
      <c r="PZ1" s="1" t="str">
        <f t="shared" si="23"/>
        <v>HUN</v>
      </c>
      <c r="QA1" s="1" t="str">
        <f t="shared" si="23"/>
        <v>IDN</v>
      </c>
      <c r="QB1" s="1" t="str">
        <f t="shared" si="23"/>
        <v>IND</v>
      </c>
      <c r="QC1" s="1" t="str">
        <f t="shared" si="23"/>
        <v>IRL</v>
      </c>
      <c r="QD1" s="1" t="str">
        <f t="shared" si="23"/>
        <v>IRN</v>
      </c>
      <c r="QE1" s="1" t="str">
        <f t="shared" si="23"/>
        <v>ISR</v>
      </c>
      <c r="QF1" s="1" t="str">
        <f t="shared" si="23"/>
        <v>ITA</v>
      </c>
      <c r="QG1" s="1" t="str">
        <f t="shared" si="23"/>
        <v>JAM</v>
      </c>
      <c r="QH1" s="1" t="str">
        <f t="shared" si="23"/>
        <v>JOR</v>
      </c>
      <c r="QI1" s="1" t="str">
        <f t="shared" si="23"/>
        <v>JPN</v>
      </c>
      <c r="QJ1" s="1" t="str">
        <f t="shared" si="23"/>
        <v>KAZ</v>
      </c>
      <c r="QK1" s="1" t="str">
        <f t="shared" si="23"/>
        <v>KEN</v>
      </c>
      <c r="QL1" s="1" t="str">
        <f t="shared" si="23"/>
        <v>KGZ</v>
      </c>
      <c r="QM1" s="1" t="str">
        <f t="shared" si="23"/>
        <v>KHM</v>
      </c>
      <c r="QN1" s="1" t="str">
        <f t="shared" si="23"/>
        <v>KOR</v>
      </c>
      <c r="QO1" s="1" t="str">
        <f t="shared" si="23"/>
        <v>KWT</v>
      </c>
      <c r="QP1" s="1" t="str">
        <f t="shared" si="23"/>
        <v>LAO</v>
      </c>
      <c r="QQ1" s="1" t="str">
        <f t="shared" si="23"/>
        <v>LKA</v>
      </c>
      <c r="QR1" s="1" t="str">
        <f t="shared" ref="QR1:ST1" si="24">BW1</f>
        <v>LTU</v>
      </c>
      <c r="QS1" s="1" t="str">
        <f t="shared" si="24"/>
        <v>LUX</v>
      </c>
      <c r="QT1" s="1" t="str">
        <f t="shared" si="24"/>
        <v>LVA</v>
      </c>
      <c r="QU1" s="1" t="str">
        <f t="shared" si="24"/>
        <v>MAR</v>
      </c>
      <c r="QV1" s="1" t="str">
        <f t="shared" si="24"/>
        <v>MDG</v>
      </c>
      <c r="QW1" s="1" t="str">
        <f t="shared" si="24"/>
        <v>MEX</v>
      </c>
      <c r="QX1" s="1" t="str">
        <f t="shared" si="24"/>
        <v>MLT</v>
      </c>
      <c r="QY1" s="1" t="str">
        <f t="shared" si="24"/>
        <v>MNG</v>
      </c>
      <c r="QZ1" s="1" t="str">
        <f t="shared" si="24"/>
        <v>MOZ</v>
      </c>
      <c r="RA1" s="1" t="str">
        <f t="shared" si="24"/>
        <v>MUS</v>
      </c>
      <c r="RB1" s="1" t="str">
        <f t="shared" si="24"/>
        <v>MWI</v>
      </c>
      <c r="RC1" s="1" t="str">
        <f t="shared" si="24"/>
        <v>MYS</v>
      </c>
      <c r="RD1" s="1" t="str">
        <f t="shared" si="24"/>
        <v>NAM</v>
      </c>
      <c r="RE1" s="1" t="str">
        <f t="shared" si="24"/>
        <v>NGA</v>
      </c>
      <c r="RF1" s="1" t="str">
        <f t="shared" si="24"/>
        <v>NIC</v>
      </c>
      <c r="RG1" s="1" t="str">
        <f t="shared" si="24"/>
        <v>NLD</v>
      </c>
      <c r="RH1" s="1" t="str">
        <f t="shared" si="24"/>
        <v>NOR</v>
      </c>
      <c r="RI1" s="1" t="str">
        <f t="shared" si="24"/>
        <v>NPL</v>
      </c>
      <c r="RJ1" s="1" t="str">
        <f t="shared" si="24"/>
        <v>NZL</v>
      </c>
      <c r="RK1" s="1" t="str">
        <f t="shared" si="24"/>
        <v>OMN</v>
      </c>
      <c r="RL1" s="1" t="str">
        <f t="shared" si="24"/>
        <v>PAK</v>
      </c>
      <c r="RM1" s="1" t="str">
        <f t="shared" si="24"/>
        <v>PAN</v>
      </c>
      <c r="RN1" s="1" t="str">
        <f t="shared" si="24"/>
        <v>PER</v>
      </c>
      <c r="RO1" s="1" t="str">
        <f t="shared" si="24"/>
        <v>PHL</v>
      </c>
      <c r="RP1" s="1" t="str">
        <f t="shared" si="24"/>
        <v>POL</v>
      </c>
      <c r="RQ1" s="1" t="str">
        <f t="shared" si="24"/>
        <v>PRT</v>
      </c>
      <c r="RR1" s="1" t="str">
        <f t="shared" si="24"/>
        <v>PRY</v>
      </c>
      <c r="RS1" s="1" t="str">
        <f t="shared" si="24"/>
        <v>QAT</v>
      </c>
      <c r="RT1" s="1" t="str">
        <f t="shared" si="24"/>
        <v>ROU</v>
      </c>
      <c r="RU1" s="1" t="str">
        <f t="shared" si="24"/>
        <v>RUS</v>
      </c>
      <c r="RV1" s="1" t="str">
        <f t="shared" si="24"/>
        <v>RWA</v>
      </c>
      <c r="RW1" s="1" t="str">
        <f t="shared" si="24"/>
        <v>SAU</v>
      </c>
      <c r="RX1" s="1" t="str">
        <f t="shared" si="24"/>
        <v>SEN</v>
      </c>
      <c r="RY1" s="1" t="str">
        <f t="shared" si="24"/>
        <v>SGP</v>
      </c>
      <c r="RZ1" s="1" t="str">
        <f t="shared" si="24"/>
        <v>SLV</v>
      </c>
      <c r="SA1" s="1" t="str">
        <f t="shared" si="24"/>
        <v>SVK</v>
      </c>
      <c r="SB1" s="1" t="str">
        <f t="shared" si="24"/>
        <v>SVN</v>
      </c>
      <c r="SC1" s="1" t="str">
        <f t="shared" si="24"/>
        <v>SWE</v>
      </c>
      <c r="SD1" s="1" t="str">
        <f t="shared" si="24"/>
        <v>TGO</v>
      </c>
      <c r="SE1" s="1" t="str">
        <f t="shared" si="24"/>
        <v>THA</v>
      </c>
      <c r="SF1" s="1" t="str">
        <f t="shared" si="24"/>
        <v>TJK</v>
      </c>
      <c r="SG1" s="1" t="str">
        <f t="shared" si="24"/>
        <v>TTO</v>
      </c>
      <c r="SH1" s="1" t="str">
        <f t="shared" si="24"/>
        <v>TUN</v>
      </c>
      <c r="SI1" s="1" t="str">
        <f t="shared" si="24"/>
        <v>TUR</v>
      </c>
      <c r="SJ1" s="1" t="str">
        <f t="shared" si="24"/>
        <v>TWN</v>
      </c>
      <c r="SK1" s="1" t="str">
        <f t="shared" si="24"/>
        <v>TZA</v>
      </c>
      <c r="SL1" s="1" t="str">
        <f t="shared" si="24"/>
        <v>UGA</v>
      </c>
      <c r="SM1" s="1" t="str">
        <f t="shared" si="24"/>
        <v>UKR</v>
      </c>
      <c r="SN1" s="1" t="str">
        <f t="shared" si="24"/>
        <v>URY</v>
      </c>
      <c r="SO1" s="1" t="str">
        <f t="shared" si="24"/>
        <v>USA</v>
      </c>
      <c r="SP1" s="1" t="str">
        <f t="shared" si="24"/>
        <v>VEN</v>
      </c>
      <c r="SQ1" s="1" t="str">
        <f t="shared" si="24"/>
        <v>VNM</v>
      </c>
      <c r="SR1" s="1" t="str">
        <f t="shared" si="24"/>
        <v>ZAF</v>
      </c>
      <c r="SS1" s="1" t="str">
        <f t="shared" si="24"/>
        <v>ZMB</v>
      </c>
      <c r="ST1" s="1" t="str">
        <f t="shared" si="24"/>
        <v>ZWE</v>
      </c>
      <c r="SV1" t="s">
        <v>122</v>
      </c>
      <c r="SX1" t="s">
        <v>123</v>
      </c>
    </row>
    <row r="2" spans="2:522" ht="15" thickBot="1" x14ac:dyDescent="0.4">
      <c r="B2" s="4">
        <v>1</v>
      </c>
      <c r="C2" s="5" t="s">
        <v>127</v>
      </c>
      <c r="D2" s="4" t="s">
        <v>128</v>
      </c>
      <c r="J2" s="1">
        <v>8.0422899999999992E-2</v>
      </c>
      <c r="K2" s="1">
        <v>1.349451052E-3</v>
      </c>
      <c r="L2" s="1">
        <v>6.7406986642</v>
      </c>
      <c r="M2" s="1">
        <v>0.19558570378000001</v>
      </c>
      <c r="N2" s="1">
        <v>2.4552286627000002</v>
      </c>
      <c r="O2" s="1">
        <v>1.7367481000000001E-2</v>
      </c>
      <c r="P2" s="1">
        <v>0.27404725600000002</v>
      </c>
      <c r="Q2" s="1">
        <v>1.98014805E-2</v>
      </c>
      <c r="R2" s="1">
        <v>6.6015999133000003</v>
      </c>
      <c r="S2" s="1">
        <v>52.397387614579998</v>
      </c>
      <c r="T2" s="1">
        <v>1.7361459373999999</v>
      </c>
      <c r="U2" s="1">
        <v>4.4751234739000001</v>
      </c>
      <c r="V2" s="1">
        <v>1.7702242E-2</v>
      </c>
      <c r="W2" s="1">
        <v>0.97517351100000005</v>
      </c>
      <c r="X2" s="1">
        <v>2.1572416793999998</v>
      </c>
      <c r="Y2" s="1">
        <v>1.1106066319999999</v>
      </c>
      <c r="Z2" s="1">
        <v>41.691916968000001</v>
      </c>
      <c r="AA2" s="1">
        <v>0.46599785799999999</v>
      </c>
      <c r="AB2" s="1">
        <v>0.1020329603</v>
      </c>
      <c r="AC2" s="1">
        <v>2.9128009E-2</v>
      </c>
      <c r="AD2" s="1">
        <v>3.1165455653</v>
      </c>
      <c r="AE2" s="1">
        <v>1.7780116738</v>
      </c>
      <c r="AF2" s="1">
        <v>3.6395502799999999</v>
      </c>
      <c r="AG2" s="1">
        <v>13.069378845999999</v>
      </c>
      <c r="AH2" s="1">
        <v>2.6280126119</v>
      </c>
      <c r="AI2" s="1">
        <v>0.29431323819999999</v>
      </c>
      <c r="AJ2" s="1">
        <v>1.8155276999999997E-2</v>
      </c>
      <c r="AK2" s="1">
        <v>4.6413832399999994E-2</v>
      </c>
      <c r="AL2" s="1">
        <v>1.7094982199999997E-2</v>
      </c>
      <c r="AM2" s="1">
        <v>2.8470518E-2</v>
      </c>
      <c r="AN2" s="1">
        <v>2.28175923</v>
      </c>
      <c r="AO2" s="1">
        <v>3.4638233197699999</v>
      </c>
      <c r="AP2" s="1">
        <v>0.65461097609999996</v>
      </c>
      <c r="AQ2" s="1">
        <v>5.4798616973000005</v>
      </c>
      <c r="AR2" s="1">
        <v>0.102153944</v>
      </c>
      <c r="AS2" s="1">
        <v>79.696813300000002</v>
      </c>
      <c r="AT2" s="1">
        <v>9.4448889000000008E-2</v>
      </c>
      <c r="AU2" s="1">
        <v>5.9323581623999999</v>
      </c>
      <c r="AV2" s="1">
        <v>2.9074191099999997E-2</v>
      </c>
      <c r="AW2" s="1">
        <v>0.38832251963000003</v>
      </c>
      <c r="AX2" s="1">
        <v>1.1422203799999999</v>
      </c>
      <c r="AY2" s="1">
        <v>20.843920004800001</v>
      </c>
      <c r="AZ2" s="1">
        <v>4.1559589946999997</v>
      </c>
      <c r="BA2" s="1">
        <v>0.31381768799999998</v>
      </c>
      <c r="BB2" s="1">
        <v>4.9660204600000006E-3</v>
      </c>
      <c r="BC2" s="1">
        <v>0.29078925989999999</v>
      </c>
      <c r="BD2" s="1">
        <v>0.14095447929999999</v>
      </c>
      <c r="BE2" s="1">
        <v>8.6322855869000001</v>
      </c>
      <c r="BF2" s="1">
        <v>3.8516380254000002</v>
      </c>
      <c r="BG2" s="1">
        <v>4.7177003869999998</v>
      </c>
      <c r="BH2" s="1">
        <v>6.7399990699999995E-2</v>
      </c>
      <c r="BI2" s="1">
        <v>1.1910127042999998</v>
      </c>
      <c r="BJ2" s="1">
        <v>3.785922119E-2</v>
      </c>
      <c r="BK2" s="1">
        <v>7.5157894355999995</v>
      </c>
      <c r="BL2" s="1">
        <v>6.6846389999999992E-2</v>
      </c>
      <c r="BM2" s="1">
        <v>0.36753443099999999</v>
      </c>
      <c r="BN2" s="1">
        <v>0.56236054340000008</v>
      </c>
      <c r="BO2" s="1">
        <v>7.1504184300000002</v>
      </c>
      <c r="BP2" s="1">
        <v>38.050512900000001</v>
      </c>
      <c r="BQ2" s="1">
        <v>11.88547725477</v>
      </c>
      <c r="BR2" s="1">
        <v>8.1139803999999991</v>
      </c>
      <c r="BS2" s="1">
        <v>0.57893810700000004</v>
      </c>
      <c r="BT2" s="1">
        <v>1.376197922E-3</v>
      </c>
      <c r="BU2" s="1">
        <v>1.4417166416589999</v>
      </c>
      <c r="BV2" s="1">
        <v>1.9511126036999999</v>
      </c>
      <c r="BW2" s="1">
        <v>6.5093145699999994E-2</v>
      </c>
      <c r="BX2" s="1">
        <v>1.77126796E-3</v>
      </c>
      <c r="BY2" s="1">
        <v>8.8996443000000008E-2</v>
      </c>
      <c r="BZ2" s="1">
        <v>4.2709842343000002</v>
      </c>
      <c r="CA2" s="1">
        <v>5.4044125762999995</v>
      </c>
      <c r="CB2" s="1">
        <v>1.7510523099999999</v>
      </c>
      <c r="CC2" s="1">
        <v>3.9972404999999997E-3</v>
      </c>
      <c r="CD2" s="1">
        <v>1.5906785721000001</v>
      </c>
      <c r="CE2" s="1">
        <v>2.9073454021199998</v>
      </c>
      <c r="CF2" s="1">
        <v>39.766566787800002</v>
      </c>
      <c r="CG2" s="1">
        <v>1.5117859153000002</v>
      </c>
      <c r="CH2" s="1">
        <v>3.643884602</v>
      </c>
      <c r="CI2" s="1">
        <v>0.41680221000000001</v>
      </c>
      <c r="CJ2" s="1">
        <v>0.42707344551000004</v>
      </c>
      <c r="CK2" s="1">
        <v>0.28314342999999997</v>
      </c>
      <c r="CL2" s="1">
        <v>1.6142231E-2</v>
      </c>
      <c r="CM2" s="1">
        <v>1.12054705E-2</v>
      </c>
      <c r="CN2" s="1">
        <v>4.6907690000000004</v>
      </c>
      <c r="CO2" s="1">
        <v>0.13426885820000001</v>
      </c>
      <c r="CP2" s="1">
        <v>3.9883792000000001E-2</v>
      </c>
      <c r="CQ2" s="1">
        <v>1.8373300764</v>
      </c>
      <c r="CR2" s="1">
        <v>0.1073284038</v>
      </c>
      <c r="CS2" s="1">
        <v>2.3524571095</v>
      </c>
      <c r="CT2" s="1">
        <v>4.9113430443099997</v>
      </c>
      <c r="CU2" s="1">
        <v>0.13488394449999999</v>
      </c>
      <c r="CV2" s="1">
        <v>8.435858327</v>
      </c>
      <c r="CW2" s="1">
        <v>2.4957891939999999</v>
      </c>
      <c r="CX2" s="1">
        <v>4.7031452000000007E-3</v>
      </c>
      <c r="CY2" s="1">
        <v>7.6205890338</v>
      </c>
      <c r="CZ2" s="1">
        <v>4.9520560887</v>
      </c>
      <c r="DA2" s="1">
        <v>0.83539801107</v>
      </c>
      <c r="DB2" s="1">
        <v>4.7088929999999999E-4</v>
      </c>
      <c r="DC2" s="1">
        <v>1.46984706</v>
      </c>
      <c r="DD2" s="1">
        <v>2.0228366999999999E-3</v>
      </c>
      <c r="DE2" s="1">
        <v>7.3551894999999992E-2</v>
      </c>
      <c r="DF2" s="1">
        <v>2.7882579900000003E-2</v>
      </c>
      <c r="DG2" s="1">
        <v>6.1430001099999999E-2</v>
      </c>
      <c r="DH2" s="1">
        <v>2.1586230000000001E-2</v>
      </c>
      <c r="DI2" s="1">
        <v>0.68321779999999999</v>
      </c>
      <c r="DJ2" s="1">
        <v>3.6134853998000001</v>
      </c>
      <c r="DK2" s="1">
        <v>7.1459821445799996</v>
      </c>
      <c r="DL2" s="1">
        <v>1.3260395587</v>
      </c>
      <c r="DM2" s="1">
        <v>5.6042895000000002E-2</v>
      </c>
      <c r="DN2" s="1">
        <v>1.9164916386999999</v>
      </c>
      <c r="DO2" s="1">
        <v>0.79254286000000007</v>
      </c>
      <c r="DP2" s="1">
        <v>2.4051728362300002</v>
      </c>
      <c r="DQ2" s="1">
        <v>2.0670837944999998</v>
      </c>
      <c r="DR2" s="1">
        <v>4.4829891601999998</v>
      </c>
      <c r="DS2" s="1">
        <v>2.8688793828000003</v>
      </c>
      <c r="DT2" s="1">
        <v>4.0364137934000004</v>
      </c>
      <c r="DU2" s="1">
        <v>1.4157230594999999</v>
      </c>
      <c r="DV2" s="1">
        <v>3.2614496265000001</v>
      </c>
      <c r="DW2" s="1">
        <v>0.79762512200000002</v>
      </c>
      <c r="DX2" s="1">
        <v>1.209265671454</v>
      </c>
      <c r="DY2" s="1">
        <v>3.6640241007999999</v>
      </c>
      <c r="EA2">
        <v>4.0170646072528102</v>
      </c>
      <c r="EB2" s="1">
        <f>AVERAGE(J2:DY2)</f>
        <v>4.2624427598220604</v>
      </c>
      <c r="ED2">
        <f>IF(J2&gt;$EA2, 'Exports 2019'!J2*$EA2, 'Exports 2019'!J2*J2)</f>
        <v>0</v>
      </c>
      <c r="EE2">
        <f>IF(K2&gt;$EA2, 'Exports 2019'!K2*$EA2, 'Exports 2019'!K2*K2)</f>
        <v>4.9976919710819995E-2</v>
      </c>
      <c r="EF2">
        <f>IF(L2&gt;$EA2, 'Exports 2019'!L2*$EA2, 'Exports 2019'!L2*L2)</f>
        <v>62114.403793368561</v>
      </c>
      <c r="EG2">
        <f>IF(M2&gt;$EA2, 'Exports 2019'!M2*$EA2, 'Exports 2019'!M2*M2)</f>
        <v>0</v>
      </c>
      <c r="EH2">
        <f>IF(N2&gt;$EA2, 'Exports 2019'!N2*$EA2, 'Exports 2019'!N2*N2)</f>
        <v>186.16034766323941</v>
      </c>
      <c r="EI2">
        <f>IF(O2&gt;$EA2, 'Exports 2019'!O2*$EA2, 'Exports 2019'!O2*O2)</f>
        <v>1.435700184346</v>
      </c>
      <c r="EJ2">
        <f>IF(P2&gt;$EA2, 'Exports 2019'!P2*$EA2, 'Exports 2019'!P2*P2)</f>
        <v>0</v>
      </c>
      <c r="EK2">
        <f>IF(Q2&gt;$EA2, 'Exports 2019'!Q2*$EA2, 'Exports 2019'!Q2*Q2)</f>
        <v>5.6023338704625001</v>
      </c>
      <c r="EL2">
        <f>IF(R2&gt;$EA2, 'Exports 2019'!R2*$EA2, 'Exports 2019'!R2*R2)</f>
        <v>1.7152865872969498</v>
      </c>
      <c r="EM2">
        <f>IF(S2&gt;$EA2, 'Exports 2019'!S2*$EA2, 'Exports 2019'!S2*S2)</f>
        <v>279.96128367327009</v>
      </c>
      <c r="EN2">
        <f>IF(T2&gt;$EA2, 'Exports 2019'!T2*$EA2, 'Exports 2019'!T2*T2)</f>
        <v>173.9114746952954</v>
      </c>
      <c r="EO2">
        <f>IF(U2&gt;$EA2, 'Exports 2019'!U2*$EA2, 'Exports 2019'!U2*U2)</f>
        <v>41100.006020609857</v>
      </c>
      <c r="EP2">
        <f>IF(V2&gt;$EA2, 'Exports 2019'!V2*$EA2, 'Exports 2019'!V2*V2)</f>
        <v>9.0104411779999994E-3</v>
      </c>
      <c r="EQ2">
        <f>IF(W2&gt;$EA2, 'Exports 2019'!W2*$EA2, 'Exports 2019'!W2*W2)</f>
        <v>0</v>
      </c>
      <c r="ER2">
        <f>IF(X2&gt;$EA2, 'Exports 2019'!X2*$EA2, 'Exports 2019'!X2*X2)</f>
        <v>0.39046074397139996</v>
      </c>
      <c r="ES2">
        <f>IF(Y2&gt;$EA2, 'Exports 2019'!Y2*$EA2, 'Exports 2019'!Y2*Y2)</f>
        <v>7766.3766654056471</v>
      </c>
      <c r="ET2">
        <f>IF(Z2&gt;$EA2, 'Exports 2019'!Z2*$EA2, 'Exports 2019'!Z2*Z2)</f>
        <v>0</v>
      </c>
      <c r="EU2">
        <f>IF(AA2&gt;$EA2, 'Exports 2019'!AA2*$EA2, 'Exports 2019'!AA2*AA2)</f>
        <v>8.2365121401499994</v>
      </c>
      <c r="EV2">
        <f>IF(AB2&gt;$EA2, 'Exports 2019'!AB2*$EA2, 'Exports 2019'!AB2*AB2)</f>
        <v>12.276197651454801</v>
      </c>
      <c r="EW2">
        <f>IF(AC2&gt;$EA2, 'Exports 2019'!AC2*$EA2, 'Exports 2019'!AC2*AC2)</f>
        <v>1.6952501238E-2</v>
      </c>
      <c r="EX2">
        <f>IF(AD2&gt;$EA2, 'Exports 2019'!AD2*$EA2, 'Exports 2019'!AD2*AD2)</f>
        <v>3.5185799432236999</v>
      </c>
      <c r="EY2">
        <f>IF(AE2&gt;$EA2, 'Exports 2019'!AE2*$EA2, 'Exports 2019'!AE2*AE2)</f>
        <v>106515.72050279978</v>
      </c>
      <c r="EZ2">
        <f>IF(AF2&gt;$EA2, 'Exports 2019'!AF2*$EA2, 'Exports 2019'!AF2*AF2)</f>
        <v>0</v>
      </c>
      <c r="FA2">
        <f>IF(AG2&gt;$EA2, 'Exports 2019'!AG2*$EA2, 'Exports 2019'!AG2*AG2)</f>
        <v>0</v>
      </c>
      <c r="FB2">
        <f>IF(AH2&gt;$EA2, 'Exports 2019'!AH2*$EA2, 'Exports 2019'!AH2*AH2)</f>
        <v>4.0813035862806997</v>
      </c>
      <c r="FC2">
        <f>IF(AI2&gt;$EA2, 'Exports 2019'!AI2*$EA2, 'Exports 2019'!AI2*AI2)</f>
        <v>57.700404662348198</v>
      </c>
      <c r="FD2">
        <f>IF(AJ2&gt;$EA2, 'Exports 2019'!AJ2*$EA2, 'Exports 2019'!AJ2*AJ2)</f>
        <v>0</v>
      </c>
      <c r="FE2">
        <f>IF(AK2&gt;$EA2, 'Exports 2019'!AK2*$EA2, 'Exports 2019'!AK2*AK2)</f>
        <v>19.359487977034398</v>
      </c>
      <c r="FF2">
        <f>IF(AL2&gt;$EA2, 'Exports 2019'!AL2*$EA2, 'Exports 2019'!AL2*AL2)</f>
        <v>33.850577718383391</v>
      </c>
      <c r="FG2">
        <f>IF(AM2&gt;$EA2, 'Exports 2019'!AM2*$EA2, 'Exports 2019'!AM2*AM2)</f>
        <v>4.1255773518260002</v>
      </c>
      <c r="FH2">
        <f>IF(AN2&gt;$EA2, 'Exports 2019'!AN2*$EA2, 'Exports 2019'!AN2*AN2)</f>
        <v>0</v>
      </c>
      <c r="FI2">
        <f>IF(AO2&gt;$EA2, 'Exports 2019'!AO2*$EA2, 'Exports 2019'!AO2*AO2)</f>
        <v>0</v>
      </c>
      <c r="FJ2">
        <f>IF(AP2&gt;$EA2, 'Exports 2019'!AP2*$EA2, 'Exports 2019'!AP2*AP2)</f>
        <v>1.4218150400892</v>
      </c>
      <c r="FK2">
        <f>IF(AQ2&gt;$EA2, 'Exports 2019'!AQ2*$EA2, 'Exports 2019'!AQ2*AQ2)</f>
        <v>42257.366521670076</v>
      </c>
      <c r="FL2">
        <f>IF(AR2&gt;$EA2, 'Exports 2019'!AR2*$EA2, 'Exports 2019'!AR2*AR2)</f>
        <v>2.7785872768E-2</v>
      </c>
      <c r="FM2">
        <f>IF(AS2&gt;$EA2, 'Exports 2019'!AS2*$EA2, 'Exports 2019'!AS2*AS2)</f>
        <v>0</v>
      </c>
      <c r="FN2">
        <f>IF(AT2&gt;$EA2, 'Exports 2019'!AT2*$EA2, 'Exports 2019'!AT2*AT2)</f>
        <v>5.0057911170000004E-2</v>
      </c>
      <c r="FO2">
        <f>IF(AU2&gt;$EA2, 'Exports 2019'!AU2*$EA2, 'Exports 2019'!AU2*AU2)</f>
        <v>15817.927013881068</v>
      </c>
      <c r="FP2">
        <f>IF(AV2&gt;$EA2, 'Exports 2019'!AV2*$EA2, 'Exports 2019'!AV2*AV2)</f>
        <v>157.65090529814259</v>
      </c>
      <c r="FQ2">
        <f>IF(AW2&gt;$EA2, 'Exports 2019'!AW2*$EA2, 'Exports 2019'!AW2*AW2)</f>
        <v>0</v>
      </c>
      <c r="FR2">
        <f>IF(AX2&gt;$EA2, 'Exports 2019'!AX2*$EA2, 'Exports 2019'!AX2*AX2)</f>
        <v>5.9395459759999991E-2</v>
      </c>
      <c r="FS2">
        <f>IF(AY2&gt;$EA2, 'Exports 2019'!AY2*$EA2, 'Exports 2019'!AY2*AY2)</f>
        <v>0</v>
      </c>
      <c r="FT2">
        <f>IF(AZ2&gt;$EA2, 'Exports 2019'!AZ2*$EA2, 'Exports 2019'!AZ2*AZ2)</f>
        <v>63969.761406455807</v>
      </c>
      <c r="FU2">
        <f>IF(BA2&gt;$EA2, 'Exports 2019'!BA2*$EA2, 'Exports 2019'!BA2*BA2)</f>
        <v>0</v>
      </c>
      <c r="FV2">
        <f>IF(BB2&gt;$EA2, 'Exports 2019'!BB2*$EA2, 'Exports 2019'!BB2*BB2)</f>
        <v>4.7475155597600004E-3</v>
      </c>
      <c r="FW2">
        <f>IF(BC2&gt;$EA2, 'Exports 2019'!BC2*$EA2, 'Exports 2019'!BC2*BC2)</f>
        <v>17.226355756476</v>
      </c>
      <c r="FX2">
        <f>IF(BD2&gt;$EA2, 'Exports 2019'!BD2*$EA2, 'Exports 2019'!BD2*BD2)</f>
        <v>1.2544948657699999E-2</v>
      </c>
      <c r="FY2">
        <f>IF(BE2&gt;$EA2, 'Exports 2019'!BE2*$EA2, 'Exports 2019'!BE2*BE2)</f>
        <v>1116.229776546553</v>
      </c>
      <c r="FZ2">
        <f>IF(BF2&gt;$EA2, 'Exports 2019'!BF2*$EA2, 'Exports 2019'!BF2*BF2)</f>
        <v>772.04928727735387</v>
      </c>
      <c r="GA2">
        <f>IF(BG2&gt;$EA2, 'Exports 2019'!BG2*$EA2, 'Exports 2019'!BG2*BG2)</f>
        <v>435869.73530905298</v>
      </c>
      <c r="GB2">
        <f>IF(BH2&gt;$EA2, 'Exports 2019'!BH2*$EA2, 'Exports 2019'!BH2*BH2)</f>
        <v>6.0325013676220998</v>
      </c>
      <c r="GC2">
        <f>IF(BI2&gt;$EA2, 'Exports 2019'!BI2*$EA2, 'Exports 2019'!BI2*BI2)</f>
        <v>10.841788647242899</v>
      </c>
      <c r="GD2">
        <f>IF(BJ2&gt;$EA2, 'Exports 2019'!BJ2*$EA2, 'Exports 2019'!BJ2*BJ2)</f>
        <v>1.5422332343958398</v>
      </c>
      <c r="GE2">
        <f>IF(BK2&gt;$EA2, 'Exports 2019'!BK2*$EA2, 'Exports 2019'!BK2*BK2)</f>
        <v>91423.116055244638</v>
      </c>
      <c r="GF2">
        <f>IF(BL2&gt;$EA2, 'Exports 2019'!BL2*$EA2, 'Exports 2019'!BL2*BL2)</f>
        <v>0</v>
      </c>
      <c r="GG2">
        <f>IF(BM2&gt;$EA2, 'Exports 2019'!BM2*$EA2, 'Exports 2019'!BM2*BM2)</f>
        <v>0</v>
      </c>
      <c r="GH2">
        <f>IF(BN2&gt;$EA2, 'Exports 2019'!BN2*$EA2, 'Exports 2019'!BN2*BN2)</f>
        <v>115.96324293342721</v>
      </c>
      <c r="GI2">
        <f>IF(BO2&gt;$EA2, 'Exports 2019'!BO2*$EA2, 'Exports 2019'!BO2*BO2)</f>
        <v>347.95010215102388</v>
      </c>
      <c r="GJ2">
        <f>IF(BP2&gt;$EA2, 'Exports 2019'!BP2*$EA2, 'Exports 2019'!BP2*BP2)</f>
        <v>2.4704947334604781</v>
      </c>
      <c r="GK2">
        <f>IF(BQ2&gt;$EA2, 'Exports 2019'!BQ2*$EA2, 'Exports 2019'!BQ2*BQ2)</f>
        <v>0</v>
      </c>
      <c r="GL2">
        <f>IF(BR2&gt;$EA2, 'Exports 2019'!BR2*$EA2, 'Exports 2019'!BR2*BR2)</f>
        <v>9781.5724039836296</v>
      </c>
      <c r="GM2">
        <f>IF(BS2&gt;$EA2, 'Exports 2019'!BS2*$EA2, 'Exports 2019'!BS2*BS2)</f>
        <v>9.2456415687900009</v>
      </c>
      <c r="GN2">
        <f>IF(BT2&gt;$EA2, 'Exports 2019'!BT2*$EA2, 'Exports 2019'!BT2*BT2)</f>
        <v>4.1010698075599999E-4</v>
      </c>
      <c r="GO2">
        <f>IF(BU2&gt;$EA2, 'Exports 2019'!BU2*$EA2, 'Exports 2019'!BU2*BU2)</f>
        <v>1543.9761613352312</v>
      </c>
      <c r="GP2">
        <f>IF(BV2&gt;$EA2, 'Exports 2019'!BV2*$EA2, 'Exports 2019'!BV2*BV2)</f>
        <v>105.26057385701129</v>
      </c>
      <c r="GQ2">
        <f>IF(BW2&gt;$EA2, 'Exports 2019'!BW2*$EA2, 'Exports 2019'!BW2*BW2)</f>
        <v>1.6924217881999998E-3</v>
      </c>
      <c r="GR2">
        <f>IF(BX2&gt;$EA2, 'Exports 2019'!BX2*$EA2, 'Exports 2019'!BX2*BX2)</f>
        <v>4.56632880088E-3</v>
      </c>
      <c r="GS2">
        <f>IF(BY2&gt;$EA2, 'Exports 2019'!BY2*$EA2, 'Exports 2019'!BY2*BY2)</f>
        <v>3.3106676796000004E-2</v>
      </c>
      <c r="GT2">
        <f>IF(BZ2&gt;$EA2, 'Exports 2019'!BZ2*$EA2, 'Exports 2019'!BZ2*BZ2)</f>
        <v>0</v>
      </c>
      <c r="GU2">
        <f>IF(CA2&gt;$EA2, 'Exports 2019'!CA2*$EA2, 'Exports 2019'!CA2*CA2)</f>
        <v>1.5184504215415622</v>
      </c>
      <c r="GV2">
        <f>IF(CB2&gt;$EA2, 'Exports 2019'!CB2*$EA2, 'Exports 2019'!CB2*CB2)</f>
        <v>0</v>
      </c>
      <c r="GW2">
        <f>IF(CC2&gt;$EA2, 'Exports 2019'!CC2*$EA2, 'Exports 2019'!CC2*CC2)</f>
        <v>0.24196495918649999</v>
      </c>
      <c r="GX2">
        <f>IF(CD2&gt;$EA2, 'Exports 2019'!CD2*$EA2, 'Exports 2019'!CD2*CD2)</f>
        <v>0</v>
      </c>
      <c r="GY2">
        <f>IF(CE2&gt;$EA2, 'Exports 2019'!CE2*$EA2, 'Exports 2019'!CE2*CE2)</f>
        <v>2.35785712111932</v>
      </c>
      <c r="GZ2">
        <f>IF(CF2&gt;$EA2, 'Exports 2019'!CF2*$EA2, 'Exports 2019'!CF2*CF2)</f>
        <v>0</v>
      </c>
      <c r="HA2">
        <f>IF(CG2&gt;$EA2, 'Exports 2019'!CG2*$EA2, 'Exports 2019'!CG2*CG2)</f>
        <v>0.71658652385220001</v>
      </c>
      <c r="HB2">
        <f>IF(CH2&gt;$EA2, 'Exports 2019'!CH2*$EA2, 'Exports 2019'!CH2*CH2)</f>
        <v>0</v>
      </c>
      <c r="HC2">
        <f>IF(CI2&gt;$EA2, 'Exports 2019'!CI2*$EA2, 'Exports 2019'!CI2*CI2)</f>
        <v>5.41842873E-3</v>
      </c>
      <c r="HD2">
        <f>IF(CJ2&gt;$EA2, 'Exports 2019'!CJ2*$EA2, 'Exports 2019'!CJ2*CJ2)</f>
        <v>6.4560692757746709</v>
      </c>
      <c r="HE2">
        <f>IF(CK2&gt;$EA2, 'Exports 2019'!CK2*$EA2, 'Exports 2019'!CK2*CK2)</f>
        <v>0</v>
      </c>
      <c r="HF2">
        <f>IF(CL2&gt;$EA2, 'Exports 2019'!CL2*$EA2, 'Exports 2019'!CL2*CL2)</f>
        <v>33.745915025816004</v>
      </c>
      <c r="HG2">
        <f>IF(CM2&gt;$EA2, 'Exports 2019'!CM2*$EA2, 'Exports 2019'!CM2*CM2)</f>
        <v>0</v>
      </c>
      <c r="HH2">
        <f>IF(CN2&gt;$EA2, 'Exports 2019'!CN2*$EA2, 'Exports 2019'!CN2*CN2)</f>
        <v>0</v>
      </c>
      <c r="HI2">
        <f>IF(CO2&gt;$EA2, 'Exports 2019'!CO2*$EA2, 'Exports 2019'!CO2*CO2)</f>
        <v>0.230942436104</v>
      </c>
      <c r="HJ2">
        <f>IF(CP2&gt;$EA2, 'Exports 2019'!CP2*$EA2, 'Exports 2019'!CP2*CP2)</f>
        <v>0</v>
      </c>
      <c r="HK2">
        <f>IF(CQ2&gt;$EA2, 'Exports 2019'!CQ2*$EA2, 'Exports 2019'!CQ2*CQ2)</f>
        <v>5333.5615934905672</v>
      </c>
      <c r="HL2">
        <f>IF(CR2&gt;$EA2, 'Exports 2019'!CR2*$EA2, 'Exports 2019'!CR2*CR2)</f>
        <v>5.6884054013999997E-3</v>
      </c>
      <c r="HM2">
        <f>IF(CS2&gt;$EA2, 'Exports 2019'!CS2*$EA2, 'Exports 2019'!CS2*CS2)</f>
        <v>2.4983094502890002</v>
      </c>
      <c r="HN2">
        <f>IF(CT2&gt;$EA2, 'Exports 2019'!CT2*$EA2, 'Exports 2019'!CT2*CT2)</f>
        <v>52.699870582549615</v>
      </c>
      <c r="HO2">
        <f>IF(CU2&gt;$EA2, 'Exports 2019'!CU2*$EA2, 'Exports 2019'!CU2*CU2)</f>
        <v>22.352157978872999</v>
      </c>
      <c r="HP2">
        <f>IF(CV2&gt;$EA2, 'Exports 2019'!CV2*$EA2, 'Exports 2019'!CV2*CV2)</f>
        <v>4725.1204490564051</v>
      </c>
      <c r="HQ2">
        <f>IF(CW2&gt;$EA2, 'Exports 2019'!CW2*$EA2, 'Exports 2019'!CW2*CW2)</f>
        <v>38315.343227342033</v>
      </c>
      <c r="HR2">
        <f>IF(CX2&gt;$EA2, 'Exports 2019'!CX2*$EA2, 'Exports 2019'!CX2*CX2)</f>
        <v>5.6484773852000011E-3</v>
      </c>
      <c r="HS2">
        <f>IF(CY2&gt;$EA2, 'Exports 2019'!CY2*$EA2, 'Exports 2019'!CY2*CY2)</f>
        <v>14012.971510421019</v>
      </c>
      <c r="HT2">
        <f>IF(CZ2&gt;$EA2, 'Exports 2019'!CZ2*$EA2, 'Exports 2019'!CZ2*CZ2)</f>
        <v>80489.686528712729</v>
      </c>
      <c r="HU2">
        <f>IF(DA2&gt;$EA2, 'Exports 2019'!DA2*$EA2, 'Exports 2019'!DA2*DA2)</f>
        <v>0</v>
      </c>
      <c r="HV2">
        <f>IF(DB2&gt;$EA2, 'Exports 2019'!DB2*$EA2, 'Exports 2019'!DB2*DB2)</f>
        <v>3.1861782705899996E-2</v>
      </c>
      <c r="HW2">
        <f>IF(DC2&gt;$EA2, 'Exports 2019'!DC2*$EA2, 'Exports 2019'!DC2*DC2)</f>
        <v>0.94952120076000002</v>
      </c>
      <c r="HX2">
        <f>IF(DD2&gt;$EA2, 'Exports 2019'!DD2*$EA2, 'Exports 2019'!DD2*DD2)</f>
        <v>0</v>
      </c>
      <c r="HY2">
        <f>IF(DE2&gt;$EA2, 'Exports 2019'!DE2*$EA2, 'Exports 2019'!DE2*DE2)</f>
        <v>0</v>
      </c>
      <c r="HZ2">
        <f>IF(DF2&gt;$EA2, 'Exports 2019'!DF2*$EA2, 'Exports 2019'!DF2*DF2)</f>
        <v>3.8898708392691002</v>
      </c>
      <c r="IA2">
        <f>IF(DG2&gt;$EA2, 'Exports 2019'!DG2*$EA2, 'Exports 2019'!DG2*DG2)</f>
        <v>0.28497377510290001</v>
      </c>
      <c r="IB2">
        <f>IF(DH2&gt;$EA2, 'Exports 2019'!DH2*$EA2, 'Exports 2019'!DH2*DH2)</f>
        <v>9.3704960980800003</v>
      </c>
      <c r="IC2">
        <f>IF(DI2&gt;$EA2, 'Exports 2019'!DI2*$EA2, 'Exports 2019'!DI2*DI2)</f>
        <v>0</v>
      </c>
      <c r="ID2">
        <f>IF(DJ2&gt;$EA2, 'Exports 2019'!DJ2*$EA2, 'Exports 2019'!DJ2*DJ2)</f>
        <v>139141.69629285534</v>
      </c>
      <c r="IE2">
        <f>IF(DK2&gt;$EA2, 'Exports 2019'!DK2*$EA2, 'Exports 2019'!DK2*DK2)</f>
        <v>0</v>
      </c>
      <c r="IF2">
        <f>IF(DL2&gt;$EA2, 'Exports 2019'!DL2*$EA2, 'Exports 2019'!DL2*DL2)</f>
        <v>0</v>
      </c>
      <c r="IG2">
        <f>IF(DM2&gt;$EA2, 'Exports 2019'!DM2*$EA2, 'Exports 2019'!DM2*DM2)</f>
        <v>0</v>
      </c>
      <c r="IH2">
        <f>IF(DN2&gt;$EA2, 'Exports 2019'!DN2*$EA2, 'Exports 2019'!DN2*DN2)</f>
        <v>1063.8790054918666</v>
      </c>
      <c r="II2">
        <f>IF(DO2&gt;$EA2, 'Exports 2019'!DO2*$EA2, 'Exports 2019'!DO2*DO2)</f>
        <v>30.708658196420004</v>
      </c>
      <c r="IJ2">
        <f>IF(DP2&gt;$EA2, 'Exports 2019'!DP2*$EA2, 'Exports 2019'!DP2*DP2)</f>
        <v>11804.970702697801</v>
      </c>
      <c r="IK2">
        <f>IF(DQ2&gt;$EA2, 'Exports 2019'!DQ2*$EA2, 'Exports 2019'!DQ2*DQ2)</f>
        <v>1.5565140972584999</v>
      </c>
      <c r="IL2">
        <f>IF(DR2&gt;$EA2, 'Exports 2019'!DR2*$EA2, 'Exports 2019'!DR2*DR2)</f>
        <v>0</v>
      </c>
      <c r="IM2">
        <f>IF(DS2&gt;$EA2, 'Exports 2019'!DS2*$EA2, 'Exports 2019'!DS2*DS2)</f>
        <v>31857.935864762618</v>
      </c>
      <c r="IN2">
        <f>IF(DT2&gt;$EA2, 'Exports 2019'!DT2*$EA2, 'Exports 2019'!DT2*DT2)</f>
        <v>976948.6422382372</v>
      </c>
      <c r="IO2">
        <f>IF(DU2&gt;$EA2, 'Exports 2019'!DU2*$EA2, 'Exports 2019'!DU2*DU2)</f>
        <v>0</v>
      </c>
      <c r="IP2">
        <f>IF(DV2&gt;$EA2, 'Exports 2019'!DV2*$EA2, 'Exports 2019'!DV2*DV2)</f>
        <v>6539.1249648918374</v>
      </c>
      <c r="IQ2">
        <f>IF(DW2&gt;$EA2, 'Exports 2019'!DW2*$EA2, 'Exports 2019'!DW2*DW2)</f>
        <v>2281.496589214164</v>
      </c>
      <c r="IR2">
        <f>IF(DX2&gt;$EA2, 'Exports 2019'!DX2*$EA2, 'Exports 2019'!DX2*DX2)</f>
        <v>1.845339414638804</v>
      </c>
      <c r="IS2">
        <f>IF(DY2&gt;$EA2, 'Exports 2019'!DY2*$EA2, 'Exports 2019'!DY2*DY2)</f>
        <v>0.37006643418079999</v>
      </c>
      <c r="IU2">
        <f>SUM(ED2:IT2)</f>
        <v>2194302.7134958706</v>
      </c>
      <c r="IW2">
        <v>2478037.9171240083</v>
      </c>
      <c r="IY2">
        <f>(IW2-IU2)/IW2*100</f>
        <v>11.449994435817132</v>
      </c>
      <c r="IZ2" t="str">
        <f>D2</f>
        <v>Paddy rice</v>
      </c>
      <c r="JA2">
        <f t="shared" ref="JA2:JA46" si="25">(IW2-IU2)/($IW$48-$IU$48)*100</f>
        <v>3.7066267381951248E-2</v>
      </c>
      <c r="JD2">
        <f>J2*0.9*'Exports 2019'!J2</f>
        <v>0</v>
      </c>
      <c r="JE2">
        <f>K2*0.9*'Exports 2019'!K2</f>
        <v>4.4979227739737997E-2</v>
      </c>
      <c r="JF2">
        <f>L2*0.9*'Exports 2019'!L2</f>
        <v>93806.066780560956</v>
      </c>
      <c r="JG2">
        <f>M2*0.9*'Exports 2019'!M2</f>
        <v>0</v>
      </c>
      <c r="JH2">
        <f>N2*0.9*'Exports 2019'!N2</f>
        <v>167.54431289691547</v>
      </c>
      <c r="JI2">
        <f>O2*0.9*'Exports 2019'!O2</f>
        <v>1.2921301659114</v>
      </c>
      <c r="JJ2">
        <f>P2*0.9*'Exports 2019'!P2</f>
        <v>0</v>
      </c>
      <c r="JK2">
        <f>Q2*0.9*'Exports 2019'!Q2</f>
        <v>5.0421004834162506</v>
      </c>
      <c r="JL2">
        <f>R2*0.9*'Exports 2019'!R2</f>
        <v>2.5369948466811905</v>
      </c>
      <c r="JM2">
        <f>S2*0.9*'Exports 2019'!S2</f>
        <v>3286.5580215206314</v>
      </c>
      <c r="JN2">
        <f>T2*0.9*'Exports 2019'!T2</f>
        <v>156.52032722576587</v>
      </c>
      <c r="JO2">
        <f>U2*0.9*'Exports 2019'!U2</f>
        <v>41207.911182051466</v>
      </c>
      <c r="JP2">
        <f>V2*0.9*'Exports 2019'!V2</f>
        <v>8.1093970602000003E-3</v>
      </c>
      <c r="JQ2">
        <f>W2*0.9*'Exports 2019'!W2</f>
        <v>0</v>
      </c>
      <c r="JR2">
        <f>X2*0.9*'Exports 2019'!X2</f>
        <v>0.35141466957425999</v>
      </c>
      <c r="JS2">
        <f>Y2*0.9*'Exports 2019'!Y2</f>
        <v>6989.7389988650821</v>
      </c>
      <c r="JT2">
        <f>Z2*0.9*'Exports 2019'!Z2</f>
        <v>0</v>
      </c>
      <c r="JU2">
        <f>AA2*0.9*'Exports 2019'!AA2</f>
        <v>7.412860926135</v>
      </c>
      <c r="JV2">
        <f>AB2*0.9*'Exports 2019'!AB2</f>
        <v>11.048577886309321</v>
      </c>
      <c r="JW2">
        <f>AC2*0.9*'Exports 2019'!AC2</f>
        <v>1.52572511142E-2</v>
      </c>
      <c r="JX2">
        <f>AD2*0.9*'Exports 2019'!AD2</f>
        <v>3.1667219489013303</v>
      </c>
      <c r="JY2">
        <f>AE2*0.9*'Exports 2019'!AE2</f>
        <v>95864.148452519803</v>
      </c>
      <c r="JZ2">
        <f>AF2*0.9*'Exports 2019'!AF2</f>
        <v>0</v>
      </c>
      <c r="KA2">
        <f>AG2*0.9*'Exports 2019'!AG2</f>
        <v>0</v>
      </c>
      <c r="KB2">
        <f>AH2*0.9*'Exports 2019'!AH2</f>
        <v>3.6731732276526299</v>
      </c>
      <c r="KC2">
        <f>AI2*0.9*'Exports 2019'!AI2</f>
        <v>51.930364196113381</v>
      </c>
      <c r="KD2">
        <f>AJ2*0.9*'Exports 2019'!AJ2</f>
        <v>0</v>
      </c>
      <c r="KE2">
        <f>AK2*0.9*'Exports 2019'!AK2</f>
        <v>17.423539179330959</v>
      </c>
      <c r="KF2">
        <f>AL2*0.9*'Exports 2019'!AL2</f>
        <v>30.465519946545054</v>
      </c>
      <c r="KG2">
        <f>AM2*0.9*'Exports 2019'!AM2</f>
        <v>3.7130196166434004</v>
      </c>
      <c r="KH2">
        <f>AN2*0.9*'Exports 2019'!AN2</f>
        <v>0</v>
      </c>
      <c r="KI2">
        <f>AO2*0.9*'Exports 2019'!AO2</f>
        <v>0</v>
      </c>
      <c r="KJ2">
        <f>AP2*0.9*'Exports 2019'!AP2</f>
        <v>1.2796335360802802</v>
      </c>
      <c r="KK2">
        <f>AQ2*0.9*'Exports 2019'!AQ2</f>
        <v>51880.687064753627</v>
      </c>
      <c r="KL2">
        <f>AR2*0.9*'Exports 2019'!AR2</f>
        <v>2.5007285491200001E-2</v>
      </c>
      <c r="KM2">
        <f>AS2*0.9*'Exports 2019'!AS2</f>
        <v>0</v>
      </c>
      <c r="KN2">
        <f>AT2*0.9*'Exports 2019'!AT2</f>
        <v>4.5052120053000001E-2</v>
      </c>
      <c r="KO2">
        <f>AU2*0.9*'Exports 2019'!AU2</f>
        <v>21023.771297394345</v>
      </c>
      <c r="KP2">
        <f>AV2*0.9*'Exports 2019'!AV2</f>
        <v>141.88581476832832</v>
      </c>
      <c r="KQ2">
        <f>AW2*0.9*'Exports 2019'!AW2</f>
        <v>0</v>
      </c>
      <c r="KR2">
        <f>AX2*0.9*'Exports 2019'!AX2</f>
        <v>5.3455913783999998E-2</v>
      </c>
      <c r="KS2">
        <f>AY2*0.9*'Exports 2019'!AY2</f>
        <v>0</v>
      </c>
      <c r="KT2">
        <f>AZ2*0.9*'Exports 2019'!AZ2</f>
        <v>59563.427071442515</v>
      </c>
      <c r="KU2">
        <f>BA2*0.9*'Exports 2019'!BA2</f>
        <v>0</v>
      </c>
      <c r="KV2">
        <f>BB2*0.9*'Exports 2019'!BB2</f>
        <v>4.2727640037840001E-3</v>
      </c>
      <c r="KW2">
        <f>BC2*0.9*'Exports 2019'!BC2</f>
        <v>15.503720180828399</v>
      </c>
      <c r="KX2">
        <f>BD2*0.9*'Exports 2019'!BD2</f>
        <v>1.1290453791929998E-2</v>
      </c>
      <c r="KY2">
        <f>BE2*0.9*'Exports 2019'!BE2</f>
        <v>2158.8034145427696</v>
      </c>
      <c r="KZ2">
        <f>BF2*0.9*'Exports 2019'!BF2</f>
        <v>694.84435854961839</v>
      </c>
      <c r="LA2">
        <f>BG2*0.9*'Exports 2019'!BG2</f>
        <v>460702.70657654019</v>
      </c>
      <c r="LB2">
        <f>BH2*0.9*'Exports 2019'!BH2</f>
        <v>5.4292512308598901</v>
      </c>
      <c r="LC2">
        <f>BI2*0.9*'Exports 2019'!BI2</f>
        <v>9.7576097825186103</v>
      </c>
      <c r="LD2">
        <f>BJ2*0.9*'Exports 2019'!BJ2</f>
        <v>1.3880099109562558</v>
      </c>
      <c r="LE2">
        <f>BK2*0.9*'Exports 2019'!BK2</f>
        <v>153944.54939045434</v>
      </c>
      <c r="LF2">
        <f>BL2*0.9*'Exports 2019'!BL2</f>
        <v>0</v>
      </c>
      <c r="LG2">
        <f>BM2*0.9*'Exports 2019'!BM2</f>
        <v>0</v>
      </c>
      <c r="LH2">
        <f>BN2*0.9*'Exports 2019'!BN2</f>
        <v>104.36691864008449</v>
      </c>
      <c r="LI2">
        <f>BO2*0.9*'Exports 2019'!BO2</f>
        <v>557.41944921276604</v>
      </c>
      <c r="LJ2">
        <f>BP2*0.9*'Exports 2019'!BP2</f>
        <v>21.060958890150001</v>
      </c>
      <c r="LK2">
        <f>BQ2*0.9*'Exports 2019'!BQ2</f>
        <v>0</v>
      </c>
      <c r="LL2">
        <f>BR2*0.9*'Exports 2019'!BR2</f>
        <v>17781.824559511799</v>
      </c>
      <c r="LM2">
        <f>BS2*0.9*'Exports 2019'!BS2</f>
        <v>8.3210774119110003</v>
      </c>
      <c r="LN2">
        <f>BT2*0.9*'Exports 2019'!BT2</f>
        <v>3.6909628268039999E-4</v>
      </c>
      <c r="LO2">
        <f>BU2*0.9*'Exports 2019'!BU2</f>
        <v>1389.5785452017083</v>
      </c>
      <c r="LP2">
        <f>BV2*0.9*'Exports 2019'!BV2</f>
        <v>94.734516471310158</v>
      </c>
      <c r="LQ2">
        <f>BW2*0.9*'Exports 2019'!BW2</f>
        <v>1.5231796093799997E-3</v>
      </c>
      <c r="LR2">
        <f>BX2*0.9*'Exports 2019'!BX2</f>
        <v>4.109695920792E-3</v>
      </c>
      <c r="LS2">
        <f>BY2*0.9*'Exports 2019'!BY2</f>
        <v>2.9796009116400006E-2</v>
      </c>
      <c r="LT2">
        <f>BZ2*0.9*'Exports 2019'!BZ2</f>
        <v>0</v>
      </c>
      <c r="LU2">
        <f>CA2*0.9*'Exports 2019'!CA2</f>
        <v>1.83858115845726</v>
      </c>
      <c r="LV2">
        <f>CB2*0.9*'Exports 2019'!CB2</f>
        <v>0</v>
      </c>
      <c r="LW2">
        <f>CC2*0.9*'Exports 2019'!CC2</f>
        <v>0.21776846326784999</v>
      </c>
      <c r="LX2">
        <f>CD2*0.9*'Exports 2019'!CD2</f>
        <v>0</v>
      </c>
      <c r="LY2">
        <f>CE2*0.9*'Exports 2019'!CE2</f>
        <v>2.122071409007388</v>
      </c>
      <c r="LZ2">
        <f>CF2*0.9*'Exports 2019'!CF2</f>
        <v>0</v>
      </c>
      <c r="MA2">
        <f>CG2*0.9*'Exports 2019'!CG2</f>
        <v>0.64492787146698005</v>
      </c>
      <c r="MB2">
        <f>CH2*0.9*'Exports 2019'!CH2</f>
        <v>0</v>
      </c>
      <c r="MC2">
        <f>CI2*0.9*'Exports 2019'!CI2</f>
        <v>4.8765858569999997E-3</v>
      </c>
      <c r="MD2">
        <f>CJ2*0.9*'Exports 2019'!CJ2</f>
        <v>5.8104623481972038</v>
      </c>
      <c r="ME2">
        <f>CK2*0.9*'Exports 2019'!CK2</f>
        <v>0</v>
      </c>
      <c r="MF2">
        <f>CL2*0.9*'Exports 2019'!CL2</f>
        <v>30.371323523234402</v>
      </c>
      <c r="MG2">
        <f>CM2*0.9*'Exports 2019'!CM2</f>
        <v>0</v>
      </c>
      <c r="MH2">
        <f>CN2*0.9*'Exports 2019'!CN2</f>
        <v>0</v>
      </c>
      <c r="MI2">
        <f>CO2*0.9*'Exports 2019'!CO2</f>
        <v>0.20784819249360001</v>
      </c>
      <c r="MJ2">
        <f>CP2*0.9*'Exports 2019'!CP2</f>
        <v>0</v>
      </c>
      <c r="MK2">
        <f>CQ2*0.9*'Exports 2019'!CQ2</f>
        <v>4800.2054341415105</v>
      </c>
      <c r="ML2">
        <f>CR2*0.9*'Exports 2019'!CR2</f>
        <v>5.11956486126E-3</v>
      </c>
      <c r="MM2">
        <f>CS2*0.9*'Exports 2019'!CS2</f>
        <v>2.2484785052601</v>
      </c>
      <c r="MN2">
        <f>CT2*0.9*'Exports 2019'!CT2</f>
        <v>57.988718458472597</v>
      </c>
      <c r="MO2">
        <f>CU2*0.9*'Exports 2019'!CU2</f>
        <v>20.116942180985699</v>
      </c>
      <c r="MP2">
        <f>CV2*0.9*'Exports 2019'!CV2</f>
        <v>8930.5016286903065</v>
      </c>
      <c r="MQ2">
        <f>CW2*0.9*'Exports 2019'!CW2</f>
        <v>34483.808904607831</v>
      </c>
      <c r="MR2">
        <f>CX2*0.9*'Exports 2019'!CX2</f>
        <v>5.0836296466800013E-3</v>
      </c>
      <c r="MS2">
        <f>CY2*0.9*'Exports 2019'!CY2</f>
        <v>23925.029024282041</v>
      </c>
      <c r="MT2">
        <f>CZ2*0.9*'Exports 2019'!CZ2</f>
        <v>89301.650110175397</v>
      </c>
      <c r="MU2">
        <f>DA2*0.9*'Exports 2019'!DA2</f>
        <v>0</v>
      </c>
      <c r="MV2">
        <f>DB2*0.9*'Exports 2019'!DB2</f>
        <v>2.8675604435309997E-2</v>
      </c>
      <c r="MW2">
        <f>DC2*0.9*'Exports 2019'!DC2</f>
        <v>0.85456908068399995</v>
      </c>
      <c r="MX2">
        <f>DD2*0.9*'Exports 2019'!DD2</f>
        <v>0</v>
      </c>
      <c r="MY2">
        <f>DE2*0.9*'Exports 2019'!DE2</f>
        <v>0</v>
      </c>
      <c r="MZ2">
        <f>DF2*0.9*'Exports 2019'!DF2</f>
        <v>3.5008837553421901</v>
      </c>
      <c r="NA2">
        <f>DG2*0.9*'Exports 2019'!DG2</f>
        <v>0.25647639759261004</v>
      </c>
      <c r="NB2">
        <f>DH2*0.9*'Exports 2019'!DH2</f>
        <v>8.4334464882720006</v>
      </c>
      <c r="NC2">
        <f>DI2*0.9*'Exports 2019'!DI2</f>
        <v>0</v>
      </c>
      <c r="ND2">
        <f>DJ2*0.9*'Exports 2019'!DJ2</f>
        <v>125227.52666356982</v>
      </c>
      <c r="NE2">
        <f>DK2*0.9*'Exports 2019'!DK2</f>
        <v>0</v>
      </c>
      <c r="NF2">
        <f>DL2*0.9*'Exports 2019'!DL2</f>
        <v>0</v>
      </c>
      <c r="NG2">
        <f>DM2*0.9*'Exports 2019'!DM2</f>
        <v>0</v>
      </c>
      <c r="NH2">
        <f>DN2*0.9*'Exports 2019'!DN2</f>
        <v>957.49110494268007</v>
      </c>
      <c r="NI2">
        <f>DO2*0.9*'Exports 2019'!DO2</f>
        <v>27.637792376778005</v>
      </c>
      <c r="NJ2">
        <f>DP2*0.9*'Exports 2019'!DP2</f>
        <v>10624.473632428022</v>
      </c>
      <c r="NK2">
        <f>DQ2*0.9*'Exports 2019'!DQ2</f>
        <v>1.40086268753265</v>
      </c>
      <c r="NL2">
        <f>DR2*0.9*'Exports 2019'!DR2</f>
        <v>0</v>
      </c>
      <c r="NM2">
        <f>DS2*0.9*'Exports 2019'!DS2</f>
        <v>28672.142278286356</v>
      </c>
      <c r="NN2">
        <f>DT2*0.9*'Exports 2019'!DT2</f>
        <v>883488.92150468857</v>
      </c>
      <c r="NO2">
        <f>DU2*0.9*'Exports 2019'!DU2</f>
        <v>0</v>
      </c>
      <c r="NP2">
        <f>DV2*0.9*'Exports 2019'!DV2</f>
        <v>5885.2124684026539</v>
      </c>
      <c r="NQ2">
        <f>DW2*0.9*'Exports 2019'!DW2</f>
        <v>2053.3469302927479</v>
      </c>
      <c r="NR2">
        <f>DX2*0.9*'Exports 2019'!DX2</f>
        <v>1.6608054731749236</v>
      </c>
      <c r="NS2">
        <f>DY2*0.9*'Exports 2019'!DY2</f>
        <v>0.33305979076272002</v>
      </c>
      <c r="NU2">
        <f>SUM(JD2:NT2)</f>
        <v>2230234.1254116078</v>
      </c>
      <c r="NW2">
        <v>2478037.9171240083</v>
      </c>
      <c r="NY2">
        <f>(NW2-NU2)/NW2*100</f>
        <v>9.9999999999999858</v>
      </c>
      <c r="OA2">
        <f t="shared" ref="OA2:OA15" si="26">(NW2-NU2)/$IW$48*100</f>
        <v>1.190159509816505E-2</v>
      </c>
      <c r="OC2" s="1">
        <f>_xlfn.PERCENTILE.INC(J2:DY2, 0.25)</f>
        <v>8.6853057250000004E-2</v>
      </c>
      <c r="OE2">
        <f>IF(J2&gt;$OC2, 'Exports 2019'!J2*$OC2, 'Exports 2019'!J2*J2)</f>
        <v>0</v>
      </c>
      <c r="OF2">
        <f>IF(K2&gt;$OC2, 'Exports 2019'!K2*$OC2, 'Exports 2019'!K2*K2)</f>
        <v>4.9976919710819995E-2</v>
      </c>
      <c r="OG2">
        <f>IF(L2&gt;$OC2, 'Exports 2019'!L2*$OC2, 'Exports 2019'!L2*L2)</f>
        <v>1342.9771228908539</v>
      </c>
      <c r="OH2">
        <f>IF(M2&gt;$OC2, 'Exports 2019'!M2*$OC2, 'Exports 2019'!M2*M2)</f>
        <v>0</v>
      </c>
      <c r="OI2">
        <f>IF(N2&gt;$OC2, 'Exports 2019'!N2*$OC2, 'Exports 2019'!N2*N2)</f>
        <v>6.5853725068095006</v>
      </c>
      <c r="OJ2">
        <f>IF(O2&gt;$OC2, 'Exports 2019'!O2*$OC2, 'Exports 2019'!O2*O2)</f>
        <v>1.435700184346</v>
      </c>
      <c r="OK2">
        <f>IF(P2&gt;$OC2, 'Exports 2019'!P2*$OC2, 'Exports 2019'!P2*P2)</f>
        <v>0</v>
      </c>
      <c r="OL2">
        <f>IF(Q2&gt;$OC2, 'Exports 2019'!Q2*$OC2, 'Exports 2019'!Q2*Q2)</f>
        <v>5.6023338704625001</v>
      </c>
      <c r="OM2">
        <f>IF(R2&gt;$OC2, 'Exports 2019'!R2*$OC2, 'Exports 2019'!R2*R2)</f>
        <v>3.7086255445749998E-2</v>
      </c>
      <c r="ON2">
        <f>IF(S2&gt;$OC2, 'Exports 2019'!S2*$OC2, 'Exports 2019'!S2*S2)</f>
        <v>6.0530501189242498</v>
      </c>
      <c r="OO2">
        <f>IF(T2&gt;$OC2, 'Exports 2019'!T2*$OC2, 'Exports 2019'!T2*T2)</f>
        <v>8.700157597789751</v>
      </c>
      <c r="OP2">
        <f>IF(U2&gt;$OC2, 'Exports 2019'!U2*$OC2, 'Exports 2019'!U2*U2)</f>
        <v>888.62428785395923</v>
      </c>
      <c r="OQ2">
        <f>IF(V2&gt;$OC2, 'Exports 2019'!V2*$OC2, 'Exports 2019'!V2*V2)</f>
        <v>9.0104411779999994E-3</v>
      </c>
      <c r="OR2">
        <f>IF(W2&gt;$OC2, 'Exports 2019'!W2*$OC2, 'Exports 2019'!W2*W2)</f>
        <v>0</v>
      </c>
      <c r="OS2">
        <f>IF(X2&gt;$OC2, 'Exports 2019'!X2*$OC2, 'Exports 2019'!X2*X2)</f>
        <v>1.5720403362250002E-2</v>
      </c>
      <c r="OT2">
        <f>IF(Y2&gt;$OC2, 'Exports 2019'!Y2*$OC2, 'Exports 2019'!Y2*Y2)</f>
        <v>607.35595998632652</v>
      </c>
      <c r="OU2">
        <f>IF(Z2&gt;$OC2, 'Exports 2019'!Z2*$OC2, 'Exports 2019'!Z2*Z2)</f>
        <v>0</v>
      </c>
      <c r="OV2">
        <f>IF(AA2&gt;$OC2, 'Exports 2019'!AA2*$OC2, 'Exports 2019'!AA2*AA2)</f>
        <v>1.5351277868937501</v>
      </c>
      <c r="OW2">
        <f>IF(AB2&gt;$OC2, 'Exports 2019'!AB2*$OC2, 'Exports 2019'!AB2*AB2)</f>
        <v>10.449812436091001</v>
      </c>
      <c r="OX2">
        <f>IF(AC2&gt;$OC2, 'Exports 2019'!AC2*$OC2, 'Exports 2019'!AC2*AC2)</f>
        <v>1.6952501238E-2</v>
      </c>
      <c r="OY2">
        <f>IF(AD2&gt;$OC2, 'Exports 2019'!AD2*$OC2, 'Exports 2019'!AD2*AD2)</f>
        <v>9.8057101635249999E-2</v>
      </c>
      <c r="OZ2">
        <f>IF(AE2&gt;$OC2, 'Exports 2019'!AE2*$OC2, 'Exports 2019'!AE2*AE2)</f>
        <v>5203.12442667083</v>
      </c>
      <c r="PA2">
        <f>IF(AF2&gt;$OC2, 'Exports 2019'!AF2*$OC2, 'Exports 2019'!AF2*AF2)</f>
        <v>0</v>
      </c>
      <c r="PB2">
        <f>IF(AG2&gt;$OC2, 'Exports 2019'!AG2*$OC2, 'Exports 2019'!AG2*AG2)</f>
        <v>0</v>
      </c>
      <c r="PC2">
        <f>IF(AH2&gt;$OC2, 'Exports 2019'!AH2*$OC2, 'Exports 2019'!AH2*AH2)</f>
        <v>0.13488279790925001</v>
      </c>
      <c r="PD2">
        <f>IF(AI2&gt;$OC2, 'Exports 2019'!AI2*$OC2, 'Exports 2019'!AI2*AI2)</f>
        <v>17.027628726919751</v>
      </c>
      <c r="PE2">
        <f>IF(AJ2&gt;$OC2, 'Exports 2019'!AJ2*$OC2, 'Exports 2019'!AJ2*AJ2)</f>
        <v>0</v>
      </c>
      <c r="PF2">
        <f>IF(AK2&gt;$OC2, 'Exports 2019'!AK2*$OC2, 'Exports 2019'!AK2*AK2)</f>
        <v>19.359487977034398</v>
      </c>
      <c r="PG2">
        <f>IF(AL2&gt;$OC2, 'Exports 2019'!AL2*$OC2, 'Exports 2019'!AL2*AL2)</f>
        <v>33.850577718383391</v>
      </c>
      <c r="PH2">
        <f>IF(AM2&gt;$OC2, 'Exports 2019'!AM2*$OC2, 'Exports 2019'!AM2*AM2)</f>
        <v>4.1255773518260002</v>
      </c>
      <c r="PI2">
        <f>IF(AN2&gt;$OC2, 'Exports 2019'!AN2*$OC2, 'Exports 2019'!AN2*AN2)</f>
        <v>0</v>
      </c>
      <c r="PJ2">
        <f>IF(AO2&gt;$OC2, 'Exports 2019'!AO2*$OC2, 'Exports 2019'!AO2*AO2)</f>
        <v>0</v>
      </c>
      <c r="PK2">
        <f>IF(AP2&gt;$OC2, 'Exports 2019'!AP2*$OC2, 'Exports 2019'!AP2*AP2)</f>
        <v>0.18864484034700002</v>
      </c>
      <c r="PL2">
        <f>IF(AQ2&gt;$OC2, 'Exports 2019'!AQ2*$OC2, 'Exports 2019'!AQ2*AQ2)</f>
        <v>913.647609031314</v>
      </c>
      <c r="PM2">
        <f>IF(AR2&gt;$OC2, 'Exports 2019'!AR2*$OC2, 'Exports 2019'!AR2*AR2)</f>
        <v>2.3624031572000003E-2</v>
      </c>
      <c r="PN2">
        <f>IF(AS2&gt;$OC2, 'Exports 2019'!AS2*$OC2, 'Exports 2019'!AS2*AS2)</f>
        <v>0</v>
      </c>
      <c r="PO2">
        <f>IF(AT2&gt;$OC2, 'Exports 2019'!AT2*$OC2, 'Exports 2019'!AT2*AT2)</f>
        <v>4.6032120342500003E-2</v>
      </c>
      <c r="PP2">
        <f>IF(AU2&gt;$OC2, 'Exports 2019'!AU2*$OC2, 'Exports 2019'!AU2*AU2)</f>
        <v>341.99980703135179</v>
      </c>
      <c r="PQ2">
        <f>IF(AV2&gt;$OC2, 'Exports 2019'!AV2*$OC2, 'Exports 2019'!AV2*AV2)</f>
        <v>157.65090529814259</v>
      </c>
      <c r="PR2">
        <f>IF(AW2&gt;$OC2, 'Exports 2019'!AW2*$OC2, 'Exports 2019'!AW2*AW2)</f>
        <v>0</v>
      </c>
      <c r="PS2">
        <f>IF(AX2&gt;$OC2, 'Exports 2019'!AX2*$OC2, 'Exports 2019'!AX2*AX2)</f>
        <v>4.5163589769999998E-3</v>
      </c>
      <c r="PT2">
        <f>IF(AY2&gt;$OC2, 'Exports 2019'!AY2*$OC2, 'Exports 2019'!AY2*AY2)</f>
        <v>0</v>
      </c>
      <c r="PU2">
        <f>IF(AZ2&gt;$OC2, 'Exports 2019'!AZ2*$OC2, 'Exports 2019'!AZ2*AZ2)</f>
        <v>1383.091857589854</v>
      </c>
      <c r="PV2">
        <f>IF(BA2&gt;$OC2, 'Exports 2019'!BA2*$OC2, 'Exports 2019'!BA2*BA2)</f>
        <v>0</v>
      </c>
      <c r="PW2">
        <f>IF(BB2&gt;$OC2, 'Exports 2019'!BB2*$OC2, 'Exports 2019'!BB2*BB2)</f>
        <v>4.7475155597600004E-3</v>
      </c>
      <c r="PX2">
        <f>IF(BC2&gt;$OC2, 'Exports 2019'!BC2*$OC2, 'Exports 2019'!BC2*BC2)</f>
        <v>5.1451751114900004</v>
      </c>
      <c r="PY2">
        <f>IF(BD2&gt;$OC2, 'Exports 2019'!BD2*$OC2, 'Exports 2019'!BD2*BD2)</f>
        <v>7.7299220952499999E-3</v>
      </c>
      <c r="PZ2">
        <f>IF(BE2&gt;$OC2, 'Exports 2019'!BE2*$OC2, 'Exports 2019'!BE2*BE2)</f>
        <v>24.134032724172002</v>
      </c>
      <c r="QA2">
        <f>IF(BF2&gt;$OC2, 'Exports 2019'!BF2*$OC2, 'Exports 2019'!BF2*BF2)</f>
        <v>17.409434766590753</v>
      </c>
      <c r="QB2">
        <f>IF(BG2&gt;$OC2, 'Exports 2019'!BG2*$OC2, 'Exports 2019'!BG2*BG2)</f>
        <v>9423.9507639457443</v>
      </c>
      <c r="QC2">
        <f>IF(BH2&gt;$OC2, 'Exports 2019'!BH2*$OC2, 'Exports 2019'!BH2*BH2)</f>
        <v>6.0325013676220998</v>
      </c>
      <c r="QD2">
        <f>IF(BI2&gt;$OC2, 'Exports 2019'!BI2*$OC2, 'Exports 2019'!BI2*BI2)</f>
        <v>0.79062338014675004</v>
      </c>
      <c r="QE2">
        <f>IF(BJ2&gt;$OC2, 'Exports 2019'!BJ2*$OC2, 'Exports 2019'!BJ2*BJ2)</f>
        <v>1.5422332343958398</v>
      </c>
      <c r="QF2">
        <f>IF(BK2&gt;$OC2, 'Exports 2019'!BK2*$OC2, 'Exports 2019'!BK2*BK2)</f>
        <v>1976.6615449458309</v>
      </c>
      <c r="QG2">
        <f>IF(BL2&gt;$OC2, 'Exports 2019'!BL2*$OC2, 'Exports 2019'!BL2*BL2)</f>
        <v>0</v>
      </c>
      <c r="QH2">
        <f>IF(BM2&gt;$OC2, 'Exports 2019'!BM2*$OC2, 'Exports 2019'!BM2*BM2)</f>
        <v>0</v>
      </c>
      <c r="QI2">
        <f>IF(BN2&gt;$OC2, 'Exports 2019'!BN2*$OC2, 'Exports 2019'!BN2*BN2)</f>
        <v>17.909795229408001</v>
      </c>
      <c r="QJ2">
        <f>IF(BO2&gt;$OC2, 'Exports 2019'!BO2*$OC2, 'Exports 2019'!BO2*BO2)</f>
        <v>7.5230381128805002</v>
      </c>
      <c r="QK2">
        <f>IF(BP2&gt;$OC2, 'Exports 2019'!BP2*$OC2, 'Exports 2019'!BP2*BP2)</f>
        <v>5.3414630208750001E-2</v>
      </c>
      <c r="QL2">
        <f>IF(BQ2&gt;$OC2, 'Exports 2019'!BQ2*$OC2, 'Exports 2019'!BQ2*BQ2)</f>
        <v>0</v>
      </c>
      <c r="QM2">
        <f>IF(BR2&gt;$OC2, 'Exports 2019'!BR2*$OC2, 'Exports 2019'!BR2*BR2)</f>
        <v>211.48762866903627</v>
      </c>
      <c r="QN2">
        <f>IF(BS2&gt;$OC2, 'Exports 2019'!BS2*$OC2, 'Exports 2019'!BS2*BS2)</f>
        <v>1.3870433242825002</v>
      </c>
      <c r="QO2">
        <f>IF(BT2&gt;$OC2, 'Exports 2019'!BT2*$OC2, 'Exports 2019'!BT2*BT2)</f>
        <v>4.1010698075599999E-4</v>
      </c>
      <c r="QP2">
        <f>IF(BU2&gt;$OC2, 'Exports 2019'!BU2*$OC2, 'Exports 2019'!BU2*BU2)</f>
        <v>93.013457747685266</v>
      </c>
      <c r="QQ2">
        <f>IF(BV2&gt;$OC2, 'Exports 2019'!BV2*$OC2, 'Exports 2019'!BV2*BV2)</f>
        <v>4.6856355855802496</v>
      </c>
      <c r="QR2">
        <f>IF(BW2&gt;$OC2, 'Exports 2019'!BW2*$OC2, 'Exports 2019'!BW2*BW2)</f>
        <v>1.6924217881999998E-3</v>
      </c>
      <c r="QS2">
        <f>IF(BX2&gt;$OC2, 'Exports 2019'!BX2*$OC2, 'Exports 2019'!BX2*BX2)</f>
        <v>4.56632880088E-3</v>
      </c>
      <c r="QT2">
        <f>IF(BY2&gt;$OC2, 'Exports 2019'!BY2*$OC2, 'Exports 2019'!BY2*BY2)</f>
        <v>3.2309337297000001E-2</v>
      </c>
      <c r="QU2">
        <f>IF(BZ2&gt;$OC2, 'Exports 2019'!BZ2*$OC2, 'Exports 2019'!BZ2*BZ2)</f>
        <v>0</v>
      </c>
      <c r="QV2">
        <f>IF(CA2&gt;$OC2, 'Exports 2019'!CA2*$OC2, 'Exports 2019'!CA2*CA2)</f>
        <v>3.2830455640500002E-2</v>
      </c>
      <c r="QW2">
        <f>IF(CB2&gt;$OC2, 'Exports 2019'!CB2*$OC2, 'Exports 2019'!CB2*CB2)</f>
        <v>0</v>
      </c>
      <c r="QX2">
        <f>IF(CC2&gt;$OC2, 'Exports 2019'!CC2*$OC2, 'Exports 2019'!CC2*CC2)</f>
        <v>0.24196495918649999</v>
      </c>
      <c r="QY2">
        <f>IF(CD2&gt;$OC2, 'Exports 2019'!CD2*$OC2, 'Exports 2019'!CD2*CD2)</f>
        <v>0</v>
      </c>
      <c r="QZ2">
        <f>IF(CE2&gt;$OC2, 'Exports 2019'!CE2*$OC2, 'Exports 2019'!CE2*CE2)</f>
        <v>7.0437829429750007E-2</v>
      </c>
      <c r="RA2">
        <f>IF(CF2&gt;$OC2, 'Exports 2019'!CF2*$OC2, 'Exports 2019'!CF2*CF2)</f>
        <v>0</v>
      </c>
      <c r="RB2">
        <f>IF(CG2&gt;$OC2, 'Exports 2019'!CG2*$OC2, 'Exports 2019'!CG2*CG2)</f>
        <v>4.1168349136499999E-2</v>
      </c>
      <c r="RC2">
        <f>IF(CH2&gt;$OC2, 'Exports 2019'!CH2*$OC2, 'Exports 2019'!CH2*CH2)</f>
        <v>0</v>
      </c>
      <c r="RD2">
        <f>IF(CI2&gt;$OC2, 'Exports 2019'!CI2*$OC2, 'Exports 2019'!CI2*CI2)</f>
        <v>1.12908974425E-3</v>
      </c>
      <c r="RE2">
        <f>IF(CJ2&gt;$OC2, 'Exports 2019'!CJ2*$OC2, 'Exports 2019'!CJ2*CJ2)</f>
        <v>1.3129576664482501</v>
      </c>
      <c r="RF2">
        <f>IF(CK2&gt;$OC2, 'Exports 2019'!CK2*$OC2, 'Exports 2019'!CK2*CK2)</f>
        <v>0</v>
      </c>
      <c r="RG2">
        <f>IF(CL2&gt;$OC2, 'Exports 2019'!CL2*$OC2, 'Exports 2019'!CL2*CL2)</f>
        <v>33.745915025816004</v>
      </c>
      <c r="RH2">
        <f>IF(CM2&gt;$OC2, 'Exports 2019'!CM2*$OC2, 'Exports 2019'!CM2*CM2)</f>
        <v>0</v>
      </c>
      <c r="RI2">
        <f>IF(CN2&gt;$OC2, 'Exports 2019'!CN2*$OC2, 'Exports 2019'!CN2*CN2)</f>
        <v>0</v>
      </c>
      <c r="RJ2">
        <f>IF(CO2&gt;$OC2, 'Exports 2019'!CO2*$OC2, 'Exports 2019'!CO2*CO2)</f>
        <v>0.14938725847000001</v>
      </c>
      <c r="RK2">
        <f>IF(CP2&gt;$OC2, 'Exports 2019'!CP2*$OC2, 'Exports 2019'!CP2*CP2)</f>
        <v>0</v>
      </c>
      <c r="RL2">
        <f>IF(CQ2&gt;$OC2, 'Exports 2019'!CQ2*$OC2, 'Exports 2019'!CQ2*CQ2)</f>
        <v>252.12461080128077</v>
      </c>
      <c r="RM2">
        <f>IF(CR2&gt;$OC2, 'Exports 2019'!CR2*$OC2, 'Exports 2019'!CR2*CR2)</f>
        <v>4.6032120342500002E-3</v>
      </c>
      <c r="RN2">
        <f>IF(CS2&gt;$OC2, 'Exports 2019'!CS2*$OC2, 'Exports 2019'!CS2*CS2)</f>
        <v>9.2237946799500009E-2</v>
      </c>
      <c r="RO2">
        <f>IF(CT2&gt;$OC2, 'Exports 2019'!CT2*$OC2, 'Exports 2019'!CT2*CT2)</f>
        <v>1.13942525806275</v>
      </c>
      <c r="RP2">
        <f>IF(CU2&gt;$OC2, 'Exports 2019'!CU2*$OC2, 'Exports 2019'!CU2*CU2)</f>
        <v>14.3927675291265</v>
      </c>
      <c r="RQ2">
        <f>IF(CV2&gt;$OC2, 'Exports 2019'!CV2*$OC2, 'Exports 2019'!CV2*CV2)</f>
        <v>102.1619508269995</v>
      </c>
      <c r="RR2">
        <f>IF(CW2&gt;$OC2, 'Exports 2019'!CW2*$OC2, 'Exports 2019'!CW2*CW2)</f>
        <v>1333.3677006367138</v>
      </c>
      <c r="RS2">
        <f>IF(CX2&gt;$OC2, 'Exports 2019'!CX2*$OC2, 'Exports 2019'!CX2*CX2)</f>
        <v>5.6484773852000011E-3</v>
      </c>
      <c r="RT2">
        <f>IF(CY2&gt;$OC2, 'Exports 2019'!CY2*$OC2, 'Exports 2019'!CY2*CY2)</f>
        <v>302.97481764166724</v>
      </c>
      <c r="RU2">
        <f>IF(CZ2&gt;$OC2, 'Exports 2019'!CZ2*$OC2, 'Exports 2019'!CZ2*CZ2)</f>
        <v>1740.2695837878723</v>
      </c>
      <c r="RV2">
        <f>IF(DA2&gt;$OC2, 'Exports 2019'!DA2*$OC2, 'Exports 2019'!DA2*DA2)</f>
        <v>0</v>
      </c>
      <c r="RW2">
        <f>IF(DB2&gt;$OC2, 'Exports 2019'!DB2*$OC2, 'Exports 2019'!DB2*DB2)</f>
        <v>3.1861782705899996E-2</v>
      </c>
      <c r="RX2">
        <f>IF(DC2&gt;$OC2, 'Exports 2019'!DC2*$OC2, 'Exports 2019'!DC2*DC2)</f>
        <v>5.6107074983500003E-2</v>
      </c>
      <c r="RY2">
        <f>IF(DD2&gt;$OC2, 'Exports 2019'!DD2*$OC2, 'Exports 2019'!DD2*DD2)</f>
        <v>0</v>
      </c>
      <c r="RZ2">
        <f>IF(DE2&gt;$OC2, 'Exports 2019'!DE2*$OC2, 'Exports 2019'!DE2*DE2)</f>
        <v>0</v>
      </c>
      <c r="SA2">
        <f>IF(DF2&gt;$OC2, 'Exports 2019'!DF2*$OC2, 'Exports 2019'!DF2*DF2)</f>
        <v>3.8898708392691002</v>
      </c>
      <c r="SB2">
        <f>IF(DG2&gt;$OC2, 'Exports 2019'!DG2*$OC2, 'Exports 2019'!DG2*DG2)</f>
        <v>0.28497377510290001</v>
      </c>
      <c r="SC2">
        <f>IF(DH2&gt;$OC2, 'Exports 2019'!DH2*$OC2, 'Exports 2019'!DH2*DH2)</f>
        <v>9.3704960980800003</v>
      </c>
      <c r="SD2">
        <f>IF(DI2&gt;$OC2, 'Exports 2019'!DI2*$OC2, 'Exports 2019'!DI2*DI2)</f>
        <v>0</v>
      </c>
      <c r="SE2">
        <f>IF(DJ2&gt;$OC2, 'Exports 2019'!DJ2*$OC2, 'Exports 2019'!DJ2*DJ2)</f>
        <v>3344.3837118186102</v>
      </c>
      <c r="SF2">
        <f>IF(DK2&gt;$OC2, 'Exports 2019'!DK2*$OC2, 'Exports 2019'!DK2*DK2)</f>
        <v>0</v>
      </c>
      <c r="SG2">
        <f>IF(DL2&gt;$OC2, 'Exports 2019'!DL2*$OC2, 'Exports 2019'!DL2*DL2)</f>
        <v>0</v>
      </c>
      <c r="SH2">
        <f>IF(DM2&gt;$OC2, 'Exports 2019'!DM2*$OC2, 'Exports 2019'!DM2*DM2)</f>
        <v>0</v>
      </c>
      <c r="SI2">
        <f>IF(DN2&gt;$OC2, 'Exports 2019'!DN2*$OC2, 'Exports 2019'!DN2*DN2)</f>
        <v>48.21369543450551</v>
      </c>
      <c r="SJ2">
        <f>IF(DO2&gt;$OC2, 'Exports 2019'!DO2*$OC2, 'Exports 2019'!DO2*DO2)</f>
        <v>3.3652954092657503</v>
      </c>
      <c r="SK2">
        <f>IF(DP2&gt;$OC2, 'Exports 2019'!DP2*$OC2, 'Exports 2019'!DP2*DP2)</f>
        <v>426.28861461910276</v>
      </c>
      <c r="SL2">
        <f>IF(DQ2&gt;$OC2, 'Exports 2019'!DQ2*$OC2, 'Exports 2019'!DQ2*DQ2)</f>
        <v>6.5400352109250007E-2</v>
      </c>
      <c r="SM2">
        <f>IF(DR2&gt;$OC2, 'Exports 2019'!DR2*$OC2, 'Exports 2019'!DR2*DR2)</f>
        <v>0</v>
      </c>
      <c r="SN2">
        <f>IF(DS2&gt;$OC2, 'Exports 2019'!DS2*$OC2, 'Exports 2019'!DS2*DS2)</f>
        <v>964.47384442789962</v>
      </c>
      <c r="SO2">
        <f>IF(DT2&gt;$OC2, 'Exports 2019'!DT2*$OC2, 'Exports 2019'!DT2*DT2)</f>
        <v>21122.631734981045</v>
      </c>
      <c r="SP2">
        <f>IF(DU2&gt;$OC2, 'Exports 2019'!DU2*$OC2, 'Exports 2019'!DU2*DU2)</f>
        <v>0</v>
      </c>
      <c r="SQ2">
        <f>IF(DV2&gt;$OC2, 'Exports 2019'!DV2*$OC2, 'Exports 2019'!DV2*DV2)</f>
        <v>174.13820845981874</v>
      </c>
      <c r="SR2">
        <f>IF(DW2&gt;$OC2, 'Exports 2019'!DW2*$OC2, 'Exports 2019'!DW2*DW2)</f>
        <v>248.43118454172452</v>
      </c>
      <c r="SS2">
        <f>IF(DX2&gt;$OC2, 'Exports 2019'!DX2*$OC2, 'Exports 2019'!DX2*DX2)</f>
        <v>0.13253776536350001</v>
      </c>
      <c r="ST2">
        <f>IF(DY2&gt;$OC2, 'Exports 2019'!DY2*$OC2, 'Exports 2019'!DY2*DY2)</f>
        <v>8.7721587822500013E-3</v>
      </c>
      <c r="SV2">
        <f>SUM(OE2:SU2)</f>
        <v>52873.494531097589</v>
      </c>
      <c r="SX2">
        <v>2478037.9171240083</v>
      </c>
      <c r="SZ2">
        <f>(SX2-SV2)/SX2*100</f>
        <v>97.866316162245738</v>
      </c>
      <c r="TA2">
        <f>JE2</f>
        <v>4.4979227739737997E-2</v>
      </c>
      <c r="TB2">
        <f t="shared" ref="TB2:TB46" si="27">(SX2-SV2)/($IW$48-$IU$48)*100</f>
        <v>0.31681579086265271</v>
      </c>
    </row>
    <row r="3" spans="2:522" ht="15" thickBot="1" x14ac:dyDescent="0.4">
      <c r="B3" s="2">
        <v>2</v>
      </c>
      <c r="C3" s="3" t="s">
        <v>129</v>
      </c>
      <c r="D3" s="2" t="s">
        <v>130</v>
      </c>
      <c r="J3" s="1">
        <v>9.408459999999999E-2</v>
      </c>
      <c r="K3" s="1">
        <v>6.7203667999999996E-3</v>
      </c>
      <c r="L3" s="1">
        <v>0.12061541989999999</v>
      </c>
      <c r="M3" s="1">
        <v>5.6897977000000002E-2</v>
      </c>
      <c r="N3" s="1">
        <v>8.13756915E-2</v>
      </c>
      <c r="O3" s="1">
        <v>6.2678656999999999E-2</v>
      </c>
      <c r="P3" s="1">
        <v>3.5634028800000002E-2</v>
      </c>
      <c r="Q3" s="1">
        <v>3.2872488800000002E-2</v>
      </c>
      <c r="R3" s="1">
        <v>0.15409289000000001</v>
      </c>
      <c r="S3" s="1">
        <v>4.5042886659999996E-2</v>
      </c>
      <c r="T3" s="1">
        <v>0.38444317879999995</v>
      </c>
      <c r="U3" s="1">
        <v>9.4093171199999992E-2</v>
      </c>
      <c r="V3" s="1">
        <v>2.4049425999999999E-2</v>
      </c>
      <c r="W3" s="1">
        <v>0.51853765600000001</v>
      </c>
      <c r="X3" s="1">
        <v>0.39952642699999996</v>
      </c>
      <c r="Y3" s="1">
        <v>0.10499071</v>
      </c>
      <c r="Z3" s="1">
        <v>0.28634141600000002</v>
      </c>
      <c r="AA3" s="1">
        <v>0.7315549402</v>
      </c>
      <c r="AB3" s="1">
        <v>0.12197903339999999</v>
      </c>
      <c r="AC3" s="1">
        <v>8.7944325999999989E-3</v>
      </c>
      <c r="AD3" s="1">
        <v>4.8490847999999996E-2</v>
      </c>
      <c r="AE3" s="1">
        <v>6.7875637699999991E-2</v>
      </c>
      <c r="AF3" s="1">
        <v>1.2778401209999999</v>
      </c>
      <c r="AG3" s="1">
        <v>0.2060694196</v>
      </c>
      <c r="AH3" s="1">
        <v>1.96610443E-2</v>
      </c>
      <c r="AI3" s="1">
        <v>4.6303758E-2</v>
      </c>
      <c r="AJ3" s="1">
        <v>9.3016140999999997E-2</v>
      </c>
      <c r="AK3" s="1">
        <v>0.15215374399999998</v>
      </c>
      <c r="AL3" s="1">
        <v>2.58975405E-2</v>
      </c>
      <c r="AM3" s="1">
        <v>0.15819814999999998</v>
      </c>
      <c r="AN3" s="1">
        <v>5.3864970000000005E-3</v>
      </c>
      <c r="AO3" s="1">
        <v>0.2293604152</v>
      </c>
      <c r="AP3" s="1">
        <v>4.7482002600000003E-2</v>
      </c>
      <c r="AQ3" s="1">
        <v>6.1196910099999995E-2</v>
      </c>
      <c r="AR3" s="1">
        <v>0.1802167687</v>
      </c>
      <c r="AS3" s="1">
        <v>0.4436734</v>
      </c>
      <c r="AT3" s="1">
        <v>0.17567698500000001</v>
      </c>
      <c r="AU3" s="1">
        <v>3.6034596599999996E-2</v>
      </c>
      <c r="AV3" s="1">
        <v>2.5144010900000003E-2</v>
      </c>
      <c r="AW3" s="1">
        <v>0.12040606138</v>
      </c>
      <c r="AX3" s="1">
        <v>5.878709E-2</v>
      </c>
      <c r="AY3" s="1">
        <v>3.2975958512600001</v>
      </c>
      <c r="AZ3" s="1">
        <v>7.9752633000000003E-2</v>
      </c>
      <c r="BA3" s="1">
        <v>0.10436503799999999</v>
      </c>
      <c r="BB3" s="1">
        <v>1.2921703600000001E-2</v>
      </c>
      <c r="BC3" s="1">
        <v>3.471324739E-2</v>
      </c>
      <c r="BD3" s="1">
        <v>0.13224885980000001</v>
      </c>
      <c r="BE3" s="1">
        <v>9.3126254800000002E-2</v>
      </c>
      <c r="BF3" s="1">
        <v>0.28262904799999999</v>
      </c>
      <c r="BG3" s="1">
        <v>0.54372936999999999</v>
      </c>
      <c r="BH3" s="1">
        <v>3.65689191E-2</v>
      </c>
      <c r="BI3" s="1">
        <v>0.18468878300000002</v>
      </c>
      <c r="BJ3" s="1">
        <v>5.5881682200000005E-2</v>
      </c>
      <c r="BK3" s="1">
        <v>5.53845164E-2</v>
      </c>
      <c r="BL3" s="1">
        <v>2.1453103000000001E-2</v>
      </c>
      <c r="BM3" s="1">
        <v>8.4960113000000004E-2</v>
      </c>
      <c r="BN3" s="1">
        <v>2.23241585E-2</v>
      </c>
      <c r="BO3" s="1">
        <v>0.2482293444</v>
      </c>
      <c r="BP3" s="1">
        <v>1.9043358400000001</v>
      </c>
      <c r="BQ3" s="1">
        <v>0.18988901860000001</v>
      </c>
      <c r="BR3" s="1">
        <v>4.078619E-2</v>
      </c>
      <c r="BS3" s="1">
        <v>2.5983282999999999E-2</v>
      </c>
      <c r="BT3" s="1">
        <v>5.3953698299999998E-2</v>
      </c>
      <c r="BU3" s="1">
        <v>8.1369445220000006E-3</v>
      </c>
      <c r="BV3" s="1">
        <v>0.10246885532</v>
      </c>
      <c r="BW3" s="1">
        <v>6.2252999000000003E-2</v>
      </c>
      <c r="BX3" s="1">
        <v>3.7819888850000004E-2</v>
      </c>
      <c r="BY3" s="1">
        <v>0.132421447</v>
      </c>
      <c r="BZ3" s="1">
        <v>7.8122783899999992E-2</v>
      </c>
      <c r="CA3" s="1">
        <v>1.5879649595000003</v>
      </c>
      <c r="CB3" s="1">
        <v>0.17501854999999999</v>
      </c>
      <c r="CC3" s="1">
        <v>0.21045681189999998</v>
      </c>
      <c r="CD3" s="1">
        <v>0.34282602960000003</v>
      </c>
      <c r="CE3" s="1">
        <v>0.152688329033</v>
      </c>
      <c r="CF3" s="1">
        <v>1.7465914450000002E-2</v>
      </c>
      <c r="CG3" s="1">
        <v>0.14673149230000002</v>
      </c>
      <c r="CH3" s="1">
        <v>0.18281435684299999</v>
      </c>
      <c r="CI3" s="1">
        <v>0.11937109</v>
      </c>
      <c r="CJ3" s="1">
        <v>0.20881618339999999</v>
      </c>
      <c r="CK3" s="1">
        <v>4.6377261000000003E-2</v>
      </c>
      <c r="CL3" s="1">
        <v>2.9813233000000001E-2</v>
      </c>
      <c r="CM3" s="1">
        <v>2.4883788300000001E-2</v>
      </c>
      <c r="CN3" s="1">
        <v>1.145624</v>
      </c>
      <c r="CO3" s="1">
        <v>0.2294178533</v>
      </c>
      <c r="CP3" s="1">
        <v>4.6522103999999995E-2</v>
      </c>
      <c r="CQ3" s="1">
        <v>0.33180289800000001</v>
      </c>
      <c r="CR3" s="1">
        <v>0.21179788124000001</v>
      </c>
      <c r="CS3" s="1">
        <v>7.3322961999999992E-2</v>
      </c>
      <c r="CT3" s="1">
        <v>9.8216448599999992E-3</v>
      </c>
      <c r="CU3" s="1">
        <v>0.234461736</v>
      </c>
      <c r="CV3" s="1">
        <v>7.0756245199999998E-2</v>
      </c>
      <c r="CW3" s="1">
        <v>0.20876185</v>
      </c>
      <c r="CX3" s="1">
        <v>4.4664628000000003E-3</v>
      </c>
      <c r="CY3" s="1">
        <v>0.10809502610000001</v>
      </c>
      <c r="CZ3" s="1">
        <v>0.12334724159999999</v>
      </c>
      <c r="DA3" s="1">
        <v>0.10606627102999999</v>
      </c>
      <c r="DB3" s="1">
        <v>2.0693311000000002E-2</v>
      </c>
      <c r="DC3" s="1">
        <v>8.45342211</v>
      </c>
      <c r="DD3" s="1">
        <v>2.9875316000000001E-3</v>
      </c>
      <c r="DE3" s="1">
        <v>1.0981671E-2</v>
      </c>
      <c r="DF3" s="1">
        <v>5.52243979E-2</v>
      </c>
      <c r="DG3" s="1">
        <v>9.7457350240000004E-2</v>
      </c>
      <c r="DH3" s="1">
        <v>7.8410337999999996E-2</v>
      </c>
      <c r="DI3" s="1">
        <v>2.0861789999999998E-2</v>
      </c>
      <c r="DJ3" s="1">
        <v>5.4515127300000001E-2</v>
      </c>
      <c r="DK3" s="1">
        <v>0.14832250161999999</v>
      </c>
      <c r="DL3" s="1">
        <v>1.018976244E-4</v>
      </c>
      <c r="DM3" s="1">
        <v>0.12369042999999999</v>
      </c>
      <c r="DN3" s="1">
        <v>7.2589551399999994E-2</v>
      </c>
      <c r="DO3" s="1">
        <v>2.7649959999999998E-2</v>
      </c>
      <c r="DP3" s="1">
        <v>0.1739557447</v>
      </c>
      <c r="DQ3" s="1">
        <v>8.0402549901000014E-2</v>
      </c>
      <c r="DR3" s="1">
        <v>0.2925741</v>
      </c>
      <c r="DS3" s="1">
        <v>6.0875181600000002E-2</v>
      </c>
      <c r="DT3" s="1">
        <v>0.11573432140000001</v>
      </c>
      <c r="DU3" s="1">
        <v>1.71471212E-2</v>
      </c>
      <c r="DV3" s="1">
        <v>0.10230722415999999</v>
      </c>
      <c r="DW3" s="1">
        <v>0.14728175399999999</v>
      </c>
      <c r="DX3" s="1">
        <v>0.23161908863</v>
      </c>
      <c r="DY3" s="1">
        <v>1.084442353</v>
      </c>
      <c r="EA3">
        <v>0.12639397322380524</v>
      </c>
      <c r="ED3">
        <f>IF(J3&gt;$EA3, 'Exports 2019'!J3*$EA3, 'Exports 2019'!J3*J3)</f>
        <v>1.042457368</v>
      </c>
      <c r="EE3">
        <f>IF(K3&gt;$EA3, 'Exports 2019'!K3*$EA3, 'Exports 2019'!K3*K3)</f>
        <v>78.237589595348396</v>
      </c>
      <c r="EF3">
        <f>IF(L3&gt;$EA3, 'Exports 2019'!L3*$EA3, 'Exports 2019'!L3*L3)</f>
        <v>316542.55062170466</v>
      </c>
      <c r="EG3">
        <f>IF(M3&gt;$EA3, 'Exports 2019'!M3*$EA3, 'Exports 2019'!M3*M3)</f>
        <v>0.55572254135900001</v>
      </c>
      <c r="EH3">
        <f>IF(N3&gt;$EA3, 'Exports 2019'!N3*$EA3, 'Exports 2019'!N3*N3)</f>
        <v>202511.5064810653</v>
      </c>
      <c r="EI3">
        <f>IF(O3&gt;$EA3, 'Exports 2019'!O3*$EA3, 'Exports 2019'!O3*O3)</f>
        <v>14546.669242734815</v>
      </c>
      <c r="EJ3">
        <f>IF(P3&gt;$EA3, 'Exports 2019'!P3*$EA3, 'Exports 2019'!P3*P3)</f>
        <v>0</v>
      </c>
      <c r="EK3">
        <f>IF(Q3&gt;$EA3, 'Exports 2019'!Q3*$EA3, 'Exports 2019'!Q3*Q3)</f>
        <v>5378.8633448301234</v>
      </c>
      <c r="EL3">
        <f>IF(R3&gt;$EA3, 'Exports 2019'!R3*$EA3, 'Exports 2019'!R3*R3)</f>
        <v>0</v>
      </c>
      <c r="EM3">
        <f>IF(S3&gt;$EA3, 'Exports 2019'!S3*$EA3, 'Exports 2019'!S3*S3)</f>
        <v>0</v>
      </c>
      <c r="EN3">
        <f>IF(T3&gt;$EA3, 'Exports 2019'!T3*$EA3, 'Exports 2019'!T3*T3)</f>
        <v>0.47890676454499809</v>
      </c>
      <c r="EO3">
        <f>IF(U3&gt;$EA3, 'Exports 2019'!U3*$EA3, 'Exports 2019'!U3*U3)</f>
        <v>74186.050595160268</v>
      </c>
      <c r="EP3">
        <f>IF(V3&gt;$EA3, 'Exports 2019'!V3*$EA3, 'Exports 2019'!V3*V3)</f>
        <v>0.10110378690399999</v>
      </c>
      <c r="EQ3">
        <f>IF(W3&gt;$EA3, 'Exports 2019'!W3*$EA3, 'Exports 2019'!W3*W3)</f>
        <v>3229.9187367131317</v>
      </c>
      <c r="ER3">
        <f>IF(X3&gt;$EA3, 'Exports 2019'!X3*$EA3, 'Exports 2019'!X3*X3)</f>
        <v>0</v>
      </c>
      <c r="ES3">
        <f>IF(Y3&gt;$EA3, 'Exports 2019'!Y3*$EA3, 'Exports 2019'!Y3*Y3)</f>
        <v>15876.779263758712</v>
      </c>
      <c r="ET3">
        <f>IF(Z3&gt;$EA3, 'Exports 2019'!Z3*$EA3, 'Exports 2019'!Z3*Z3)</f>
        <v>0</v>
      </c>
      <c r="EU3">
        <f>IF(AA3&gt;$EA3, 'Exports 2019'!AA3*$EA3, 'Exports 2019'!AA3*AA3)</f>
        <v>0</v>
      </c>
      <c r="EV3">
        <f>IF(AB3&gt;$EA3, 'Exports 2019'!AB3*$EA3, 'Exports 2019'!AB3*AB3)</f>
        <v>682889.05351988005</v>
      </c>
      <c r="EW3">
        <f>IF(AC3&gt;$EA3, 'Exports 2019'!AC3*$EA3, 'Exports 2019'!AC3*AC3)</f>
        <v>74.086841813421401</v>
      </c>
      <c r="EX3">
        <f>IF(AD3&gt;$EA3, 'Exports 2019'!AD3*$EA3, 'Exports 2019'!AD3*AD3)</f>
        <v>0.23910837148799999</v>
      </c>
      <c r="EY3">
        <f>IF(AE3&gt;$EA3, 'Exports 2019'!AE3*$EA3, 'Exports 2019'!AE3*AE3)</f>
        <v>494.22993985133076</v>
      </c>
      <c r="EZ3">
        <f>IF(AF3&gt;$EA3, 'Exports 2019'!AF3*$EA3, 'Exports 2019'!AF3*AF3)</f>
        <v>0.18870620202314126</v>
      </c>
      <c r="FA3">
        <f>IF(AG3&gt;$EA3, 'Exports 2019'!AG3*$EA3, 'Exports 2019'!AG3*AG3)</f>
        <v>0</v>
      </c>
      <c r="FB3">
        <f>IF(AH3&gt;$EA3, 'Exports 2019'!AH3*$EA3, 'Exports 2019'!AH3*AH3)</f>
        <v>5.5050924039999995E-4</v>
      </c>
      <c r="FC3">
        <f>IF(AI3&gt;$EA3, 'Exports 2019'!AI3*$EA3, 'Exports 2019'!AI3*AI3)</f>
        <v>0</v>
      </c>
      <c r="FD3">
        <f>IF(AJ3&gt;$EA3, 'Exports 2019'!AJ3*$EA3, 'Exports 2019'!AJ3*AJ3)</f>
        <v>8.8461140575229997</v>
      </c>
      <c r="FE3">
        <f>IF(AK3&gt;$EA3, 'Exports 2019'!AK3*$EA3, 'Exports 2019'!AK3*AK3)</f>
        <v>55647.578992666618</v>
      </c>
      <c r="FF3">
        <f>IF(AL3&gt;$EA3, 'Exports 2019'!AL3*$EA3, 'Exports 2019'!AL3*AL3)</f>
        <v>26828.865417092191</v>
      </c>
      <c r="FG3">
        <f>IF(AM3&gt;$EA3, 'Exports 2019'!AM3*$EA3, 'Exports 2019'!AM3*AM3)</f>
        <v>16857.35645409218</v>
      </c>
      <c r="FH3">
        <f>IF(AN3&gt;$EA3, 'Exports 2019'!AN3*$EA3, 'Exports 2019'!AN3*AN3)</f>
        <v>0</v>
      </c>
      <c r="FI3">
        <f>IF(AO3&gt;$EA3, 'Exports 2019'!AO3*$EA3, 'Exports 2019'!AO3*AO3)</f>
        <v>0</v>
      </c>
      <c r="FJ3">
        <f>IF(AP3&gt;$EA3, 'Exports 2019'!AP3*$EA3, 'Exports 2019'!AP3*AP3)</f>
        <v>1.0256112561600002</v>
      </c>
      <c r="FK3">
        <f>IF(AQ3&gt;$EA3, 'Exports 2019'!AQ3*$EA3, 'Exports 2019'!AQ3*AQ3)</f>
        <v>9171.2685676578494</v>
      </c>
      <c r="FL3">
        <f>IF(AR3&gt;$EA3, 'Exports 2019'!AR3*$EA3, 'Exports 2019'!AR3*AR3)</f>
        <v>3856.7825391018623</v>
      </c>
      <c r="FM3">
        <f>IF(AS3&gt;$EA3, 'Exports 2019'!AS3*$EA3, 'Exports 2019'!AS3*AS3)</f>
        <v>0</v>
      </c>
      <c r="FN3">
        <f>IF(AT3&gt;$EA3, 'Exports 2019'!AT3*$EA3, 'Exports 2019'!AT3*AT3)</f>
        <v>1544.0290296899514</v>
      </c>
      <c r="FO3">
        <f>IF(AU3&gt;$EA3, 'Exports 2019'!AU3*$EA3, 'Exports 2019'!AU3*AU3)</f>
        <v>126862.53026617532</v>
      </c>
      <c r="FP3">
        <f>IF(AV3&gt;$EA3, 'Exports 2019'!AV3*$EA3, 'Exports 2019'!AV3*AV3)</f>
        <v>5280.9070463601747</v>
      </c>
      <c r="FQ3">
        <f>IF(AW3&gt;$EA3, 'Exports 2019'!AW3*$EA3, 'Exports 2019'!AW3*AW3)</f>
        <v>108.14703864665668</v>
      </c>
      <c r="FR3">
        <f>IF(AX3&gt;$EA3, 'Exports 2019'!AX3*$EA3, 'Exports 2019'!AX3*AX3)</f>
        <v>9.8644737019999998E-2</v>
      </c>
      <c r="FS3">
        <f>IF(AY3&gt;$EA3, 'Exports 2019'!AY3*$EA3, 'Exports 2019'!AY3*AY3)</f>
        <v>0.14231961385000469</v>
      </c>
      <c r="FT3">
        <f>IF(AZ3&gt;$EA3, 'Exports 2019'!AZ3*$EA3, 'Exports 2019'!AZ3*AZ3)</f>
        <v>6452.0429592641367</v>
      </c>
      <c r="FU3">
        <f>IF(BA3&gt;$EA3, 'Exports 2019'!BA3*$EA3, 'Exports 2019'!BA3*BA3)</f>
        <v>1.1271424104E-2</v>
      </c>
      <c r="FV3">
        <f>IF(BB3&gt;$EA3, 'Exports 2019'!BB3*$EA3, 'Exports 2019'!BB3*BB3)</f>
        <v>3.8506676728000004E-2</v>
      </c>
      <c r="FW3">
        <f>IF(BC3&gt;$EA3, 'Exports 2019'!BC3*$EA3, 'Exports 2019'!BC3*BC3)</f>
        <v>2.8464862859800002E-3</v>
      </c>
      <c r="FX3">
        <f>IF(BD3&gt;$EA3, 'Exports 2019'!BD3*$EA3, 'Exports 2019'!BD3*BD3)</f>
        <v>7168.0287195220126</v>
      </c>
      <c r="FY3">
        <f>IF(BE3&gt;$EA3, 'Exports 2019'!BE3*$EA3, 'Exports 2019'!BE3*BE3)</f>
        <v>58296.51762969706</v>
      </c>
      <c r="FZ3">
        <f>IF(BF3&gt;$EA3, 'Exports 2019'!BF3*$EA3, 'Exports 2019'!BF3*BF3)</f>
        <v>0.1396653404123048</v>
      </c>
      <c r="GA3">
        <f>IF(BG3&gt;$EA3, 'Exports 2019'!BG3*$EA3, 'Exports 2019'!BG3*BG3)</f>
        <v>8229.2072399144363</v>
      </c>
      <c r="GB3">
        <f>IF(BH3&gt;$EA3, 'Exports 2019'!BH3*$EA3, 'Exports 2019'!BH3*BH3)</f>
        <v>589.53266445977397</v>
      </c>
      <c r="GC3">
        <f>IF(BI3&gt;$EA3, 'Exports 2019'!BI3*$EA3, 'Exports 2019'!BI3*BI3)</f>
        <v>6.289869683509445</v>
      </c>
      <c r="GD3">
        <f>IF(BJ3&gt;$EA3, 'Exports 2019'!BJ3*$EA3, 'Exports 2019'!BJ3*BJ3)</f>
        <v>2850.4954946655739</v>
      </c>
      <c r="GE3">
        <f>IF(BK3&gt;$EA3, 'Exports 2019'!BK3*$EA3, 'Exports 2019'!BK3*BK3)</f>
        <v>1747.4285692589399</v>
      </c>
      <c r="GF3">
        <f>IF(BL3&gt;$EA3, 'Exports 2019'!BL3*$EA3, 'Exports 2019'!BL3*BL3)</f>
        <v>0</v>
      </c>
      <c r="GG3">
        <f>IF(BM3&gt;$EA3, 'Exports 2019'!BM3*$EA3, 'Exports 2019'!BM3*BM3)</f>
        <v>3.8381580648880003</v>
      </c>
      <c r="GH3">
        <f>IF(BN3&gt;$EA3, 'Exports 2019'!BN3*$EA3, 'Exports 2019'!BN3*BN3)</f>
        <v>9.1040150778850002</v>
      </c>
      <c r="GI3">
        <f>IF(BO3&gt;$EA3, 'Exports 2019'!BO3*$EA3, 'Exports 2019'!BO3*BO3)</f>
        <v>121340.20462074938</v>
      </c>
      <c r="GJ3">
        <f>IF(BP3&gt;$EA3, 'Exports 2019'!BP3*$EA3, 'Exports 2019'!BP3*BP3)</f>
        <v>144.86266059126766</v>
      </c>
      <c r="GK3">
        <f>IF(BQ3&gt;$EA3, 'Exports 2019'!BQ3*$EA3, 'Exports 2019'!BQ3*BQ3)</f>
        <v>0</v>
      </c>
      <c r="GL3">
        <f>IF(BR3&gt;$EA3, 'Exports 2019'!BR3*$EA3, 'Exports 2019'!BR3*BR3)</f>
        <v>0</v>
      </c>
      <c r="GM3">
        <f>IF(BS3&gt;$EA3, 'Exports 2019'!BS3*$EA3, 'Exports 2019'!BS3*BS3)</f>
        <v>3.6744519487279996</v>
      </c>
      <c r="GN3">
        <f>IF(BT3&gt;$EA3, 'Exports 2019'!BT3*$EA3, 'Exports 2019'!BT3*BT3)</f>
        <v>6.5230021244699996E-2</v>
      </c>
      <c r="GO3">
        <f>IF(BU3&gt;$EA3, 'Exports 2019'!BU3*$EA3, 'Exports 2019'!BU3*BU3)</f>
        <v>7.3232500697999994E-5</v>
      </c>
      <c r="GP3">
        <f>IF(BV3&gt;$EA3, 'Exports 2019'!BV3*$EA3, 'Exports 2019'!BV3*BV3)</f>
        <v>8.9812926999426796</v>
      </c>
      <c r="GQ3">
        <f>IF(BW3&gt;$EA3, 'Exports 2019'!BW3*$EA3, 'Exports 2019'!BW3*BW3)</f>
        <v>34828.574228926787</v>
      </c>
      <c r="GR3">
        <f>IF(BX3&gt;$EA3, 'Exports 2019'!BX3*$EA3, 'Exports 2019'!BX3*BX3)</f>
        <v>368.40921027117753</v>
      </c>
      <c r="GS3">
        <f>IF(BY3&gt;$EA3, 'Exports 2019'!BY3*$EA3, 'Exports 2019'!BY3*BY3)</f>
        <v>35338.314654051057</v>
      </c>
      <c r="GT3">
        <f>IF(BZ3&gt;$EA3, 'Exports 2019'!BZ3*$EA3, 'Exports 2019'!BZ3*BZ3)</f>
        <v>2.0529105153241995</v>
      </c>
      <c r="GU3">
        <f>IF(CA3&gt;$EA3, 'Exports 2019'!CA3*$EA3, 'Exports 2019'!CA3*CA3)</f>
        <v>0</v>
      </c>
      <c r="GV3">
        <f>IF(CB3&gt;$EA3, 'Exports 2019'!CB3*$EA3, 'Exports 2019'!CB3*CB3)</f>
        <v>17492.160325878831</v>
      </c>
      <c r="GW3">
        <f>IF(CC3&gt;$EA3, 'Exports 2019'!CC3*$EA3, 'Exports 2019'!CC3*CC3)</f>
        <v>0.72663895206365636</v>
      </c>
      <c r="GX3">
        <f>IF(CD3&gt;$EA3, 'Exports 2019'!CD3*$EA3, 'Exports 2019'!CD3*CD3)</f>
        <v>0</v>
      </c>
      <c r="GY3">
        <f>IF(CE3&gt;$EA3, 'Exports 2019'!CE3*$EA3, 'Exports 2019'!CE3*CE3)</f>
        <v>0</v>
      </c>
      <c r="GZ3">
        <f>IF(CF3&gt;$EA3, 'Exports 2019'!CF3*$EA3, 'Exports 2019'!CF3*CF3)</f>
        <v>0</v>
      </c>
      <c r="HA3">
        <f>IF(CG3&gt;$EA3, 'Exports 2019'!CG3*$EA3, 'Exports 2019'!CG3*CG3)</f>
        <v>0</v>
      </c>
      <c r="HB3">
        <f>IF(CH3&gt;$EA3, 'Exports 2019'!CH3*$EA3, 'Exports 2019'!CH3*CH3)</f>
        <v>188.36544387132986</v>
      </c>
      <c r="HC3">
        <f>IF(CI3&gt;$EA3, 'Exports 2019'!CI3*$EA3, 'Exports 2019'!CI3*CI3)</f>
        <v>0.16473210419999998</v>
      </c>
      <c r="HD3">
        <f>IF(CJ3&gt;$EA3, 'Exports 2019'!CJ3*$EA3, 'Exports 2019'!CJ3*CJ3)</f>
        <v>0.18617832255866515</v>
      </c>
      <c r="HE3">
        <f>IF(CK3&gt;$EA3, 'Exports 2019'!CK3*$EA3, 'Exports 2019'!CK3*CK3)</f>
        <v>0</v>
      </c>
      <c r="HF3">
        <f>IF(CL3&gt;$EA3, 'Exports 2019'!CL3*$EA3, 'Exports 2019'!CL3*CL3)</f>
        <v>2841.9926760493831</v>
      </c>
      <c r="HG3">
        <f>IF(CM3&gt;$EA3, 'Exports 2019'!CM3*$EA3, 'Exports 2019'!CM3*CM3)</f>
        <v>1.7793401661798001</v>
      </c>
      <c r="HH3">
        <f>IF(CN3&gt;$EA3, 'Exports 2019'!CN3*$EA3, 'Exports 2019'!CN3*CN3)</f>
        <v>0.49268370762639285</v>
      </c>
      <c r="HI3">
        <f>IF(CO3&gt;$EA3, 'Exports 2019'!CO3*$EA3, 'Exports 2019'!CO3*CO3)</f>
        <v>91.567757023637611</v>
      </c>
      <c r="HJ3">
        <f>IF(CP3&gt;$EA3, 'Exports 2019'!CP3*$EA3, 'Exports 2019'!CP3*CP3)</f>
        <v>0</v>
      </c>
      <c r="HK3">
        <f>IF(CQ3&gt;$EA3, 'Exports 2019'!CQ3*$EA3, 'Exports 2019'!CQ3*CQ3)</f>
        <v>6855.4667880453471</v>
      </c>
      <c r="HL3">
        <f>IF(CR3&gt;$EA3, 'Exports 2019'!CR3*$EA3, 'Exports 2019'!CR3*CR3)</f>
        <v>0.22093666519521157</v>
      </c>
      <c r="HM3">
        <f>IF(CS3&gt;$EA3, 'Exports 2019'!CS3*$EA3, 'Exports 2019'!CS3*CS3)</f>
        <v>5.6372892874459994</v>
      </c>
      <c r="HN3">
        <f>IF(CT3&gt;$EA3, 'Exports 2019'!CT3*$EA3, 'Exports 2019'!CT3*CT3)</f>
        <v>1.964328972E-5</v>
      </c>
      <c r="HO3">
        <f>IF(CU3&gt;$EA3, 'Exports 2019'!CU3*$EA3, 'Exports 2019'!CU3*CU3)</f>
        <v>36785.764279285082</v>
      </c>
      <c r="HP3">
        <f>IF(CV3&gt;$EA3, 'Exports 2019'!CV3*$EA3, 'Exports 2019'!CV3*CV3)</f>
        <v>654.6323229469524</v>
      </c>
      <c r="HQ3">
        <f>IF(CW3&gt;$EA3, 'Exports 2019'!CW3*$EA3, 'Exports 2019'!CW3*CW3)</f>
        <v>12234.424459684846</v>
      </c>
      <c r="HR3">
        <f>IF(CX3&gt;$EA3, 'Exports 2019'!CX3*$EA3, 'Exports 2019'!CX3*CX3)</f>
        <v>0</v>
      </c>
      <c r="HS3">
        <f>IF(CY3&gt;$EA3, 'Exports 2019'!CY3*$EA3, 'Exports 2019'!CY3*CY3)</f>
        <v>109714.935674949</v>
      </c>
      <c r="HT3">
        <f>IF(CZ3&gt;$EA3, 'Exports 2019'!CZ3*$EA3, 'Exports 2019'!CZ3*CZ3)</f>
        <v>723956.62147367944</v>
      </c>
      <c r="HU3">
        <f>IF(DA3&gt;$EA3, 'Exports 2019'!DA3*$EA3, 'Exports 2019'!DA3*DA3)</f>
        <v>0.40071837195133997</v>
      </c>
      <c r="HV3">
        <f>IF(DB3&gt;$EA3, 'Exports 2019'!DB3*$EA3, 'Exports 2019'!DB3*DB3)</f>
        <v>4.3455953100000003E-3</v>
      </c>
      <c r="HW3">
        <f>IF(DC3&gt;$EA3, 'Exports 2019'!DC3*$EA3, 'Exports 2019'!DC3*DC3)</f>
        <v>0.42417817413909037</v>
      </c>
      <c r="HX3">
        <f>IF(DD3&gt;$EA3, 'Exports 2019'!DD3*$EA3, 'Exports 2019'!DD3*DD3)</f>
        <v>0.74999292039560006</v>
      </c>
      <c r="HY3">
        <f>IF(DE3&gt;$EA3, 'Exports 2019'!DE3*$EA3, 'Exports 2019'!DE3*DE3)</f>
        <v>0</v>
      </c>
      <c r="HZ3">
        <f>IF(DF3&gt;$EA3, 'Exports 2019'!DF3*$EA3, 'Exports 2019'!DF3*DF3)</f>
        <v>9221.0693749442307</v>
      </c>
      <c r="IA3">
        <f>IF(DG3&gt;$EA3, 'Exports 2019'!DG3*$EA3, 'Exports 2019'!DG3*DG3)</f>
        <v>2540.650163308545</v>
      </c>
      <c r="IB3">
        <f>IF(DH3&gt;$EA3, 'Exports 2019'!DH3*$EA3, 'Exports 2019'!DH3*DH3)</f>
        <v>7590.3710041988952</v>
      </c>
      <c r="IC3">
        <f>IF(DI3&gt;$EA3, 'Exports 2019'!DI3*$EA3, 'Exports 2019'!DI3*DI3)</f>
        <v>6.0499190999999998E-4</v>
      </c>
      <c r="ID3">
        <f>IF(DJ3&gt;$EA3, 'Exports 2019'!DJ3*$EA3, 'Exports 2019'!DJ3*DJ3)</f>
        <v>2.0788798644581998</v>
      </c>
      <c r="IE3">
        <f>IF(DK3&gt;$EA3, 'Exports 2019'!DK3*$EA3, 'Exports 2019'!DK3*DK3)</f>
        <v>0</v>
      </c>
      <c r="IF3">
        <f>IF(DL3&gt;$EA3, 'Exports 2019'!DL3*$EA3, 'Exports 2019'!DL3*DL3)</f>
        <v>0</v>
      </c>
      <c r="IG3">
        <f>IF(DM3&gt;$EA3, 'Exports 2019'!DM3*$EA3, 'Exports 2019'!DM3*DM3)</f>
        <v>1.17209051468</v>
      </c>
      <c r="IH3">
        <f>IF(DN3&gt;$EA3, 'Exports 2019'!DN3*$EA3, 'Exports 2019'!DN3*DN3)</f>
        <v>1561.4498856134378</v>
      </c>
      <c r="II3">
        <f>IF(DO3&gt;$EA3, 'Exports 2019'!DO3*$EA3, 'Exports 2019'!DO3*DO3)</f>
        <v>1.0945236666</v>
      </c>
      <c r="IJ3">
        <f>IF(DP3&gt;$EA3, 'Exports 2019'!DP3*$EA3, 'Exports 2019'!DP3*DP3)</f>
        <v>1.8907274454549026</v>
      </c>
      <c r="IK3">
        <f>IF(DQ3&gt;$EA3, 'Exports 2019'!DQ3*$EA3, 'Exports 2019'!DQ3*DQ3)</f>
        <v>1.4663817050944383</v>
      </c>
      <c r="IL3">
        <f>IF(DR3&gt;$EA3, 'Exports 2019'!DR3*$EA3, 'Exports 2019'!DR3*DR3)</f>
        <v>484104.32563087391</v>
      </c>
      <c r="IM3">
        <f>IF(DS3&gt;$EA3, 'Exports 2019'!DS3*$EA3, 'Exports 2019'!DS3*DS3)</f>
        <v>2747.2797788067887</v>
      </c>
      <c r="IN3">
        <f>IF(DT3&gt;$EA3, 'Exports 2019'!DT3*$EA3, 'Exports 2019'!DT3*DT3)</f>
        <v>749069.28798316605</v>
      </c>
      <c r="IO3">
        <f>IF(DU3&gt;$EA3, 'Exports 2019'!DU3*$EA3, 'Exports 2019'!DU3*DU3)</f>
        <v>0</v>
      </c>
      <c r="IP3">
        <f>IF(DV3&gt;$EA3, 'Exports 2019'!DV3*$EA3, 'Exports 2019'!DV3*DV3)</f>
        <v>18.467681647569918</v>
      </c>
      <c r="IQ3">
        <f>IF(DW3&gt;$EA3, 'Exports 2019'!DW3*$EA3, 'Exports 2019'!DW3*DW3)</f>
        <v>10929.215957643461</v>
      </c>
      <c r="IR3">
        <f>IF(DX3&gt;$EA3, 'Exports 2019'!DX3*$EA3, 'Exports 2019'!DX3*DX3)</f>
        <v>7.9628203130997305E-2</v>
      </c>
      <c r="IS3">
        <f>IF(DY3&gt;$EA3, 'Exports 2019'!DY3*$EA3, 'Exports 2019'!DY3*DY3)</f>
        <v>36.413471715912173</v>
      </c>
      <c r="IU3">
        <f t="shared" ref="IU3:IU46" si="28">SUM(ED3:IT3)</f>
        <v>4018018.9797399761</v>
      </c>
      <c r="IW3">
        <v>4890127.2547923038</v>
      </c>
      <c r="IY3">
        <f t="shared" ref="IY3:IY48" si="29">(IW3-IU3)/IW3*100</f>
        <v>17.834060947957241</v>
      </c>
      <c r="IZ3" t="str">
        <f t="shared" ref="IZ3:IZ46" si="30">D3</f>
        <v>Wheat</v>
      </c>
      <c r="JA3">
        <f t="shared" si="25"/>
        <v>0.11392945991808594</v>
      </c>
      <c r="JD3">
        <f>J3*0.9*'Exports 2019'!J3</f>
        <v>0.93821163119999995</v>
      </c>
      <c r="JE3">
        <f>K3*0.9*'Exports 2019'!K3</f>
        <v>70.413830635813554</v>
      </c>
      <c r="JF3">
        <f>L3*0.9*'Exports 2019'!L3</f>
        <v>284888.29555953422</v>
      </c>
      <c r="JG3">
        <f>M3*0.9*'Exports 2019'!M3</f>
        <v>0.50015028722309995</v>
      </c>
      <c r="JH3">
        <f>N3*0.9*'Exports 2019'!N3</f>
        <v>182260.35583295877</v>
      </c>
      <c r="JI3">
        <f>O3*0.9*'Exports 2019'!O3</f>
        <v>13092.002318461335</v>
      </c>
      <c r="JJ3">
        <f>P3*0.9*'Exports 2019'!P3</f>
        <v>0</v>
      </c>
      <c r="JK3">
        <f>Q3*0.9*'Exports 2019'!Q3</f>
        <v>4840.977010347111</v>
      </c>
      <c r="JL3">
        <f>R3*0.9*'Exports 2019'!R3</f>
        <v>0</v>
      </c>
      <c r="JM3">
        <f>S3*0.9*'Exports 2019'!S3</f>
        <v>0</v>
      </c>
      <c r="JN3">
        <f>T3*0.9*'Exports 2019'!T3</f>
        <v>1.3109896840258799</v>
      </c>
      <c r="JO3">
        <f>U3*0.9*'Exports 2019'!U3</f>
        <v>66767.445535644234</v>
      </c>
      <c r="JP3">
        <f>V3*0.9*'Exports 2019'!V3</f>
        <v>9.0993408213599997E-2</v>
      </c>
      <c r="JQ3">
        <f>W3*0.9*'Exports 2019'!W3</f>
        <v>11925.81420837272</v>
      </c>
      <c r="JR3">
        <f>X3*0.9*'Exports 2019'!X3</f>
        <v>0</v>
      </c>
      <c r="JS3">
        <f>Y3*0.9*'Exports 2019'!Y3</f>
        <v>14289.101337382839</v>
      </c>
      <c r="JT3">
        <f>Z3*0.9*'Exports 2019'!Z3</f>
        <v>0</v>
      </c>
      <c r="JU3">
        <f>AA3*0.9*'Exports 2019'!AA3</f>
        <v>0</v>
      </c>
      <c r="JV3">
        <f>AB3*0.9*'Exports 2019'!AB3</f>
        <v>614600.14816789213</v>
      </c>
      <c r="JW3">
        <f>AC3*0.9*'Exports 2019'!AC3</f>
        <v>66.678157632079262</v>
      </c>
      <c r="JX3">
        <f>AD3*0.9*'Exports 2019'!AD3</f>
        <v>0.21519753433919997</v>
      </c>
      <c r="JY3">
        <f>AE3*0.9*'Exports 2019'!AE3</f>
        <v>444.80694586619768</v>
      </c>
      <c r="JZ3">
        <f>AF3*0.9*'Exports 2019'!AF3</f>
        <v>1.7170337705876999</v>
      </c>
      <c r="KA3">
        <f>AG3*0.9*'Exports 2019'!AG3</f>
        <v>0</v>
      </c>
      <c r="KB3">
        <f>AH3*0.9*'Exports 2019'!AH3</f>
        <v>4.9545831635999999E-4</v>
      </c>
      <c r="KC3">
        <f>AI3*0.9*'Exports 2019'!AI3</f>
        <v>0</v>
      </c>
      <c r="KD3">
        <f>AJ3*0.9*'Exports 2019'!AJ3</f>
        <v>7.9615026517706999</v>
      </c>
      <c r="KE3">
        <f>AK3*0.9*'Exports 2019'!AK3</f>
        <v>60289.969094885288</v>
      </c>
      <c r="KF3">
        <f>AL3*0.9*'Exports 2019'!AL3</f>
        <v>24145.978875382971</v>
      </c>
      <c r="KG3">
        <f>AM3*0.9*'Exports 2019'!AM3</f>
        <v>18989.215096397536</v>
      </c>
      <c r="KH3">
        <f>AN3*0.9*'Exports 2019'!AN3</f>
        <v>0</v>
      </c>
      <c r="KI3">
        <f>AO3*0.9*'Exports 2019'!AO3</f>
        <v>0</v>
      </c>
      <c r="KJ3">
        <f>AP3*0.9*'Exports 2019'!AP3</f>
        <v>0.92305013054400009</v>
      </c>
      <c r="KK3">
        <f>AQ3*0.9*'Exports 2019'!AQ3</f>
        <v>8254.141710892065</v>
      </c>
      <c r="KL3">
        <f>AR3*0.9*'Exports 2019'!AR3</f>
        <v>4949.2169772233237</v>
      </c>
      <c r="KM3">
        <f>AS3*0.9*'Exports 2019'!AS3</f>
        <v>0</v>
      </c>
      <c r="KN3">
        <f>AT3*0.9*'Exports 2019'!AT3</f>
        <v>1931.463360102573</v>
      </c>
      <c r="KO3">
        <f>AU3*0.9*'Exports 2019'!AU3</f>
        <v>114176.27723955781</v>
      </c>
      <c r="KP3">
        <f>AV3*0.9*'Exports 2019'!AV3</f>
        <v>4752.8163417241576</v>
      </c>
      <c r="KQ3">
        <f>AW3*0.9*'Exports 2019'!AW3</f>
        <v>97.332334781991023</v>
      </c>
      <c r="KR3">
        <f>AX3*0.9*'Exports 2019'!AX3</f>
        <v>8.8780263317999999E-2</v>
      </c>
      <c r="KS3">
        <f>AY3*0.9*'Exports 2019'!AY3</f>
        <v>3.341783635666884</v>
      </c>
      <c r="KT3">
        <f>AZ3*0.9*'Exports 2019'!AZ3</f>
        <v>5806.838663337724</v>
      </c>
      <c r="KU3">
        <f>BA3*0.9*'Exports 2019'!BA3</f>
        <v>1.01442816936E-2</v>
      </c>
      <c r="KV3">
        <f>BB3*0.9*'Exports 2019'!BB3</f>
        <v>3.4656009055200006E-2</v>
      </c>
      <c r="KW3">
        <f>BC3*0.9*'Exports 2019'!BC3</f>
        <v>2.5618376573820004E-3</v>
      </c>
      <c r="KX3">
        <f>BD3*0.9*'Exports 2019'!BD3</f>
        <v>6750.0628462932855</v>
      </c>
      <c r="KY3">
        <f>BE3*0.9*'Exports 2019'!BE3</f>
        <v>52466.865866727356</v>
      </c>
      <c r="KZ3">
        <f>BF3*0.9*'Exports 2019'!BF3</f>
        <v>0.28107458823600001</v>
      </c>
      <c r="LA3">
        <f>BG3*0.9*'Exports 2019'!BG3</f>
        <v>31860.818982339333</v>
      </c>
      <c r="LB3">
        <f>BH3*0.9*'Exports 2019'!BH3</f>
        <v>530.57939801379655</v>
      </c>
      <c r="LC3">
        <f>BI3*0.9*'Exports 2019'!BI3</f>
        <v>8.2717673374908021</v>
      </c>
      <c r="LD3">
        <f>BJ3*0.9*'Exports 2019'!BJ3</f>
        <v>2565.4459451990165</v>
      </c>
      <c r="LE3">
        <f>BK3*0.9*'Exports 2019'!BK3</f>
        <v>1572.685712333046</v>
      </c>
      <c r="LF3">
        <f>BL3*0.9*'Exports 2019'!BL3</f>
        <v>0</v>
      </c>
      <c r="LG3">
        <f>BM3*0.9*'Exports 2019'!BM3</f>
        <v>3.4543422583992007</v>
      </c>
      <c r="LH3">
        <f>BN3*0.9*'Exports 2019'!BN3</f>
        <v>8.1936135700965007</v>
      </c>
      <c r="LI3">
        <f>BO3*0.9*'Exports 2019'!BO3</f>
        <v>214473.67154233763</v>
      </c>
      <c r="LJ3">
        <f>BP3*0.9*'Exports 2019'!BP3</f>
        <v>1964.3376536467199</v>
      </c>
      <c r="LK3">
        <f>BQ3*0.9*'Exports 2019'!BQ3</f>
        <v>0</v>
      </c>
      <c r="LL3">
        <f>BR3*0.9*'Exports 2019'!BR3</f>
        <v>0</v>
      </c>
      <c r="LM3">
        <f>BS3*0.9*'Exports 2019'!BS3</f>
        <v>3.3070067538551995</v>
      </c>
      <c r="LN3">
        <f>BT3*0.9*'Exports 2019'!BT3</f>
        <v>5.8707019120230006E-2</v>
      </c>
      <c r="LO3">
        <f>BU3*0.9*'Exports 2019'!BU3</f>
        <v>6.5909250628200006E-5</v>
      </c>
      <c r="LP3">
        <f>BV3*0.9*'Exports 2019'!BV3</f>
        <v>8.0831634299484119</v>
      </c>
      <c r="LQ3">
        <f>BW3*0.9*'Exports 2019'!BW3</f>
        <v>31345.716806034106</v>
      </c>
      <c r="LR3">
        <f>BX3*0.9*'Exports 2019'!BX3</f>
        <v>331.56828924405983</v>
      </c>
      <c r="LS3">
        <f>BY3*0.9*'Exports 2019'!BY3</f>
        <v>33321.174874930286</v>
      </c>
      <c r="LT3">
        <f>BZ3*0.9*'Exports 2019'!BZ3</f>
        <v>1.8476194637917798</v>
      </c>
      <c r="LU3">
        <f>CA3*0.9*'Exports 2019'!CA3</f>
        <v>0</v>
      </c>
      <c r="LV3">
        <f>CB3*0.9*'Exports 2019'!CB3</f>
        <v>21799.356509378387</v>
      </c>
      <c r="LW3">
        <f>CC3*0.9*'Exports 2019'!CC3</f>
        <v>1.0889245904517899</v>
      </c>
      <c r="LX3">
        <f>CD3*0.9*'Exports 2019'!CD3</f>
        <v>0</v>
      </c>
      <c r="LY3">
        <f>CE3*0.9*'Exports 2019'!CE3</f>
        <v>0</v>
      </c>
      <c r="LZ3">
        <f>CF3*0.9*'Exports 2019'!CF3</f>
        <v>0</v>
      </c>
      <c r="MA3">
        <f>CG3*0.9*'Exports 2019'!CG3</f>
        <v>0</v>
      </c>
      <c r="MB3">
        <f>CH3*0.9*'Exports 2019'!CH3</f>
        <v>245.20407053449526</v>
      </c>
      <c r="MC3">
        <f>CI3*0.9*'Exports 2019'!CI3</f>
        <v>0.14825889377999998</v>
      </c>
      <c r="MD3">
        <f>CJ3*0.9*'Exports 2019'!CJ3</f>
        <v>0.27682761433338005</v>
      </c>
      <c r="ME3">
        <f>CK3*0.9*'Exports 2019'!CK3</f>
        <v>0</v>
      </c>
      <c r="MF3">
        <f>CL3*0.9*'Exports 2019'!CL3</f>
        <v>2557.793408444445</v>
      </c>
      <c r="MG3">
        <f>CM3*0.9*'Exports 2019'!CM3</f>
        <v>1.6014061495618201</v>
      </c>
      <c r="MH3">
        <f>CN3*0.9*'Exports 2019'!CN3</f>
        <v>4.0190781167999994</v>
      </c>
      <c r="MI3">
        <f>CO3*0.9*'Exports 2019'!CO3</f>
        <v>149.58427162975011</v>
      </c>
      <c r="MJ3">
        <f>CP3*0.9*'Exports 2019'!CP3</f>
        <v>0</v>
      </c>
      <c r="MK3">
        <f>CQ3*0.9*'Exports 2019'!CQ3</f>
        <v>16196.954019711169</v>
      </c>
      <c r="ML3">
        <f>CR3*0.9*'Exports 2019'!CR3</f>
        <v>0.33320042676676803</v>
      </c>
      <c r="MM3">
        <f>CS3*0.9*'Exports 2019'!CS3</f>
        <v>5.0735603587013998</v>
      </c>
      <c r="MN3">
        <f>CT3*0.9*'Exports 2019'!CT3</f>
        <v>1.7678960747999998E-5</v>
      </c>
      <c r="MO3">
        <f>CU3*0.9*'Exports 2019'!CU3</f>
        <v>61414.073311568267</v>
      </c>
      <c r="MP3">
        <f>CV3*0.9*'Exports 2019'!CV3</f>
        <v>589.16909065225707</v>
      </c>
      <c r="MQ3">
        <f>CW3*0.9*'Exports 2019'!CW3</f>
        <v>18186.571059285423</v>
      </c>
      <c r="MR3">
        <f>CX3*0.9*'Exports 2019'!CX3</f>
        <v>0</v>
      </c>
      <c r="MS3">
        <f>CY3*0.9*'Exports 2019'!CY3</f>
        <v>98743.442107454102</v>
      </c>
      <c r="MT3">
        <f>CZ3*0.9*'Exports 2019'!CZ3</f>
        <v>651560.95932631148</v>
      </c>
      <c r="MU3">
        <f>DA3*0.9*'Exports 2019'!DA3</f>
        <v>0.36064653475620601</v>
      </c>
      <c r="MV3">
        <f>DB3*0.9*'Exports 2019'!DB3</f>
        <v>3.911035779000001E-3</v>
      </c>
      <c r="MW3">
        <f>DC3*0.9*'Exports 2019'!DC3</f>
        <v>25.532716141043998</v>
      </c>
      <c r="MX3">
        <f>DD3*0.9*'Exports 2019'!DD3</f>
        <v>0.67499362835604004</v>
      </c>
      <c r="MY3">
        <f>DE3*0.9*'Exports 2019'!DE3</f>
        <v>0</v>
      </c>
      <c r="MZ3">
        <f>DF3*0.9*'Exports 2019'!DF3</f>
        <v>8298.9624374498071</v>
      </c>
      <c r="NA3">
        <f>DG3*0.9*'Exports 2019'!DG3</f>
        <v>2286.5851469776903</v>
      </c>
      <c r="NB3">
        <f>DH3*0.9*'Exports 2019'!DH3</f>
        <v>6831.3339037790065</v>
      </c>
      <c r="NC3">
        <f>DI3*0.9*'Exports 2019'!DI3</f>
        <v>5.4449271899999999E-4</v>
      </c>
      <c r="ND3">
        <f>DJ3*0.9*'Exports 2019'!DJ3</f>
        <v>1.8709918780123802</v>
      </c>
      <c r="NE3">
        <f>DK3*0.9*'Exports 2019'!DK3</f>
        <v>0</v>
      </c>
      <c r="NF3">
        <f>DL3*0.9*'Exports 2019'!DL3</f>
        <v>0</v>
      </c>
      <c r="NG3">
        <f>DM3*0.9*'Exports 2019'!DM3</f>
        <v>1.054881463212</v>
      </c>
      <c r="NH3">
        <f>DN3*0.9*'Exports 2019'!DN3</f>
        <v>1405.304897052094</v>
      </c>
      <c r="NI3">
        <f>DO3*0.9*'Exports 2019'!DO3</f>
        <v>0.98507129993999998</v>
      </c>
      <c r="NJ3">
        <f>DP3*0.9*'Exports 2019'!DP3</f>
        <v>2.3419835864705698</v>
      </c>
      <c r="NK3">
        <f>DQ3*0.9*'Exports 2019'!DQ3</f>
        <v>1.3197435345849944</v>
      </c>
      <c r="NL3">
        <f>DR3*0.9*'Exports 2019'!DR3</f>
        <v>1008535.0225844112</v>
      </c>
      <c r="NM3">
        <f>DS3*0.9*'Exports 2019'!DS3</f>
        <v>2472.55180092611</v>
      </c>
      <c r="NN3">
        <f>DT3*0.9*'Exports 2019'!DT3</f>
        <v>674162.35918484954</v>
      </c>
      <c r="NO3">
        <f>DU3*0.9*'Exports 2019'!DU3</f>
        <v>0</v>
      </c>
      <c r="NP3">
        <f>DV3*0.9*'Exports 2019'!DV3</f>
        <v>16.620913482812927</v>
      </c>
      <c r="NQ3">
        <f>DW3*0.9*'Exports 2019'!DW3</f>
        <v>11461.833578984406</v>
      </c>
      <c r="NR3">
        <f>DX3*0.9*'Exports 2019'!DX3</f>
        <v>0.13132802325321</v>
      </c>
      <c r="NS3">
        <f>DY3*0.9*'Exports 2019'!DY3</f>
        <v>281.18017771878152</v>
      </c>
      <c r="NU3">
        <f t="shared" ref="NU3:NU11" si="31">SUM(JD3:NT3)</f>
        <v>4401114.5293130744</v>
      </c>
      <c r="NW3">
        <v>4890127.2547923038</v>
      </c>
      <c r="NY3">
        <f t="shared" ref="NY3:NY46" si="32">(NW3-NU3)/NW3*100</f>
        <v>9.9999999999999805</v>
      </c>
      <c r="OA3">
        <f t="shared" si="26"/>
        <v>2.3486450373845037E-2</v>
      </c>
      <c r="OC3" s="1">
        <f t="shared" ref="OC3:OC46" si="33">_xlfn.PERCENTILE.INC(J3:DY3, 0.25)</f>
        <v>4.0044614712500003E-2</v>
      </c>
      <c r="OE3">
        <f>IF(J3&gt;$OC3, 'Exports 2019'!J3*$OC3, 'Exports 2019'!J3*J3)</f>
        <v>0.44369433101450001</v>
      </c>
      <c r="OF3">
        <f>IF(K3&gt;$OC3, 'Exports 2019'!K3*$OC3, 'Exports 2019'!K3*K3)</f>
        <v>78.237589595348396</v>
      </c>
      <c r="OG3">
        <f>IF(L3&gt;$OC3, 'Exports 2019'!L3*$OC3, 'Exports 2019'!L3*L3)</f>
        <v>105092.90180532043</v>
      </c>
      <c r="OH3">
        <f>IF(M3&gt;$OC3, 'Exports 2019'!M3*$OC3, 'Exports 2019'!M3*M3)</f>
        <v>0.3911157518969875</v>
      </c>
      <c r="OI3">
        <f>IF(N3&gt;$OC3, 'Exports 2019'!N3*$OC3, 'Exports 2019'!N3*N3)</f>
        <v>99655.008791933986</v>
      </c>
      <c r="OJ3">
        <f>IF(O3&gt;$OC3, 'Exports 2019'!O3*$OC3, 'Exports 2019'!O3*O3)</f>
        <v>9293.6861294824794</v>
      </c>
      <c r="OK3">
        <f>IF(P3&gt;$OC3, 'Exports 2019'!P3*$OC3, 'Exports 2019'!P3*P3)</f>
        <v>0</v>
      </c>
      <c r="OL3">
        <f>IF(Q3&gt;$OC3, 'Exports 2019'!Q3*$OC3, 'Exports 2019'!Q3*Q3)</f>
        <v>5378.8633448301234</v>
      </c>
      <c r="OM3">
        <f>IF(R3&gt;$OC3, 'Exports 2019'!R3*$OC3, 'Exports 2019'!R3*R3)</f>
        <v>0</v>
      </c>
      <c r="ON3">
        <f>IF(S3&gt;$OC3, 'Exports 2019'!S3*$OC3, 'Exports 2019'!S3*S3)</f>
        <v>0</v>
      </c>
      <c r="OO3">
        <f>IF(T3&gt;$OC3, 'Exports 2019'!T3*$OC3, 'Exports 2019'!T3*T3)</f>
        <v>0.15172904514566252</v>
      </c>
      <c r="OP3">
        <f>IF(U3&gt;$OC3, 'Exports 2019'!U3*$OC3, 'Exports 2019'!U3*U3)</f>
        <v>31572.448619153613</v>
      </c>
      <c r="OQ3">
        <f>IF(V3&gt;$OC3, 'Exports 2019'!V3*$OC3, 'Exports 2019'!V3*V3)</f>
        <v>0.10110378690399999</v>
      </c>
      <c r="OR3">
        <f>IF(W3&gt;$OC3, 'Exports 2019'!W3*$OC3, 'Exports 2019'!W3*W3)</f>
        <v>1023.3150210045128</v>
      </c>
      <c r="OS3">
        <f>IF(X3&gt;$OC3, 'Exports 2019'!X3*$OC3, 'Exports 2019'!X3*X3)</f>
        <v>0</v>
      </c>
      <c r="OT3">
        <f>IF(Y3&gt;$OC3, 'Exports 2019'!Y3*$OC3, 'Exports 2019'!Y3*Y3)</f>
        <v>6055.5787125606357</v>
      </c>
      <c r="OU3">
        <f>IF(Z3&gt;$OC3, 'Exports 2019'!Z3*$OC3, 'Exports 2019'!Z3*Z3)</f>
        <v>0</v>
      </c>
      <c r="OV3">
        <f>IF(AA3&gt;$OC3, 'Exports 2019'!AA3*$OC3, 'Exports 2019'!AA3*AA3)</f>
        <v>0</v>
      </c>
      <c r="OW3">
        <f>IF(AB3&gt;$OC3, 'Exports 2019'!AB3*$OC3, 'Exports 2019'!AB3*AB3)</f>
        <v>224186.30708371717</v>
      </c>
      <c r="OX3">
        <f>IF(AC3&gt;$OC3, 'Exports 2019'!AC3*$OC3, 'Exports 2019'!AC3*AC3)</f>
        <v>74.086841813421401</v>
      </c>
      <c r="OY3">
        <f>IF(AD3&gt;$OC3, 'Exports 2019'!AD3*$OC3, 'Exports 2019'!AD3*AD3)</f>
        <v>0.1974599951473375</v>
      </c>
      <c r="OZ3">
        <f>IF(AE3&gt;$OC3, 'Exports 2019'!AE3*$OC3, 'Exports 2019'!AE3*AE3)</f>
        <v>291.58101774605638</v>
      </c>
      <c r="PA3">
        <f>IF(AF3&gt;$OC3, 'Exports 2019'!AF3*$OC3, 'Exports 2019'!AF3*AF3)</f>
        <v>5.9786609765762506E-2</v>
      </c>
      <c r="PB3">
        <f>IF(AG3&gt;$OC3, 'Exports 2019'!AG3*$OC3, 'Exports 2019'!AG3*AG3)</f>
        <v>0</v>
      </c>
      <c r="PC3">
        <f>IF(AH3&gt;$OC3, 'Exports 2019'!AH3*$OC3, 'Exports 2019'!AH3*AH3)</f>
        <v>5.5050924039999995E-4</v>
      </c>
      <c r="PD3">
        <f>IF(AI3&gt;$OC3, 'Exports 2019'!AI3*$OC3, 'Exports 2019'!AI3*AI3)</f>
        <v>0</v>
      </c>
      <c r="PE3">
        <f>IF(AJ3&gt;$OC3, 'Exports 2019'!AJ3*$OC3, 'Exports 2019'!AJ3*AJ3)</f>
        <v>3.8083629930028877</v>
      </c>
      <c r="PF3">
        <f>IF(AK3&gt;$OC3, 'Exports 2019'!AK3*$OC3, 'Exports 2019'!AK3*AK3)</f>
        <v>17630.47559632413</v>
      </c>
      <c r="PG3">
        <f>IF(AL3&gt;$OC3, 'Exports 2019'!AL3*$OC3, 'Exports 2019'!AL3*AL3)</f>
        <v>26828.865417092191</v>
      </c>
      <c r="PH3">
        <f>IF(AM3&gt;$OC3, 'Exports 2019'!AM3*$OC3, 'Exports 2019'!AM3*AM3)</f>
        <v>5340.8111720651032</v>
      </c>
      <c r="PI3">
        <f>IF(AN3&gt;$OC3, 'Exports 2019'!AN3*$OC3, 'Exports 2019'!AN3*AN3)</f>
        <v>0</v>
      </c>
      <c r="PJ3">
        <f>IF(AO3&gt;$OC3, 'Exports 2019'!AO3*$OC3, 'Exports 2019'!AO3*AO3)</f>
        <v>0</v>
      </c>
      <c r="PK3">
        <f>IF(AP3&gt;$OC3, 'Exports 2019'!AP3*$OC3, 'Exports 2019'!AP3*AP3)</f>
        <v>0.86496367779000016</v>
      </c>
      <c r="PL3">
        <f>IF(AQ3&gt;$OC3, 'Exports 2019'!AQ3*$OC3, 'Exports 2019'!AQ3*AQ3)</f>
        <v>6001.2820192488834</v>
      </c>
      <c r="PM3">
        <f>IF(AR3&gt;$OC3, 'Exports 2019'!AR3*$OC3, 'Exports 2019'!AR3*AR3)</f>
        <v>1221.9203722218572</v>
      </c>
      <c r="PN3">
        <f>IF(AS3&gt;$OC3, 'Exports 2019'!AS3*$OC3, 'Exports 2019'!AS3*AS3)</f>
        <v>0</v>
      </c>
      <c r="PO3">
        <f>IF(AT3&gt;$OC3, 'Exports 2019'!AT3*$OC3, 'Exports 2019'!AT3*AT3)</f>
        <v>489.18509341712945</v>
      </c>
      <c r="PP3">
        <f>IF(AU3&gt;$OC3, 'Exports 2019'!AU3*$OC3, 'Exports 2019'!AU3*AU3)</f>
        <v>126862.53026617532</v>
      </c>
      <c r="PQ3">
        <f>IF(AV3&gt;$OC3, 'Exports 2019'!AV3*$OC3, 'Exports 2019'!AV3*AV3)</f>
        <v>5280.9070463601747</v>
      </c>
      <c r="PR3">
        <f>IF(AW3&gt;$OC3, 'Exports 2019'!AW3*$OC3, 'Exports 2019'!AW3*AW3)</f>
        <v>35.967512310161531</v>
      </c>
      <c r="PS3">
        <f>IF(AX3&gt;$OC3, 'Exports 2019'!AX3*$OC3, 'Exports 2019'!AX3*AX3)</f>
        <v>6.7194863487575002E-2</v>
      </c>
      <c r="PT3">
        <f>IF(AY3&gt;$OC3, 'Exports 2019'!AY3*$OC3, 'Exports 2019'!AY3*AY3)</f>
        <v>4.5090236166275E-2</v>
      </c>
      <c r="PU3">
        <f>IF(AZ3&gt;$OC3, 'Exports 2019'!AZ3*$OC3, 'Exports 2019'!AZ3*AZ3)</f>
        <v>3239.6369209807872</v>
      </c>
      <c r="PV3">
        <f>IF(BA3&gt;$OC3, 'Exports 2019'!BA3*$OC3, 'Exports 2019'!BA3*BA3)</f>
        <v>4.3248183889500001E-3</v>
      </c>
      <c r="PW3">
        <f>IF(BB3&gt;$OC3, 'Exports 2019'!BB3*$OC3, 'Exports 2019'!BB3*BB3)</f>
        <v>3.8506676728000004E-2</v>
      </c>
      <c r="PX3">
        <f>IF(BC3&gt;$OC3, 'Exports 2019'!BC3*$OC3, 'Exports 2019'!BC3*BC3)</f>
        <v>2.8464862859800002E-3</v>
      </c>
      <c r="PY3">
        <f>IF(BD3&gt;$OC3, 'Exports 2019'!BD3*$OC3, 'Exports 2019'!BD3*BD3)</f>
        <v>2271.0018602954401</v>
      </c>
      <c r="PZ3">
        <f>IF(BE3&gt;$OC3, 'Exports 2019'!BE3*$OC3, 'Exports 2019'!BE3*BE3)</f>
        <v>25067.706121922587</v>
      </c>
      <c r="QA3">
        <f>IF(BF3&gt;$OC3, 'Exports 2019'!BF3*$OC3, 'Exports 2019'!BF3*BF3)</f>
        <v>4.4249299257312504E-2</v>
      </c>
      <c r="QB3">
        <f>IF(BG3&gt;$OC3, 'Exports 2019'!BG3*$OC3, 'Exports 2019'!BG3*BG3)</f>
        <v>2607.2084364986472</v>
      </c>
      <c r="QC3">
        <f>IF(BH3&gt;$OC3, 'Exports 2019'!BH3*$OC3, 'Exports 2019'!BH3*BH3)</f>
        <v>589.53266445977397</v>
      </c>
      <c r="QD3">
        <f>IF(BI3&gt;$OC3, 'Exports 2019'!BI3*$OC3, 'Exports 2019'!BI3*BI3)</f>
        <v>1.9927802065528502</v>
      </c>
      <c r="QE3">
        <f>IF(BJ3&gt;$OC3, 'Exports 2019'!BJ3*$OC3, 'Exports 2019'!BJ3*BJ3)</f>
        <v>2042.6549332403599</v>
      </c>
      <c r="QF3">
        <f>IF(BK3&gt;$OC3, 'Exports 2019'!BK3*$OC3, 'Exports 2019'!BK3*BK3)</f>
        <v>1263.4416321018807</v>
      </c>
      <c r="QG3">
        <f>IF(BL3&gt;$OC3, 'Exports 2019'!BL3*$OC3, 'Exports 2019'!BL3*BL3)</f>
        <v>0</v>
      </c>
      <c r="QH3">
        <f>IF(BM3&gt;$OC3, 'Exports 2019'!BM3*$OC3, 'Exports 2019'!BM3*BM3)</f>
        <v>1.8090555142519003</v>
      </c>
      <c r="QI3">
        <f>IF(BN3&gt;$OC3, 'Exports 2019'!BN3*$OC3, 'Exports 2019'!BN3*BN3)</f>
        <v>9.1040150778850002</v>
      </c>
      <c r="QJ3">
        <f>IF(BO3&gt;$OC3, 'Exports 2019'!BO3*$OC3, 'Exports 2019'!BO3*BO3)</f>
        <v>38443.460706547878</v>
      </c>
      <c r="QK3">
        <f>IF(BP3&gt;$OC3, 'Exports 2019'!BP3*$OC3, 'Exports 2019'!BP3*BP3)</f>
        <v>45.895933814290501</v>
      </c>
      <c r="QL3">
        <f>IF(BQ3&gt;$OC3, 'Exports 2019'!BQ3*$OC3, 'Exports 2019'!BQ3*BQ3)</f>
        <v>0</v>
      </c>
      <c r="QM3">
        <f>IF(BR3&gt;$OC3, 'Exports 2019'!BR3*$OC3, 'Exports 2019'!BR3*BR3)</f>
        <v>0</v>
      </c>
      <c r="QN3">
        <f>IF(BS3&gt;$OC3, 'Exports 2019'!BS3*$OC3, 'Exports 2019'!BS3*BS3)</f>
        <v>3.6744519487279996</v>
      </c>
      <c r="QO3">
        <f>IF(BT3&gt;$OC3, 'Exports 2019'!BT3*$OC3, 'Exports 2019'!BT3*BT3)</f>
        <v>4.8413939187412505E-2</v>
      </c>
      <c r="QP3">
        <f>IF(BU3&gt;$OC3, 'Exports 2019'!BU3*$OC3, 'Exports 2019'!BU3*BU3)</f>
        <v>7.3232500697999994E-5</v>
      </c>
      <c r="QQ3">
        <f>IF(BV3&gt;$OC3, 'Exports 2019'!BV3*$OC3, 'Exports 2019'!BV3*BV3)</f>
        <v>3.5098704349359129</v>
      </c>
      <c r="QR3">
        <f>IF(BW3&gt;$OC3, 'Exports 2019'!BW3*$OC3, 'Exports 2019'!BW3*BW3)</f>
        <v>22403.689113565113</v>
      </c>
      <c r="QS3">
        <f>IF(BX3&gt;$OC3, 'Exports 2019'!BX3*$OC3, 'Exports 2019'!BX3*BX3)</f>
        <v>368.40921027117753</v>
      </c>
      <c r="QT3">
        <f>IF(BY3&gt;$OC3, 'Exports 2019'!BY3*$OC3, 'Exports 2019'!BY3*BY3)</f>
        <v>11196.01796523035</v>
      </c>
      <c r="QU3">
        <f>IF(BZ3&gt;$OC3, 'Exports 2019'!BZ3*$OC3, 'Exports 2019'!BZ3*BZ3)</f>
        <v>1.052292385415075</v>
      </c>
      <c r="QV3">
        <f>IF(CA3&gt;$OC3, 'Exports 2019'!CA3*$OC3, 'Exports 2019'!CA3*CA3)</f>
        <v>0</v>
      </c>
      <c r="QW3">
        <f>IF(CB3&gt;$OC3, 'Exports 2019'!CB3*$OC3, 'Exports 2019'!CB3*CB3)</f>
        <v>5541.9321259786866</v>
      </c>
      <c r="QX3">
        <f>IF(CC3&gt;$OC3, 'Exports 2019'!CC3*$OC3, 'Exports 2019'!CC3*CC3)</f>
        <v>0.23021648998216251</v>
      </c>
      <c r="QY3">
        <f>IF(CD3&gt;$OC3, 'Exports 2019'!CD3*$OC3, 'Exports 2019'!CD3*CD3)</f>
        <v>0</v>
      </c>
      <c r="QZ3">
        <f>IF(CE3&gt;$OC3, 'Exports 2019'!CE3*$OC3, 'Exports 2019'!CE3*CE3)</f>
        <v>0</v>
      </c>
      <c r="RA3">
        <f>IF(CF3&gt;$OC3, 'Exports 2019'!CF3*$OC3, 'Exports 2019'!CF3*CF3)</f>
        <v>0</v>
      </c>
      <c r="RB3">
        <f>IF(CG3&gt;$OC3, 'Exports 2019'!CG3*$OC3, 'Exports 2019'!CG3*CG3)</f>
        <v>0</v>
      </c>
      <c r="RC3">
        <f>IF(CH3&gt;$OC3, 'Exports 2019'!CH3*$OC3, 'Exports 2019'!CH3*CH3)</f>
        <v>59.678649484497605</v>
      </c>
      <c r="RD3">
        <f>IF(CI3&gt;$OC3, 'Exports 2019'!CI3*$OC3, 'Exports 2019'!CI3*CI3)</f>
        <v>5.5261568303249999E-2</v>
      </c>
      <c r="RE3">
        <f>IF(CJ3&gt;$OC3, 'Exports 2019'!CJ3*$OC3, 'Exports 2019'!CJ3*CJ3)</f>
        <v>5.898571747151251E-2</v>
      </c>
      <c r="RF3">
        <f>IF(CK3&gt;$OC3, 'Exports 2019'!CK3*$OC3, 'Exports 2019'!CK3*CK3)</f>
        <v>0</v>
      </c>
      <c r="RG3">
        <f>IF(CL3&gt;$OC3, 'Exports 2019'!CL3*$OC3, 'Exports 2019'!CL3*CL3)</f>
        <v>2841.9926760493831</v>
      </c>
      <c r="RH3">
        <f>IF(CM3&gt;$OC3, 'Exports 2019'!CM3*$OC3, 'Exports 2019'!CM3*CM3)</f>
        <v>1.7793401661798001</v>
      </c>
      <c r="RI3">
        <f>IF(CN3&gt;$OC3, 'Exports 2019'!CN3*$OC3, 'Exports 2019'!CN3*CN3)</f>
        <v>0.15609390814932503</v>
      </c>
      <c r="RJ3">
        <f>IF(CO3&gt;$OC3, 'Exports 2019'!CO3*$OC3, 'Exports 2019'!CO3*CO3)</f>
        <v>29.010841708461889</v>
      </c>
      <c r="RK3">
        <f>IF(CP3&gt;$OC3, 'Exports 2019'!CP3*$OC3, 'Exports 2019'!CP3*CP3)</f>
        <v>0</v>
      </c>
      <c r="RL3">
        <f>IF(CQ3&gt;$OC3, 'Exports 2019'!CQ3*$OC3, 'Exports 2019'!CQ3*CQ3)</f>
        <v>2171.9748117698341</v>
      </c>
      <c r="RM3">
        <f>IF(CR3&gt;$OC3, 'Exports 2019'!CR3*$OC3, 'Exports 2019'!CR3*CR3)</f>
        <v>6.9997986517449998E-2</v>
      </c>
      <c r="RN3">
        <f>IF(CS3&gt;$OC3, 'Exports 2019'!CS3*$OC3, 'Exports 2019'!CS3*CS3)</f>
        <v>3.0787501129411377</v>
      </c>
      <c r="RO3">
        <f>IF(CT3&gt;$OC3, 'Exports 2019'!CT3*$OC3, 'Exports 2019'!CT3*CT3)</f>
        <v>1.964328972E-5</v>
      </c>
      <c r="RP3">
        <f>IF(CU3&gt;$OC3, 'Exports 2019'!CU3*$OC3, 'Exports 2019'!CU3*CU3)</f>
        <v>11654.604407921055</v>
      </c>
      <c r="RQ3">
        <f>IF(CV3&gt;$OC3, 'Exports 2019'!CV3*$OC3, 'Exports 2019'!CV3*CV3)</f>
        <v>370.49025250932311</v>
      </c>
      <c r="RR3">
        <f>IF(CW3&gt;$OC3, 'Exports 2019'!CW3*$OC3, 'Exports 2019'!CW3*CW3)</f>
        <v>3876.1564433911853</v>
      </c>
      <c r="RS3">
        <f>IF(CX3&gt;$OC3, 'Exports 2019'!CX3*$OC3, 'Exports 2019'!CX3*CX3)</f>
        <v>0</v>
      </c>
      <c r="RT3">
        <f>IF(CY3&gt;$OC3, 'Exports 2019'!CY3*$OC3, 'Exports 2019'!CY3*CY3)</f>
        <v>40644.72238755539</v>
      </c>
      <c r="RU3">
        <f>IF(CZ3&gt;$OC3, 'Exports 2019'!CZ3*$OC3, 'Exports 2019'!CZ3*CZ3)</f>
        <v>235032.1223192777</v>
      </c>
      <c r="RV3">
        <f>IF(DA3&gt;$OC3, 'Exports 2019'!DA3*$OC3, 'Exports 2019'!DA3*DA3)</f>
        <v>0.15128855438382502</v>
      </c>
      <c r="RW3">
        <f>IF(DB3&gt;$OC3, 'Exports 2019'!DB3*$OC3, 'Exports 2019'!DB3*DB3)</f>
        <v>4.3455953100000003E-3</v>
      </c>
      <c r="RX3">
        <f>IF(DC3&gt;$OC3, 'Exports 2019'!DC3*$OC3, 'Exports 2019'!DC3*DC3)</f>
        <v>0.13438972697515</v>
      </c>
      <c r="RY3">
        <f>IF(DD3&gt;$OC3, 'Exports 2019'!DD3*$OC3, 'Exports 2019'!DD3*DD3)</f>
        <v>0.74999292039560006</v>
      </c>
      <c r="RZ3">
        <f>IF(DE3&gt;$OC3, 'Exports 2019'!DE3*$OC3, 'Exports 2019'!DE3*DE3)</f>
        <v>0</v>
      </c>
      <c r="SA3">
        <f>IF(DF3&gt;$OC3, 'Exports 2019'!DF3*$OC3, 'Exports 2019'!DF3*DF3)</f>
        <v>6686.4318018553704</v>
      </c>
      <c r="SB3">
        <f>IF(DG3&gt;$OC3, 'Exports 2019'!DG3*$OC3, 'Exports 2019'!DG3*DG3)</f>
        <v>1043.9372367337708</v>
      </c>
      <c r="SC3">
        <f>IF(DH3&gt;$OC3, 'Exports 2019'!DH3*$OC3, 'Exports 2019'!DH3*DH3)</f>
        <v>3876.4465265801623</v>
      </c>
      <c r="SD3">
        <f>IF(DI3&gt;$OC3, 'Exports 2019'!DI3*$OC3, 'Exports 2019'!DI3*DI3)</f>
        <v>6.0499190999999998E-4</v>
      </c>
      <c r="SE3">
        <f>IF(DJ3&gt;$OC3, 'Exports 2019'!DJ3*$OC3, 'Exports 2019'!DJ3*DJ3)</f>
        <v>1.5270613374464752</v>
      </c>
      <c r="SF3">
        <f>IF(DK3&gt;$OC3, 'Exports 2019'!DK3*$OC3, 'Exports 2019'!DK3*DK3)</f>
        <v>0</v>
      </c>
      <c r="SG3">
        <f>IF(DL3&gt;$OC3, 'Exports 2019'!DL3*$OC3, 'Exports 2019'!DL3*DL3)</f>
        <v>0</v>
      </c>
      <c r="SH3">
        <f>IF(DM3&gt;$OC3, 'Exports 2019'!DM3*$OC3, 'Exports 2019'!DM3*DM3)</f>
        <v>0.37946276901565007</v>
      </c>
      <c r="SI3">
        <f>IF(DN3&gt;$OC3, 'Exports 2019'!DN3*$OC3, 'Exports 2019'!DN3*DN3)</f>
        <v>861.38649235773232</v>
      </c>
      <c r="SJ3">
        <f>IF(DO3&gt;$OC3, 'Exports 2019'!DO3*$OC3, 'Exports 2019'!DO3*DO3)</f>
        <v>1.0945236666</v>
      </c>
      <c r="SK3">
        <f>IF(DP3&gt;$OC3, 'Exports 2019'!DP3*$OC3, 'Exports 2019'!DP3*DP3)</f>
        <v>0.59902739148428752</v>
      </c>
      <c r="SL3">
        <f>IF(DQ3&gt;$OC3, 'Exports 2019'!DQ3*$OC3, 'Exports 2019'!DQ3*DQ3)</f>
        <v>0.73033368312657498</v>
      </c>
      <c r="SM3">
        <f>IF(DR3&gt;$OC3, 'Exports 2019'!DR3*$OC3, 'Exports 2019'!DR3*DR3)</f>
        <v>153375.75602767614</v>
      </c>
      <c r="SN3">
        <f>IF(DS3&gt;$OC3, 'Exports 2019'!DS3*$OC3, 'Exports 2019'!DS3*DS3)</f>
        <v>1807.2021693937763</v>
      </c>
      <c r="SO3">
        <f>IF(DT3&gt;$OC3, 'Exports 2019'!DT3*$OC3, 'Exports 2019'!DT3*DT3)</f>
        <v>259181.46550995883</v>
      </c>
      <c r="SP3">
        <f>IF(DU3&gt;$OC3, 'Exports 2019'!DU3*$OC3, 'Exports 2019'!DU3*DU3)</f>
        <v>0</v>
      </c>
      <c r="SQ3">
        <f>IF(DV3&gt;$OC3, 'Exports 2019'!DV3*$OC3, 'Exports 2019'!DV3*DV3)</f>
        <v>7.2285334909828007</v>
      </c>
      <c r="SR3">
        <f>IF(DW3&gt;$OC3, 'Exports 2019'!DW3*$OC3, 'Exports 2019'!DW3*DW3)</f>
        <v>3462.6353691610216</v>
      </c>
      <c r="SS3">
        <f>IF(DX3&gt;$OC3, 'Exports 2019'!DX3*$OC3, 'Exports 2019'!DX3*DX3)</f>
        <v>2.5228107268875002E-2</v>
      </c>
      <c r="ST3">
        <f>IF(DY3&gt;$OC3, 'Exports 2019'!DY3*$OC3, 'Exports 2019'!DY3*DY3)</f>
        <v>11.53665327559769</v>
      </c>
      <c r="SV3">
        <f t="shared" ref="SV3:SV11" si="34">SUM(OE3:SU3)</f>
        <v>1514507.5630435864</v>
      </c>
      <c r="SX3">
        <v>4890127.2547923038</v>
      </c>
      <c r="SZ3">
        <f t="shared" ref="SZ3:SZ46" si="35">(SX3-SV3)/SX3*100</f>
        <v>69.029281159107342</v>
      </c>
      <c r="TA3">
        <f t="shared" ref="TA3:TA46" si="36">JE3</f>
        <v>70.413830635813554</v>
      </c>
      <c r="TB3">
        <f t="shared" si="27"/>
        <v>0.44098025368089949</v>
      </c>
    </row>
    <row r="4" spans="2:522" ht="15.5" thickBot="1" x14ac:dyDescent="0.4">
      <c r="B4" s="4">
        <v>3</v>
      </c>
      <c r="C4" s="5" t="s">
        <v>131</v>
      </c>
      <c r="D4" s="4" t="s">
        <v>132</v>
      </c>
      <c r="J4" s="1">
        <v>0.24947459999999999</v>
      </c>
      <c r="K4" s="1">
        <v>2.1758856710000002E-3</v>
      </c>
      <c r="L4" s="1">
        <v>0.13539001969999997</v>
      </c>
      <c r="M4" s="1">
        <v>1.158556124E-2</v>
      </c>
      <c r="N4" s="1">
        <v>5.6958046900000003E-2</v>
      </c>
      <c r="O4" s="1">
        <v>0.135161264</v>
      </c>
      <c r="P4" s="1">
        <v>3.5312162899999999E-2</v>
      </c>
      <c r="Q4" s="1">
        <v>5.2778264999999998E-2</v>
      </c>
      <c r="R4" s="1">
        <v>0.37833795200000003</v>
      </c>
      <c r="S4" s="1">
        <v>9.7099971500000007E-2</v>
      </c>
      <c r="T4" s="1">
        <v>1.0825019377</v>
      </c>
      <c r="U4" s="1">
        <v>0.25716066800000004</v>
      </c>
      <c r="V4" s="1">
        <v>2.8053760000000001E-2</v>
      </c>
      <c r="W4" s="1">
        <v>0.45872473499999999</v>
      </c>
      <c r="X4" s="1">
        <v>0.245500948</v>
      </c>
      <c r="Y4" s="1">
        <v>0.18565055999999999</v>
      </c>
      <c r="Z4" s="1">
        <v>0.28620124350000004</v>
      </c>
      <c r="AA4" s="1">
        <v>0.77405731329999994</v>
      </c>
      <c r="AB4" s="1">
        <v>8.9700274799999993E-2</v>
      </c>
      <c r="AC4" s="1">
        <v>7.8789325999999993E-3</v>
      </c>
      <c r="AD4" s="1">
        <v>4.8079327999999991E-2</v>
      </c>
      <c r="AE4" s="1">
        <v>8.6469054099999998E-2</v>
      </c>
      <c r="AF4" s="1">
        <v>1.2331957</v>
      </c>
      <c r="AG4" s="1">
        <v>0.14009159600000001</v>
      </c>
      <c r="AH4" s="1">
        <v>0.1093021864</v>
      </c>
      <c r="AI4" s="1">
        <v>6.8185094799999998E-2</v>
      </c>
      <c r="AJ4" s="1">
        <v>2.9897206000000003E-2</v>
      </c>
      <c r="AK4" s="1">
        <v>0.15233212409999999</v>
      </c>
      <c r="AL4" s="1">
        <v>1.9215066400000001E-2</v>
      </c>
      <c r="AM4" s="1">
        <v>9.1339606000000004E-2</v>
      </c>
      <c r="AN4" s="1">
        <v>8.542429E-2</v>
      </c>
      <c r="AO4" s="1">
        <v>0.1724866981</v>
      </c>
      <c r="AP4" s="1">
        <v>4.5471041599999998E-2</v>
      </c>
      <c r="AQ4" s="1">
        <v>3.5048516000000002E-2</v>
      </c>
      <c r="AR4" s="1">
        <v>0.12216885</v>
      </c>
      <c r="AS4" s="1">
        <v>0.37449280000000001</v>
      </c>
      <c r="AT4" s="1">
        <v>0.11701561599999999</v>
      </c>
      <c r="AU4" s="1">
        <v>7.5532344900000006E-2</v>
      </c>
      <c r="AV4" s="1">
        <v>7.0048176999999998E-3</v>
      </c>
      <c r="AW4" s="1">
        <v>9.8477527639999993E-2</v>
      </c>
      <c r="AX4" s="1">
        <v>0.12950711000000001</v>
      </c>
      <c r="AY4" s="1">
        <v>0.49552210269999997</v>
      </c>
      <c r="AZ4" s="1">
        <v>5.4842175199999996E-2</v>
      </c>
      <c r="BA4" s="1">
        <v>8.3078631E-2</v>
      </c>
      <c r="BB4" s="1">
        <v>1.88231175E-2</v>
      </c>
      <c r="BC4" s="1">
        <v>0.13111842260000001</v>
      </c>
      <c r="BD4" s="1">
        <v>0.15524672270000001</v>
      </c>
      <c r="BE4" s="1">
        <v>0.19867991000000002</v>
      </c>
      <c r="BF4" s="1">
        <v>0.13192115240000002</v>
      </c>
      <c r="BG4" s="1">
        <v>2.859664199</v>
      </c>
      <c r="BH4" s="1">
        <v>1.68080977E-2</v>
      </c>
      <c r="BI4" s="1">
        <v>0.31703717799999998</v>
      </c>
      <c r="BJ4" s="1">
        <v>0.10971500449999999</v>
      </c>
      <c r="BK4" s="1">
        <v>0.15681197899999999</v>
      </c>
      <c r="BL4" s="1">
        <v>2.2771901000000001E-2</v>
      </c>
      <c r="BM4" s="1">
        <v>6.6113178999999994E-2</v>
      </c>
      <c r="BN4" s="1">
        <v>2.7510307E-3</v>
      </c>
      <c r="BO4" s="1">
        <v>0.11769852660000001</v>
      </c>
      <c r="BP4" s="1">
        <v>0.18215390000000001</v>
      </c>
      <c r="BQ4" s="1">
        <v>0.14446940480000001</v>
      </c>
      <c r="BR4" s="1">
        <v>0.12477427000000001</v>
      </c>
      <c r="BS4" s="1">
        <v>2.6990266000000002E-2</v>
      </c>
      <c r="BT4" s="1">
        <v>0.12201524750000001</v>
      </c>
      <c r="BU4" s="1">
        <v>0.14619942104000003</v>
      </c>
      <c r="BV4" s="1">
        <v>0.85850962352999993</v>
      </c>
      <c r="BW4" s="1">
        <v>4.7941148000000003E-2</v>
      </c>
      <c r="BX4" s="1">
        <v>9.4449134000000011E-3</v>
      </c>
      <c r="BY4" s="1">
        <v>0.16512649000000001</v>
      </c>
      <c r="BZ4" s="1">
        <v>6.0367621199999999E-2</v>
      </c>
      <c r="CA4" s="1">
        <v>0.96995426038999999</v>
      </c>
      <c r="CB4" s="1">
        <v>0.15323604599999999</v>
      </c>
      <c r="CC4" s="1">
        <v>2.9383156999999997E-3</v>
      </c>
      <c r="CD4" s="1">
        <v>1.0196257251</v>
      </c>
      <c r="CE4" s="1">
        <v>0.21289143063799998</v>
      </c>
      <c r="CF4" s="1">
        <v>3.5146970299999997E-2</v>
      </c>
      <c r="CG4" s="1">
        <v>0.36861571279999999</v>
      </c>
      <c r="CH4" s="1">
        <v>0.18649013219999999</v>
      </c>
      <c r="CI4" s="1">
        <v>7.659494E-2</v>
      </c>
      <c r="CJ4" s="1">
        <v>8.1495284599999995E-2</v>
      </c>
      <c r="CK4" s="1">
        <v>0.11210804999999999</v>
      </c>
      <c r="CL4" s="1">
        <v>2.9569709E-2</v>
      </c>
      <c r="CM4" s="1">
        <v>1.9163553100000001E-2</v>
      </c>
      <c r="CN4" s="1">
        <v>1.31284</v>
      </c>
      <c r="CO4" s="1">
        <v>0.21827337400000002</v>
      </c>
      <c r="CP4" s="1">
        <v>5.9251300999999999E-2</v>
      </c>
      <c r="CQ4" s="1">
        <v>0.50043639740000001</v>
      </c>
      <c r="CR4" s="1">
        <v>7.7107288100000004E-2</v>
      </c>
      <c r="CS4" s="1">
        <v>8.1577229200000004E-2</v>
      </c>
      <c r="CT4" s="1">
        <v>0.10430445570000001</v>
      </c>
      <c r="CU4" s="1">
        <v>0.223085533</v>
      </c>
      <c r="CV4" s="1">
        <v>0.13046862300000001</v>
      </c>
      <c r="CW4" s="1">
        <v>0.13185308800000001</v>
      </c>
      <c r="CX4" s="1">
        <v>7.0785238E-3</v>
      </c>
      <c r="CY4" s="1">
        <v>0.3180054745</v>
      </c>
      <c r="CZ4" s="1">
        <v>7.87072298E-2</v>
      </c>
      <c r="DA4" s="1">
        <v>0.22003811829</v>
      </c>
      <c r="DB4" s="1">
        <v>3.9658842E-2</v>
      </c>
      <c r="DC4" s="1">
        <v>0.23825391000000001</v>
      </c>
      <c r="DD4" s="1">
        <v>4.3546241000000001E-3</v>
      </c>
      <c r="DE4" s="1">
        <v>3.9646395000000001E-2</v>
      </c>
      <c r="DF4" s="1">
        <v>7.0707465799999994E-2</v>
      </c>
      <c r="DG4" s="1">
        <v>0.13339492763999999</v>
      </c>
      <c r="DH4" s="1">
        <v>2.6551959999999999E-2</v>
      </c>
      <c r="DI4" s="1">
        <v>0.1559712</v>
      </c>
      <c r="DJ4" s="1">
        <v>0.1355100763</v>
      </c>
      <c r="DK4" s="1">
        <v>0.25618006325000003</v>
      </c>
      <c r="DL4" s="1">
        <v>0.19082956117109998</v>
      </c>
      <c r="DM4" s="1">
        <v>0.12876385899999998</v>
      </c>
      <c r="DN4" s="1">
        <v>4.9941724600000001E-2</v>
      </c>
      <c r="DO4" s="1">
        <v>2.7615068600000001E-2</v>
      </c>
      <c r="DP4" s="1">
        <v>0.14041450587000001</v>
      </c>
      <c r="DQ4" s="1">
        <v>0.33861547990000002</v>
      </c>
      <c r="DR4" s="1">
        <v>0.29960793099999999</v>
      </c>
      <c r="DS4" s="1">
        <v>9.74487245E-2</v>
      </c>
      <c r="DT4" s="1">
        <v>7.7684322E-2</v>
      </c>
      <c r="DU4" s="1">
        <v>4.2849291099999999E-2</v>
      </c>
      <c r="DV4" s="1">
        <v>0.1034960659</v>
      </c>
      <c r="DW4" s="1">
        <v>0.18377636800000002</v>
      </c>
      <c r="DX4" s="1">
        <v>0.179545767232</v>
      </c>
      <c r="DY4" s="1">
        <v>0.80437163899999997</v>
      </c>
      <c r="EA4">
        <v>0.16126418985294172</v>
      </c>
      <c r="ED4">
        <f>IF(J4&gt;$EA4, 'Exports 2019'!J4*$EA4, 'Exports 2019'!J4*J4)</f>
        <v>13.378477190200044</v>
      </c>
      <c r="EE4">
        <f>IF(K4&gt;$EA4, 'Exports 2019'!K4*$EA4, 'Exports 2019'!K4*K4)</f>
        <v>22.695771321075892</v>
      </c>
      <c r="EF4">
        <f>IF(L4&gt;$EA4, 'Exports 2019'!L4*$EA4, 'Exports 2019'!L4*L4)</f>
        <v>949921.04018423834</v>
      </c>
      <c r="EG4">
        <f>IF(M4&gt;$EA4, 'Exports 2019'!M4*$EA4, 'Exports 2019'!M4*M4)</f>
        <v>0.43239631659928002</v>
      </c>
      <c r="EH4">
        <f>IF(N4&gt;$EA4, 'Exports 2019'!N4*$EA4, 'Exports 2019'!N4*N4)</f>
        <v>68606.206259182611</v>
      </c>
      <c r="EI4">
        <f>IF(O4&gt;$EA4, 'Exports 2019'!O4*$EA4, 'Exports 2019'!O4*O4)</f>
        <v>37983.093694104042</v>
      </c>
      <c r="EJ4">
        <f>IF(P4&gt;$EA4, 'Exports 2019'!P4*$EA4, 'Exports 2019'!P4*P4)</f>
        <v>0.28687601139960001</v>
      </c>
      <c r="EK4">
        <f>IF(Q4&gt;$EA4, 'Exports 2019'!Q4*$EA4, 'Exports 2019'!Q4*Q4)</f>
        <v>7021.2047995413895</v>
      </c>
      <c r="EL4">
        <f>IF(R4&gt;$EA4, 'Exports 2019'!R4*$EA4, 'Exports 2019'!R4*R4)</f>
        <v>53.416182661749296</v>
      </c>
      <c r="EM4">
        <f>IF(S4&gt;$EA4, 'Exports 2019'!S4*$EA4, 'Exports 2019'!S4*S4)</f>
        <v>56.383137550876512</v>
      </c>
      <c r="EN4">
        <f>IF(T4&gt;$EA4, 'Exports 2019'!T4*$EA4, 'Exports 2019'!T4*T4)</f>
        <v>2545.8068089648555</v>
      </c>
      <c r="EO4">
        <f>IF(U4&gt;$EA4, 'Exports 2019'!U4*$EA4, 'Exports 2019'!U4*U4)</f>
        <v>94841.575356513567</v>
      </c>
      <c r="EP4">
        <f>IF(V4&gt;$EA4, 'Exports 2019'!V4*$EA4, 'Exports 2019'!V4*V4)</f>
        <v>5.3302144000000004E-4</v>
      </c>
      <c r="EQ4">
        <f>IF(W4&gt;$EA4, 'Exports 2019'!W4*$EA4, 'Exports 2019'!W4*W4)</f>
        <v>185.0911351679037</v>
      </c>
      <c r="ER4">
        <f>IF(X4&gt;$EA4, 'Exports 2019'!X4*$EA4, 'Exports 2019'!X4*X4)</f>
        <v>18344.464230328227</v>
      </c>
      <c r="ES4">
        <f>IF(Y4&gt;$EA4, 'Exports 2019'!Y4*$EA4, 'Exports 2019'!Y4*Y4)</f>
        <v>1065061.6428088017</v>
      </c>
      <c r="ET4">
        <f>IF(Z4&gt;$EA4, 'Exports 2019'!Z4*$EA4, 'Exports 2019'!Z4*Z4)</f>
        <v>0</v>
      </c>
      <c r="EU4">
        <f>IF(AA4&gt;$EA4, 'Exports 2019'!AA4*$EA4, 'Exports 2019'!AA4*AA4)</f>
        <v>122.74591557818688</v>
      </c>
      <c r="EV4">
        <f>IF(AB4&gt;$EA4, 'Exports 2019'!AB4*$EA4, 'Exports 2019'!AB4*AB4)</f>
        <v>128043.79403484253</v>
      </c>
      <c r="EW4">
        <f>IF(AC4&gt;$EA4, 'Exports 2019'!AC4*$EA4, 'Exports 2019'!AC4*AC4)</f>
        <v>142.01802799870839</v>
      </c>
      <c r="EX4">
        <f>IF(AD4&gt;$EA4, 'Exports 2019'!AD4*$EA4, 'Exports 2019'!AD4*AD4)</f>
        <v>6726.3010642769914</v>
      </c>
      <c r="EY4">
        <f>IF(AE4&gt;$EA4, 'Exports 2019'!AE4*$EA4, 'Exports 2019'!AE4*AE4)</f>
        <v>7010.1448770777279</v>
      </c>
      <c r="EZ4">
        <f>IF(AF4&gt;$EA4, 'Exports 2019'!AF4*$EA4, 'Exports 2019'!AF4*AF4)</f>
        <v>17.609404475181822</v>
      </c>
      <c r="FA4">
        <f>IF(AG4&gt;$EA4, 'Exports 2019'!AG4*$EA4, 'Exports 2019'!AG4*AG4)</f>
        <v>0.66445443982800012</v>
      </c>
      <c r="FB4">
        <f>IF(AH4&gt;$EA4, 'Exports 2019'!AH4*$EA4, 'Exports 2019'!AH4*AH4)</f>
        <v>268.73308803769999</v>
      </c>
      <c r="FC4">
        <f>IF(AI4&gt;$EA4, 'Exports 2019'!AI4*$EA4, 'Exports 2019'!AI4*AI4)</f>
        <v>2.4592999992464</v>
      </c>
      <c r="FD4">
        <f>IF(AJ4&gt;$EA4, 'Exports 2019'!AJ4*$EA4, 'Exports 2019'!AJ4*AJ4)</f>
        <v>2.1183964283360002</v>
      </c>
      <c r="FE4">
        <f>IF(AK4&gt;$EA4, 'Exports 2019'!AK4*$EA4, 'Exports 2019'!AK4*AK4)</f>
        <v>16430.300392684432</v>
      </c>
      <c r="FF4">
        <f>IF(AL4&gt;$EA4, 'Exports 2019'!AL4*$EA4, 'Exports 2019'!AL4*AL4)</f>
        <v>11208.14534886004</v>
      </c>
      <c r="FG4">
        <f>IF(AM4&gt;$EA4, 'Exports 2019'!AM4*$EA4, 'Exports 2019'!AM4*AM4)</f>
        <v>11743.463816659047</v>
      </c>
      <c r="FH4">
        <f>IF(AN4&gt;$EA4, 'Exports 2019'!AN4*$EA4, 'Exports 2019'!AN4*AN4)</f>
        <v>7.1070446551300002</v>
      </c>
      <c r="FI4">
        <f>IF(AO4&gt;$EA4, 'Exports 2019'!AO4*$EA4, 'Exports 2019'!AO4*AO4)</f>
        <v>1456.3798013173341</v>
      </c>
      <c r="FJ4">
        <f>IF(AP4&gt;$EA4, 'Exports 2019'!AP4*$EA4, 'Exports 2019'!AP4*AP4)</f>
        <v>45.812529122415995</v>
      </c>
      <c r="FK4">
        <f>IF(AQ4&gt;$EA4, 'Exports 2019'!AQ4*$EA4, 'Exports 2019'!AQ4*AQ4)</f>
        <v>5253.0772208910757</v>
      </c>
      <c r="FL4">
        <f>IF(AR4&gt;$EA4, 'Exports 2019'!AR4*$EA4, 'Exports 2019'!AR4*AR4)</f>
        <v>10685.565413779799</v>
      </c>
      <c r="FM4">
        <f>IF(AS4&gt;$EA4, 'Exports 2019'!AS4*$EA4, 'Exports 2019'!AS4*AS4)</f>
        <v>427.46008528777526</v>
      </c>
      <c r="FN4">
        <f>IF(AT4&gt;$EA4, 'Exports 2019'!AT4*$EA4, 'Exports 2019'!AT4*AT4)</f>
        <v>11713.704193456702</v>
      </c>
      <c r="FO4">
        <f>IF(AU4&gt;$EA4, 'Exports 2019'!AU4*$EA4, 'Exports 2019'!AU4*AU4)</f>
        <v>214929.78126438157</v>
      </c>
      <c r="FP4">
        <f>IF(AV4&gt;$EA4, 'Exports 2019'!AV4*$EA4, 'Exports 2019'!AV4*AV4)</f>
        <v>2565.5578074224745</v>
      </c>
      <c r="FQ4">
        <f>IF(AW4&gt;$EA4, 'Exports 2019'!AW4*$EA4, 'Exports 2019'!AW4*AW4)</f>
        <v>160.50389385663692</v>
      </c>
      <c r="FR4">
        <f>IF(AX4&gt;$EA4, 'Exports 2019'!AX4*$EA4, 'Exports 2019'!AX4*AX4)</f>
        <v>23.053949172430002</v>
      </c>
      <c r="FS4">
        <f>IF(AY4&gt;$EA4, 'Exports 2019'!AY4*$EA4, 'Exports 2019'!AY4*AY4)</f>
        <v>5.266243383837665</v>
      </c>
      <c r="FT4">
        <f>IF(AZ4&gt;$EA4, 'Exports 2019'!AZ4*$EA4, 'Exports 2019'!AZ4*AZ4)</f>
        <v>640.41708784229115</v>
      </c>
      <c r="FU4">
        <f>IF(BA4&gt;$EA4, 'Exports 2019'!BA4*$EA4, 'Exports 2019'!BA4*BA4)</f>
        <v>68.892207049071004</v>
      </c>
      <c r="FV4">
        <f>IF(BB4&gt;$EA4, 'Exports 2019'!BB4*$EA4, 'Exports 2019'!BB4*BB4)</f>
        <v>5.6487422692800004</v>
      </c>
      <c r="FW4">
        <f>IF(BC4&gt;$EA4, 'Exports 2019'!BC4*$EA4, 'Exports 2019'!BC4*BC4)</f>
        <v>382.44634615810259</v>
      </c>
      <c r="FX4">
        <f>IF(BD4&gt;$EA4, 'Exports 2019'!BD4*$EA4, 'Exports 2019'!BD4*BD4)</f>
        <v>21150.125291926273</v>
      </c>
      <c r="FY4">
        <f>IF(BE4&gt;$EA4, 'Exports 2019'!BE4*$EA4, 'Exports 2019'!BE4*BE4)</f>
        <v>145966.83958226873</v>
      </c>
      <c r="FZ4">
        <f>IF(BF4&gt;$EA4, 'Exports 2019'!BF4*$EA4, 'Exports 2019'!BF4*BF4)</f>
        <v>271.99120630490046</v>
      </c>
      <c r="GA4">
        <f>IF(BG4&gt;$EA4, 'Exports 2019'!BG4*$EA4, 'Exports 2019'!BG4*BG4)</f>
        <v>32389.211194001677</v>
      </c>
      <c r="GB4">
        <f>IF(BH4&gt;$EA4, 'Exports 2019'!BH4*$EA4, 'Exports 2019'!BH4*BH4)</f>
        <v>1329.5954081452535</v>
      </c>
      <c r="GC4">
        <f>IF(BI4&gt;$EA4, 'Exports 2019'!BI4*$EA4, 'Exports 2019'!BI4*BI4)</f>
        <v>44.245733241571912</v>
      </c>
      <c r="GD4">
        <f>IF(BJ4&gt;$EA4, 'Exports 2019'!BJ4*$EA4, 'Exports 2019'!BJ4*BJ4)</f>
        <v>3303.3239316470076</v>
      </c>
      <c r="GE4">
        <f>IF(BK4&gt;$EA4, 'Exports 2019'!BK4*$EA4, 'Exports 2019'!BK4*BK4)</f>
        <v>12816.037933601467</v>
      </c>
      <c r="GF4">
        <f>IF(BL4&gt;$EA4, 'Exports 2019'!BL4*$EA4, 'Exports 2019'!BL4*BL4)</f>
        <v>0.114474346327</v>
      </c>
      <c r="GG4">
        <f>IF(BM4&gt;$EA4, 'Exports 2019'!BM4*$EA4, 'Exports 2019'!BM4*BM4)</f>
        <v>10.021501785998998</v>
      </c>
      <c r="GH4">
        <f>IF(BN4&gt;$EA4, 'Exports 2019'!BN4*$EA4, 'Exports 2019'!BN4*BN4)</f>
        <v>1.3057959789699001</v>
      </c>
      <c r="GI4">
        <f>IF(BO4&gt;$EA4, 'Exports 2019'!BO4*$EA4, 'Exports 2019'!BO4*BO4)</f>
        <v>6092.633274736505</v>
      </c>
      <c r="GJ4">
        <f>IF(BP4&gt;$EA4, 'Exports 2019'!BP4*$EA4, 'Exports 2019'!BP4*BP4)</f>
        <v>1056.4426753117605</v>
      </c>
      <c r="GK4">
        <f>IF(BQ4&gt;$EA4, 'Exports 2019'!BQ4*$EA4, 'Exports 2019'!BQ4*BQ4)</f>
        <v>49.603859076889599</v>
      </c>
      <c r="GL4">
        <f>IF(BR4&gt;$EA4, 'Exports 2019'!BR4*$EA4, 'Exports 2019'!BR4*BR4)</f>
        <v>1237.0841075337901</v>
      </c>
      <c r="GM4">
        <f>IF(BS4&gt;$EA4, 'Exports 2019'!BS4*$EA4, 'Exports 2019'!BS4*BS4)</f>
        <v>9.3721539463720021</v>
      </c>
      <c r="GN4">
        <f>IF(BT4&gt;$EA4, 'Exports 2019'!BT4*$EA4, 'Exports 2019'!BT4*BT4)</f>
        <v>9.7612198000000003E-4</v>
      </c>
      <c r="GO4">
        <f>IF(BU4&gt;$EA4, 'Exports 2019'!BU4*$EA4, 'Exports 2019'!BU4*BU4)</f>
        <v>7339.3024570455718</v>
      </c>
      <c r="GP4">
        <f>IF(BV4&gt;$EA4, 'Exports 2019'!BV4*$EA4, 'Exports 2019'!BV4*BV4)</f>
        <v>40.90546807714793</v>
      </c>
      <c r="GQ4">
        <f>IF(BW4&gt;$EA4, 'Exports 2019'!BW4*$EA4, 'Exports 2019'!BW4*BW4)</f>
        <v>8155.7553368733488</v>
      </c>
      <c r="GR4">
        <f>IF(BX4&gt;$EA4, 'Exports 2019'!BX4*$EA4, 'Exports 2019'!BX4*BX4)</f>
        <v>119.42704808359261</v>
      </c>
      <c r="GS4">
        <f>IF(BY4&gt;$EA4, 'Exports 2019'!BY4*$EA4, 'Exports 2019'!BY4*BY4)</f>
        <v>12954.685703967234</v>
      </c>
      <c r="GT4">
        <f>IF(BZ4&gt;$EA4, 'Exports 2019'!BZ4*$EA4, 'Exports 2019'!BZ4*BZ4)</f>
        <v>321.94221415299359</v>
      </c>
      <c r="GU4">
        <f>IF(CA4&gt;$EA4, 'Exports 2019'!CA4*$EA4, 'Exports 2019'!CA4*CA4)</f>
        <v>6.8629201275716412</v>
      </c>
      <c r="GV4">
        <f>IF(CB4&gt;$EA4, 'Exports 2019'!CB4*$EA4, 'Exports 2019'!CB4*CB4)</f>
        <v>13353.064287338584</v>
      </c>
      <c r="GW4">
        <f>IF(CC4&gt;$EA4, 'Exports 2019'!CC4*$EA4, 'Exports 2019'!CC4*CC4)</f>
        <v>0.21005137444589997</v>
      </c>
      <c r="GX4">
        <f>IF(CD4&gt;$EA4, 'Exports 2019'!CD4*$EA4, 'Exports 2019'!CD4*CD4)</f>
        <v>45.927234949168536</v>
      </c>
      <c r="GY4">
        <f>IF(CE4&gt;$EA4, 'Exports 2019'!CE4*$EA4, 'Exports 2019'!CE4*CE4)</f>
        <v>0.13239789986926515</v>
      </c>
      <c r="GZ4">
        <f>IF(CF4&gt;$EA4, 'Exports 2019'!CF4*$EA4, 'Exports 2019'!CF4*CF4)</f>
        <v>165.61765551126376</v>
      </c>
      <c r="HA4">
        <f>IF(CG4&gt;$EA4, 'Exports 2019'!CG4*$EA4, 'Exports 2019'!CG4*CG4)</f>
        <v>581.79846197910274</v>
      </c>
      <c r="HB4">
        <f>IF(CH4&gt;$EA4, 'Exports 2019'!CH4*$EA4, 'Exports 2019'!CH4*CH4)</f>
        <v>832.78553166890526</v>
      </c>
      <c r="HC4">
        <f>IF(CI4&gt;$EA4, 'Exports 2019'!CI4*$EA4, 'Exports 2019'!CI4*CI4)</f>
        <v>10.833971288299999</v>
      </c>
      <c r="HD4">
        <f>IF(CJ4&gt;$EA4, 'Exports 2019'!CJ4*$EA4, 'Exports 2019'!CJ4*CJ4)</f>
        <v>688.99601599020878</v>
      </c>
      <c r="HE4">
        <f>IF(CK4&gt;$EA4, 'Exports 2019'!CK4*$EA4, 'Exports 2019'!CK4*CK4)</f>
        <v>117.8757849564</v>
      </c>
      <c r="HF4">
        <f>IF(CL4&gt;$EA4, 'Exports 2019'!CL4*$EA4, 'Exports 2019'!CL4*CL4)</f>
        <v>8215.788434247459</v>
      </c>
      <c r="HG4">
        <f>IF(CM4&gt;$EA4, 'Exports 2019'!CM4*$EA4, 'Exports 2019'!CM4*CM4)</f>
        <v>16.538797886105399</v>
      </c>
      <c r="HH4">
        <f>IF(CN4&gt;$EA4, 'Exports 2019'!CN4*$EA4, 'Exports 2019'!CN4*CN4)</f>
        <v>28.854840226197009</v>
      </c>
      <c r="HI4">
        <f>IF(CO4&gt;$EA4, 'Exports 2019'!CO4*$EA4, 'Exports 2019'!CO4*CO4)</f>
        <v>2982.9438744931363</v>
      </c>
      <c r="HJ4">
        <f>IF(CP4&gt;$EA4, 'Exports 2019'!CP4*$EA4, 'Exports 2019'!CP4*CP4)</f>
        <v>7.2776595479269997</v>
      </c>
      <c r="HK4">
        <f>IF(CQ4&gt;$EA4, 'Exports 2019'!CQ4*$EA4, 'Exports 2019'!CQ4*CQ4)</f>
        <v>4333.3245625559421</v>
      </c>
      <c r="HL4">
        <f>IF(CR4&gt;$EA4, 'Exports 2019'!CR4*$EA4, 'Exports 2019'!CR4*CR4)</f>
        <v>26.2595038207598</v>
      </c>
      <c r="HM4">
        <f>IF(CS4&gt;$EA4, 'Exports 2019'!CS4*$EA4, 'Exports 2019'!CS4*CS4)</f>
        <v>13496.263488284949</v>
      </c>
      <c r="HN4">
        <f>IF(CT4&gt;$EA4, 'Exports 2019'!CT4*$EA4, 'Exports 2019'!CT4*CT4)</f>
        <v>182.95940269881299</v>
      </c>
      <c r="HO4">
        <f>IF(CU4&gt;$EA4, 'Exports 2019'!CU4*$EA4, 'Exports 2019'!CU4*CU4)</f>
        <v>60616.868538533461</v>
      </c>
      <c r="HP4">
        <f>IF(CV4&gt;$EA4, 'Exports 2019'!CV4*$EA4, 'Exports 2019'!CV4*CV4)</f>
        <v>3650.8549430812441</v>
      </c>
      <c r="HQ4">
        <f>IF(CW4&gt;$EA4, 'Exports 2019'!CW4*$EA4, 'Exports 2019'!CW4*CW4)</f>
        <v>60343.044349909447</v>
      </c>
      <c r="HR4">
        <f>IF(CX4&gt;$EA4, 'Exports 2019'!CX4*$EA4, 'Exports 2019'!CX4*CX4)</f>
        <v>0.26839638692459999</v>
      </c>
      <c r="HS4">
        <f>IF(CY4&gt;$EA4, 'Exports 2019'!CY4*$EA4, 'Exports 2019'!CY4*CY4)</f>
        <v>218934.84630656161</v>
      </c>
      <c r="HT4">
        <f>IF(CZ4&gt;$EA4, 'Exports 2019'!CZ4*$EA4, 'Exports 2019'!CZ4*CZ4)</f>
        <v>54821.663741395641</v>
      </c>
      <c r="HU4">
        <f>IF(DA4&gt;$EA4, 'Exports 2019'!DA4*$EA4, 'Exports 2019'!DA4*DA4)</f>
        <v>0.18384117643235354</v>
      </c>
      <c r="HV4">
        <f>IF(DB4&gt;$EA4, 'Exports 2019'!DB4*$EA4, 'Exports 2019'!DB4*DB4)</f>
        <v>0.62200927792799998</v>
      </c>
      <c r="HW4">
        <f>IF(DC4&gt;$EA4, 'Exports 2019'!DC4*$EA4, 'Exports 2019'!DC4*DC4)</f>
        <v>106.44791149488917</v>
      </c>
      <c r="HX4">
        <f>IF(DD4&gt;$EA4, 'Exports 2019'!DD4*$EA4, 'Exports 2019'!DD4*DD4)</f>
        <v>4.7657920621461001</v>
      </c>
      <c r="HY4">
        <f>IF(DE4&gt;$EA4, 'Exports 2019'!DE4*$EA4, 'Exports 2019'!DE4*DE4)</f>
        <v>11.815260052320001</v>
      </c>
      <c r="HZ4">
        <f>IF(DF4&gt;$EA4, 'Exports 2019'!DF4*$EA4, 'Exports 2019'!DF4*DF4)</f>
        <v>9904.3338476119752</v>
      </c>
      <c r="IA4">
        <f>IF(DG4&gt;$EA4, 'Exports 2019'!DG4*$EA4, 'Exports 2019'!DG4*DG4)</f>
        <v>17340.579975322595</v>
      </c>
      <c r="IB4">
        <f>IF(DH4&gt;$EA4, 'Exports 2019'!DH4*$EA4, 'Exports 2019'!DH4*DH4)</f>
        <v>2113.5988113854</v>
      </c>
      <c r="IC4">
        <f>IF(DI4&gt;$EA4, 'Exports 2019'!DI4*$EA4, 'Exports 2019'!DI4*DI4)</f>
        <v>215.6852418336</v>
      </c>
      <c r="ID4">
        <f>IF(DJ4&gt;$EA4, 'Exports 2019'!DJ4*$EA4, 'Exports 2019'!DJ4*DJ4)</f>
        <v>13206.979662162383</v>
      </c>
      <c r="IE4">
        <f>IF(DK4&gt;$EA4, 'Exports 2019'!DK4*$EA4, 'Exports 2019'!DK4*DK4)</f>
        <v>1.2256078428823571E-2</v>
      </c>
      <c r="IF4">
        <f>IF(DL4&gt;$EA4, 'Exports 2019'!DL4*$EA4, 'Exports 2019'!DL4*DL4)</f>
        <v>9.9325839814223862</v>
      </c>
      <c r="IG4">
        <f>IF(DM4&gt;$EA4, 'Exports 2019'!DM4*$EA4, 'Exports 2019'!DM4*DM4)</f>
        <v>6.9959979871879989</v>
      </c>
      <c r="IH4">
        <f>IF(DN4&gt;$EA4, 'Exports 2019'!DN4*$EA4, 'Exports 2019'!DN4*DN4)</f>
        <v>1842.8341058636493</v>
      </c>
      <c r="II4">
        <f>IF(DO4&gt;$EA4, 'Exports 2019'!DO4*$EA4, 'Exports 2019'!DO4*DO4)</f>
        <v>32.7761592309284</v>
      </c>
      <c r="IJ4">
        <f>IF(DP4&gt;$EA4, 'Exports 2019'!DP4*$EA4, 'Exports 2019'!DP4*DP4)</f>
        <v>10617.25147638855</v>
      </c>
      <c r="IK4">
        <f>IF(DQ4&gt;$EA4, 'Exports 2019'!DQ4*$EA4, 'Exports 2019'!DQ4*DQ4)</f>
        <v>1485.1919065332202</v>
      </c>
      <c r="IL4">
        <f>IF(DR4&gt;$EA4, 'Exports 2019'!DR4*$EA4, 'Exports 2019'!DR4*DR4)</f>
        <v>956598.61495861434</v>
      </c>
      <c r="IM4">
        <f>IF(DS4&gt;$EA4, 'Exports 2019'!DS4*$EA4, 'Exports 2019'!DS4*DS4)</f>
        <v>3011.3374866000181</v>
      </c>
      <c r="IN4">
        <f>IF(DT4&gt;$EA4, 'Exports 2019'!DT4*$EA4, 'Exports 2019'!DT4*DT4)</f>
        <v>759490.24988891324</v>
      </c>
      <c r="IO4">
        <f>IF(DU4&gt;$EA4, 'Exports 2019'!DU4*$EA4, 'Exports 2019'!DU4*DU4)</f>
        <v>1.1989660142691001</v>
      </c>
      <c r="IP4">
        <f>IF(DV4&gt;$EA4, 'Exports 2019'!DV4*$EA4, 'Exports 2019'!DV4*DV4)</f>
        <v>3845.4187871608001</v>
      </c>
      <c r="IQ4">
        <f>IF(DW4&gt;$EA4, 'Exports 2019'!DW4*$EA4, 'Exports 2019'!DW4*DW4)</f>
        <v>50562.492035423289</v>
      </c>
      <c r="IR4">
        <f>IF(DX4&gt;$EA4, 'Exports 2019'!DX4*$EA4, 'Exports 2019'!DX4*DX4)</f>
        <v>6944.4757825133993</v>
      </c>
      <c r="IS4">
        <f>IF(DY4&gt;$EA4, 'Exports 2019'!DY4*$EA4, 'Exports 2019'!DY4*DY4)</f>
        <v>514.24279641523731</v>
      </c>
      <c r="IU4">
        <f t="shared" si="28"/>
        <v>5210735.7566233035</v>
      </c>
      <c r="IW4">
        <v>7110278.3606339786</v>
      </c>
      <c r="IY4">
        <f t="shared" si="29"/>
        <v>26.715446395565657</v>
      </c>
      <c r="IZ4" t="str">
        <f t="shared" si="30"/>
        <v>Cereal grains nec</v>
      </c>
      <c r="JA4">
        <f t="shared" si="25"/>
        <v>0.24815022303663575</v>
      </c>
      <c r="JD4">
        <f>J4*0.9*'Exports 2019'!J4</f>
        <v>18.626771534399996</v>
      </c>
      <c r="JE4">
        <f>K4*0.9*'Exports 2019'!K4</f>
        <v>20.426194188968303</v>
      </c>
      <c r="JF4">
        <f>L4*0.9*'Exports 2019'!L4</f>
        <v>854928.93616581452</v>
      </c>
      <c r="JG4">
        <f>M4*0.9*'Exports 2019'!M4</f>
        <v>0.38915668493935207</v>
      </c>
      <c r="JH4">
        <f>N4*0.9*'Exports 2019'!N4</f>
        <v>61745.585633264353</v>
      </c>
      <c r="JI4">
        <f>O4*0.9*'Exports 2019'!O4</f>
        <v>34184.784324693639</v>
      </c>
      <c r="JJ4">
        <f>P4*0.9*'Exports 2019'!P4</f>
        <v>0.25818841025964001</v>
      </c>
      <c r="JK4">
        <f>Q4*0.9*'Exports 2019'!Q4</f>
        <v>6319.0843195872503</v>
      </c>
      <c r="JL4">
        <f>R4*0.9*'Exports 2019'!R4</f>
        <v>112.7865538734912</v>
      </c>
      <c r="JM4">
        <f>S4*0.9*'Exports 2019'!S4</f>
        <v>50.744823795788861</v>
      </c>
      <c r="JN4">
        <f>T4*0.9*'Exports 2019'!T4</f>
        <v>15380.08361065558</v>
      </c>
      <c r="JO4">
        <f>U4*0.9*'Exports 2019'!U4</f>
        <v>136115.5914749887</v>
      </c>
      <c r="JP4">
        <f>V4*0.9*'Exports 2019'!V4</f>
        <v>4.7971929600000004E-4</v>
      </c>
      <c r="JQ4">
        <f>W4*0.9*'Exports 2019'!W4</f>
        <v>473.85159598888646</v>
      </c>
      <c r="JR4">
        <f>X4*0.9*'Exports 2019'!X4</f>
        <v>25134.067438555798</v>
      </c>
      <c r="JS4">
        <f>Y4*0.9*'Exports 2019'!Y4</f>
        <v>1103508.2341718681</v>
      </c>
      <c r="JT4">
        <f>Z4*0.9*'Exports 2019'!Z4</f>
        <v>0</v>
      </c>
      <c r="JU4">
        <f>AA4*0.9*'Exports 2019'!AA4</f>
        <v>530.25495831330159</v>
      </c>
      <c r="JV4">
        <f>AB4*0.9*'Exports 2019'!AB4</f>
        <v>115239.41463135828</v>
      </c>
      <c r="JW4">
        <f>AC4*0.9*'Exports 2019'!AC4</f>
        <v>127.81622519883756</v>
      </c>
      <c r="JX4">
        <f>AD4*0.9*'Exports 2019'!AD4</f>
        <v>6053.6709578492928</v>
      </c>
      <c r="JY4">
        <f>AE4*0.9*'Exports 2019'!AE4</f>
        <v>6309.1303893699551</v>
      </c>
      <c r="JZ4">
        <f>AF4*0.9*'Exports 2019'!AF4</f>
        <v>121.19403389147999</v>
      </c>
      <c r="KA4">
        <f>AG4*0.9*'Exports 2019'!AG4</f>
        <v>0.59800899584520018</v>
      </c>
      <c r="KB4">
        <f>AH4*0.9*'Exports 2019'!AH4</f>
        <v>241.85977923393</v>
      </c>
      <c r="KC4">
        <f>AI4*0.9*'Exports 2019'!AI4</f>
        <v>2.2133699993217597</v>
      </c>
      <c r="KD4">
        <f>AJ4*0.9*'Exports 2019'!AJ4</f>
        <v>1.9065567855024002</v>
      </c>
      <c r="KE4">
        <f>AK4*0.9*'Exports 2019'!AK4</f>
        <v>14787.270353415988</v>
      </c>
      <c r="KF4">
        <f>AL4*0.9*'Exports 2019'!AL4</f>
        <v>10087.330813974037</v>
      </c>
      <c r="KG4">
        <f>AM4*0.9*'Exports 2019'!AM4</f>
        <v>10569.117434993141</v>
      </c>
      <c r="KH4">
        <f>AN4*0.9*'Exports 2019'!AN4</f>
        <v>6.3963401896169998</v>
      </c>
      <c r="KI4">
        <f>AO4*0.9*'Exports 2019'!AO4</f>
        <v>1401.9574277714992</v>
      </c>
      <c r="KJ4">
        <f>AP4*0.9*'Exports 2019'!AP4</f>
        <v>41.2312762101744</v>
      </c>
      <c r="KK4">
        <f>AQ4*0.9*'Exports 2019'!AQ4</f>
        <v>4727.7694988019684</v>
      </c>
      <c r="KL4">
        <f>AR4*0.9*'Exports 2019'!AR4</f>
        <v>9617.0088724018187</v>
      </c>
      <c r="KM4">
        <f>AS4*0.9*'Exports 2019'!AS4</f>
        <v>893.39519168063998</v>
      </c>
      <c r="KN4">
        <f>AT4*0.9*'Exports 2019'!AT4</f>
        <v>10542.333774111034</v>
      </c>
      <c r="KO4">
        <f>AU4*0.9*'Exports 2019'!AU4</f>
        <v>193436.80313794341</v>
      </c>
      <c r="KP4">
        <f>AV4*0.9*'Exports 2019'!AV4</f>
        <v>2309.0020266802271</v>
      </c>
      <c r="KQ4">
        <f>AW4*0.9*'Exports 2019'!AW4</f>
        <v>144.45350447097323</v>
      </c>
      <c r="KR4">
        <f>AX4*0.9*'Exports 2019'!AX4</f>
        <v>20.748554255187003</v>
      </c>
      <c r="KS4">
        <f>AY4*0.9*'Exports 2019'!AY4</f>
        <v>14.563592807194079</v>
      </c>
      <c r="KT4">
        <f>AZ4*0.9*'Exports 2019'!AZ4</f>
        <v>576.37537905806198</v>
      </c>
      <c r="KU4">
        <f>BA4*0.9*'Exports 2019'!BA4</f>
        <v>62.002986344163908</v>
      </c>
      <c r="KV4">
        <f>BB4*0.9*'Exports 2019'!BB4</f>
        <v>5.083868042352</v>
      </c>
      <c r="KW4">
        <f>BC4*0.9*'Exports 2019'!BC4</f>
        <v>344.2017115422924</v>
      </c>
      <c r="KX4">
        <f>BD4*0.9*'Exports 2019'!BD4</f>
        <v>19035.11276273365</v>
      </c>
      <c r="KY4">
        <f>BE4*0.9*'Exports 2019'!BE4</f>
        <v>161850.00972548223</v>
      </c>
      <c r="KZ4">
        <f>BF4*0.9*'Exports 2019'!BF4</f>
        <v>244.79208567441043</v>
      </c>
      <c r="LA4">
        <f>BG4*0.9*'Exports 2019'!BG4</f>
        <v>516916.00592059374</v>
      </c>
      <c r="LB4">
        <f>BH4*0.9*'Exports 2019'!BH4</f>
        <v>1196.6358673307282</v>
      </c>
      <c r="LC4">
        <f>BI4*0.9*'Exports 2019'!BI4</f>
        <v>78.286370808153592</v>
      </c>
      <c r="LD4">
        <f>BJ4*0.9*'Exports 2019'!BJ4</f>
        <v>2972.9915384823071</v>
      </c>
      <c r="LE4">
        <f>BK4*0.9*'Exports 2019'!BK4</f>
        <v>11534.434140241319</v>
      </c>
      <c r="LF4">
        <f>BL4*0.9*'Exports 2019'!BL4</f>
        <v>0.10302691169430001</v>
      </c>
      <c r="LG4">
        <f>BM4*0.9*'Exports 2019'!BM4</f>
        <v>9.0193516073990985</v>
      </c>
      <c r="LH4">
        <f>BN4*0.9*'Exports 2019'!BN4</f>
        <v>1.1752163810729102</v>
      </c>
      <c r="LI4">
        <f>BO4*0.9*'Exports 2019'!BO4</f>
        <v>5483.3699472628541</v>
      </c>
      <c r="LJ4">
        <f>BP4*0.9*'Exports 2019'!BP4</f>
        <v>1073.9621626410601</v>
      </c>
      <c r="LK4">
        <f>BQ4*0.9*'Exports 2019'!BQ4</f>
        <v>44.643473169200639</v>
      </c>
      <c r="LL4">
        <f>BR4*0.9*'Exports 2019'!BR4</f>
        <v>1113.3756967804111</v>
      </c>
      <c r="LM4">
        <f>BS4*0.9*'Exports 2019'!BS4</f>
        <v>8.4349385517348008</v>
      </c>
      <c r="LN4">
        <f>BT4*0.9*'Exports 2019'!BT4</f>
        <v>8.785097820000001E-4</v>
      </c>
      <c r="LO4">
        <f>BU4*0.9*'Exports 2019'!BU4</f>
        <v>6605.3722113410149</v>
      </c>
      <c r="LP4">
        <f>BV4*0.9*'Exports 2019'!BV4</f>
        <v>195.98873270085193</v>
      </c>
      <c r="LQ4">
        <f>BW4*0.9*'Exports 2019'!BW4</f>
        <v>7340.1798031860144</v>
      </c>
      <c r="LR4">
        <f>BX4*0.9*'Exports 2019'!BX4</f>
        <v>107.48434327523337</v>
      </c>
      <c r="LS4">
        <f>BY4*0.9*'Exports 2019'!BY4</f>
        <v>11938.457032339349</v>
      </c>
      <c r="LT4">
        <f>BZ4*0.9*'Exports 2019'!BZ4</f>
        <v>289.74799273769429</v>
      </c>
      <c r="LU4">
        <f>CA4*0.9*'Exports 2019'!CA4</f>
        <v>37.150509113475508</v>
      </c>
      <c r="LV4">
        <f>CB4*0.9*'Exports 2019'!CB4</f>
        <v>12017.757858604728</v>
      </c>
      <c r="LW4">
        <f>CC4*0.9*'Exports 2019'!CC4</f>
        <v>0.18904623700130999</v>
      </c>
      <c r="LX4">
        <f>CD4*0.9*'Exports 2019'!CD4</f>
        <v>261.34587754186907</v>
      </c>
      <c r="LY4">
        <f>CE4*0.9*'Exports 2019'!CE4</f>
        <v>0.15730547809841816</v>
      </c>
      <c r="LZ4">
        <f>CF4*0.9*'Exports 2019'!CF4</f>
        <v>149.05588996013739</v>
      </c>
      <c r="MA4">
        <f>CG4*0.9*'Exports 2019'!CG4</f>
        <v>1196.8810277566572</v>
      </c>
      <c r="MB4">
        <f>CH4*0.9*'Exports 2019'!CH4</f>
        <v>866.74949741245086</v>
      </c>
      <c r="MC4">
        <f>CI4*0.9*'Exports 2019'!CI4</f>
        <v>9.7505741594699984</v>
      </c>
      <c r="MD4">
        <f>CJ4*0.9*'Exports 2019'!CJ4</f>
        <v>620.09641439118786</v>
      </c>
      <c r="ME4">
        <f>CK4*0.9*'Exports 2019'!CK4</f>
        <v>106.08820646076001</v>
      </c>
      <c r="MF4">
        <f>CL4*0.9*'Exports 2019'!CL4</f>
        <v>7394.2095908227129</v>
      </c>
      <c r="MG4">
        <f>CM4*0.9*'Exports 2019'!CM4</f>
        <v>14.884918097494861</v>
      </c>
      <c r="MH4">
        <f>CN4*0.9*'Exports 2019'!CN4</f>
        <v>211.41463352400001</v>
      </c>
      <c r="MI4">
        <f>CO4*0.9*'Exports 2019'!CO4</f>
        <v>3633.7112540533135</v>
      </c>
      <c r="MJ4">
        <f>CP4*0.9*'Exports 2019'!CP4</f>
        <v>6.5498935931342999</v>
      </c>
      <c r="MK4">
        <f>CQ4*0.9*'Exports 2019'!CQ4</f>
        <v>12102.4884777281</v>
      </c>
      <c r="ML4">
        <f>CR4*0.9*'Exports 2019'!CR4</f>
        <v>23.633553438683823</v>
      </c>
      <c r="MM4">
        <f>CS4*0.9*'Exports 2019'!CS4</f>
        <v>12146.637139456454</v>
      </c>
      <c r="MN4">
        <f>CT4*0.9*'Exports 2019'!CT4</f>
        <v>164.66346242893169</v>
      </c>
      <c r="MO4">
        <f>CU4*0.9*'Exports 2019'!CU4</f>
        <v>75469.152792923618</v>
      </c>
      <c r="MP4">
        <f>CV4*0.9*'Exports 2019'!CV4</f>
        <v>3285.7694487731196</v>
      </c>
      <c r="MQ4">
        <f>CW4*0.9*'Exports 2019'!CW4</f>
        <v>54308.7399149185</v>
      </c>
      <c r="MR4">
        <f>CX4*0.9*'Exports 2019'!CX4</f>
        <v>0.24155674823214002</v>
      </c>
      <c r="MS4">
        <f>CY4*0.9*'Exports 2019'!CY4</f>
        <v>388556.39167637198</v>
      </c>
      <c r="MT4">
        <f>CZ4*0.9*'Exports 2019'!CZ4</f>
        <v>49339.497367256081</v>
      </c>
      <c r="MU4">
        <f>DA4*0.9*'Exports 2019'!DA4</f>
        <v>0.22575910936554</v>
      </c>
      <c r="MV4">
        <f>DB4*0.9*'Exports 2019'!DB4</f>
        <v>0.55980835013520003</v>
      </c>
      <c r="MW4">
        <f>DC4*0.9*'Exports 2019'!DC4</f>
        <v>141.54083453559599</v>
      </c>
      <c r="MX4">
        <f>DD4*0.9*'Exports 2019'!DD4</f>
        <v>4.2892128559314902</v>
      </c>
      <c r="MY4">
        <f>DE4*0.9*'Exports 2019'!DE4</f>
        <v>10.633734047088002</v>
      </c>
      <c r="MZ4">
        <f>DF4*0.9*'Exports 2019'!DF4</f>
        <v>8913.9004628507791</v>
      </c>
      <c r="NA4">
        <f>DG4*0.9*'Exports 2019'!DG4</f>
        <v>15606.521977790337</v>
      </c>
      <c r="NB4">
        <f>DH4*0.9*'Exports 2019'!DH4</f>
        <v>1902.2389302468603</v>
      </c>
      <c r="NC4">
        <f>DI4*0.9*'Exports 2019'!DI4</f>
        <v>194.11671765024002</v>
      </c>
      <c r="ND4">
        <f>DJ4*0.9*'Exports 2019'!DJ4</f>
        <v>11886.281695946145</v>
      </c>
      <c r="NE4">
        <f>DK4*0.9*'Exports 2019'!DK4</f>
        <v>1.7522716326300002E-2</v>
      </c>
      <c r="NF4">
        <f>DL4*0.9*'Exports 2019'!DL4</f>
        <v>10.57821689848535</v>
      </c>
      <c r="NG4">
        <f>DM4*0.9*'Exports 2019'!DM4</f>
        <v>6.2963981884691993</v>
      </c>
      <c r="NH4">
        <f>DN4*0.9*'Exports 2019'!DN4</f>
        <v>1658.5506952772844</v>
      </c>
      <c r="NI4">
        <f>DO4*0.9*'Exports 2019'!DO4</f>
        <v>29.498543307835561</v>
      </c>
      <c r="NJ4">
        <f>DP4*0.9*'Exports 2019'!DP4</f>
        <v>9555.5263287496964</v>
      </c>
      <c r="NK4">
        <f>DQ4*0.9*'Exports 2019'!DQ4</f>
        <v>2806.6868011407528</v>
      </c>
      <c r="NL4">
        <f>DR4*0.9*'Exports 2019'!DR4</f>
        <v>1599512.4452484834</v>
      </c>
      <c r="NM4">
        <f>DS4*0.9*'Exports 2019'!DS4</f>
        <v>2710.2037379400163</v>
      </c>
      <c r="NN4">
        <f>DT4*0.9*'Exports 2019'!DT4</f>
        <v>683541.22490002203</v>
      </c>
      <c r="NO4">
        <f>DU4*0.9*'Exports 2019'!DU4</f>
        <v>1.07906941284219</v>
      </c>
      <c r="NP4">
        <f>DV4*0.9*'Exports 2019'!DV4</f>
        <v>3460.8769084447199</v>
      </c>
      <c r="NQ4">
        <f>DW4*0.9*'Exports 2019'!DW4</f>
        <v>51858.828898067142</v>
      </c>
      <c r="NR4">
        <f>DX4*0.9*'Exports 2019'!DX4</f>
        <v>6958.5573224854452</v>
      </c>
      <c r="NS4">
        <f>DY4*0.9*'Exports 2019'!DY4</f>
        <v>2308.4981807573322</v>
      </c>
      <c r="NU4">
        <f t="shared" si="31"/>
        <v>6399250.5245705806</v>
      </c>
      <c r="NW4">
        <v>7110278.3606339786</v>
      </c>
      <c r="NY4">
        <f t="shared" si="32"/>
        <v>10.000000000000002</v>
      </c>
      <c r="OA4">
        <f t="shared" si="26"/>
        <v>3.4149458932300793E-2</v>
      </c>
      <c r="OC4" s="1">
        <f t="shared" si="33"/>
        <v>5.2069129899999997E-2</v>
      </c>
      <c r="OE4">
        <f>IF(J4&gt;$OC4, 'Exports 2019'!J4*$OC4, 'Exports 2019'!J4*J4)</f>
        <v>4.3196550165039991</v>
      </c>
      <c r="OF4">
        <f>IF(K4&gt;$OC4, 'Exports 2019'!K4*$OC4, 'Exports 2019'!K4*K4)</f>
        <v>22.695771321075892</v>
      </c>
      <c r="OG4">
        <f>IF(L4&gt;$OC4, 'Exports 2019'!L4*$OC4, 'Exports 2019'!L4*L4)</f>
        <v>365326.50003075693</v>
      </c>
      <c r="OH4">
        <f>IF(M4&gt;$OC4, 'Exports 2019'!M4*$OC4, 'Exports 2019'!M4*M4)</f>
        <v>0.43239631659928002</v>
      </c>
      <c r="OI4">
        <f>IF(N4&gt;$OC4, 'Exports 2019'!N4*$OC4, 'Exports 2019'!N4*N4)</f>
        <v>62717.485238342539</v>
      </c>
      <c r="OJ4">
        <f>IF(O4&gt;$OC4, 'Exports 2019'!O4*$OC4, 'Exports 2019'!O4*O4)</f>
        <v>14632.495887003352</v>
      </c>
      <c r="OK4">
        <f>IF(P4&gt;$OC4, 'Exports 2019'!P4*$OC4, 'Exports 2019'!P4*P4)</f>
        <v>0.28687601139960001</v>
      </c>
      <c r="OL4">
        <f>IF(Q4&gt;$OC4, 'Exports 2019'!Q4*$OC4, 'Exports 2019'!Q4*Q4)</f>
        <v>6926.8670495671668</v>
      </c>
      <c r="OM4">
        <f>IF(R4&gt;$OC4, 'Exports 2019'!R4*$OC4, 'Exports 2019'!R4*R4)</f>
        <v>17.247066173296599</v>
      </c>
      <c r="ON4">
        <f>IF(S4&gt;$OC4, 'Exports 2019'!S4*$OC4, 'Exports 2019'!S4*S4)</f>
        <v>30.2350337281629</v>
      </c>
      <c r="OO4">
        <f>IF(T4&gt;$OC4, 'Exports 2019'!T4*$OC4, 'Exports 2019'!T4*T4)</f>
        <v>821.99244331414388</v>
      </c>
      <c r="OP4">
        <f>IF(U4&gt;$OC4, 'Exports 2019'!U4*$OC4, 'Exports 2019'!U4*U4)</f>
        <v>30622.535056680845</v>
      </c>
      <c r="OQ4">
        <f>IF(V4&gt;$OC4, 'Exports 2019'!V4*$OC4, 'Exports 2019'!V4*V4)</f>
        <v>5.3302144000000004E-4</v>
      </c>
      <c r="OR4">
        <f>IF(W4&gt;$OC4, 'Exports 2019'!W4*$OC4, 'Exports 2019'!W4*W4)</f>
        <v>59.762395911854895</v>
      </c>
      <c r="OS4">
        <f>IF(X4&gt;$OC4, 'Exports 2019'!X4*$OC4, 'Exports 2019'!X4*X4)</f>
        <v>5923.0774781797581</v>
      </c>
      <c r="OT4">
        <f>IF(Y4&gt;$OC4, 'Exports 2019'!Y4*$OC4, 'Exports 2019'!Y4*Y4)</f>
        <v>343888.08254015032</v>
      </c>
      <c r="OU4">
        <f>IF(Z4&gt;$OC4, 'Exports 2019'!Z4*$OC4, 'Exports 2019'!Z4*Z4)</f>
        <v>0</v>
      </c>
      <c r="OV4">
        <f>IF(AA4&gt;$OC4, 'Exports 2019'!AA4*$OC4, 'Exports 2019'!AA4*AA4)</f>
        <v>39.632314085125202</v>
      </c>
      <c r="OW4">
        <f>IF(AB4&gt;$OC4, 'Exports 2019'!AB4*$OC4, 'Exports 2019'!AB4*AB4)</f>
        <v>74326.739347838215</v>
      </c>
      <c r="OX4">
        <f>IF(AC4&gt;$OC4, 'Exports 2019'!AC4*$OC4, 'Exports 2019'!AC4*AC4)</f>
        <v>142.01802799870839</v>
      </c>
      <c r="OY4">
        <f>IF(AD4&gt;$OC4, 'Exports 2019'!AD4*$OC4, 'Exports 2019'!AD4*AD4)</f>
        <v>6726.3010642769914</v>
      </c>
      <c r="OZ4">
        <f>IF(AE4&gt;$OC4, 'Exports 2019'!AE4*$OC4, 'Exports 2019'!AE4*AE4)</f>
        <v>4221.3037718702162</v>
      </c>
      <c r="PA4">
        <f>IF(AF4&gt;$OC4, 'Exports 2019'!AF4*$OC4, 'Exports 2019'!AF4*AF4)</f>
        <v>5.6857407085603997</v>
      </c>
      <c r="PB4">
        <f>IF(AG4&gt;$OC4, 'Exports 2019'!AG4*$OC4, 'Exports 2019'!AG4*AG4)</f>
        <v>0.2469638831157</v>
      </c>
      <c r="PC4">
        <f>IF(AH4&gt;$OC4, 'Exports 2019'!AH4*$OC4, 'Exports 2019'!AH4*AH4)</f>
        <v>128.01846450038749</v>
      </c>
      <c r="PD4">
        <f>IF(AI4&gt;$OC4, 'Exports 2019'!AI4*$OC4, 'Exports 2019'!AI4*AI4)</f>
        <v>1.8780293772331997</v>
      </c>
      <c r="PE4">
        <f>IF(AJ4&gt;$OC4, 'Exports 2019'!AJ4*$OC4, 'Exports 2019'!AJ4*AJ4)</f>
        <v>2.1183964283360002</v>
      </c>
      <c r="PF4">
        <f>IF(AK4&gt;$OC4, 'Exports 2019'!AK4*$OC4, 'Exports 2019'!AK4*AK4)</f>
        <v>5616.0934569591982</v>
      </c>
      <c r="PG4">
        <f>IF(AL4&gt;$OC4, 'Exports 2019'!AL4*$OC4, 'Exports 2019'!AL4*AL4)</f>
        <v>11208.14534886004</v>
      </c>
      <c r="PH4">
        <f>IF(AM4&gt;$OC4, 'Exports 2019'!AM4*$OC4, 'Exports 2019'!AM4*AM4)</f>
        <v>6694.4885107734053</v>
      </c>
      <c r="PI4">
        <f>IF(AN4&gt;$OC4, 'Exports 2019'!AN4*$OC4, 'Exports 2019'!AN4*AN4)</f>
        <v>4.3319954002902996</v>
      </c>
      <c r="PJ4">
        <f>IF(AO4&gt;$OC4, 'Exports 2019'!AO4*$OC4, 'Exports 2019'!AO4*AO4)</f>
        <v>470.23724937123819</v>
      </c>
      <c r="PK4">
        <f>IF(AP4&gt;$OC4, 'Exports 2019'!AP4*$OC4, 'Exports 2019'!AP4*AP4)</f>
        <v>45.812529122415995</v>
      </c>
      <c r="PL4">
        <f>IF(AQ4&gt;$OC4, 'Exports 2019'!AQ4*$OC4, 'Exports 2019'!AQ4*AQ4)</f>
        <v>5253.0772208910757</v>
      </c>
      <c r="PM4">
        <f>IF(AR4&gt;$OC4, 'Exports 2019'!AR4*$OC4, 'Exports 2019'!AR4*AR4)</f>
        <v>4554.2549805866847</v>
      </c>
      <c r="PN4">
        <f>IF(AS4&gt;$OC4, 'Exports 2019'!AS4*$OC4, 'Exports 2019'!AS4*AS4)</f>
        <v>138.01870538159179</v>
      </c>
      <c r="PO4">
        <f>IF(AT4&gt;$OC4, 'Exports 2019'!AT4*$OC4, 'Exports 2019'!AT4*AT4)</f>
        <v>5212.3161515405927</v>
      </c>
      <c r="PP4">
        <f>IF(AU4&gt;$OC4, 'Exports 2019'!AU4*$OC4, 'Exports 2019'!AU4*AU4)</f>
        <v>148164.42829691191</v>
      </c>
      <c r="PQ4">
        <f>IF(AV4&gt;$OC4, 'Exports 2019'!AV4*$OC4, 'Exports 2019'!AV4*AV4)</f>
        <v>2565.5578074224745</v>
      </c>
      <c r="PR4">
        <f>IF(AW4&gt;$OC4, 'Exports 2019'!AW4*$OC4, 'Exports 2019'!AW4*AW4)</f>
        <v>84.865027574904701</v>
      </c>
      <c r="PS4">
        <f>IF(AX4&gt;$OC4, 'Exports 2019'!AX4*$OC4, 'Exports 2019'!AX4*AX4)</f>
        <v>9.2689820208886999</v>
      </c>
      <c r="PT4">
        <f>IF(AY4&gt;$OC4, 'Exports 2019'!AY4*$OC4, 'Exports 2019'!AY4*AY4)</f>
        <v>1.7003695060143997</v>
      </c>
      <c r="PU4">
        <f>IF(AZ4&gt;$OC4, 'Exports 2019'!AZ4*$OC4, 'Exports 2019'!AZ4*AZ4)</f>
        <v>608.03497336553437</v>
      </c>
      <c r="PV4">
        <f>IF(BA4&gt;$OC4, 'Exports 2019'!BA4*$OC4, 'Exports 2019'!BA4*BA4)</f>
        <v>43.177857347405897</v>
      </c>
      <c r="PW4">
        <f>IF(BB4&gt;$OC4, 'Exports 2019'!BB4*$OC4, 'Exports 2019'!BB4*BB4)</f>
        <v>5.6487422692800004</v>
      </c>
      <c r="PX4">
        <f>IF(BC4&gt;$OC4, 'Exports 2019'!BC4*$OC4, 'Exports 2019'!BC4*BC4)</f>
        <v>151.8752901614499</v>
      </c>
      <c r="PY4">
        <f>IF(BD4&gt;$OC4, 'Exports 2019'!BD4*$OC4, 'Exports 2019'!BD4*BD4)</f>
        <v>7093.6674351231532</v>
      </c>
      <c r="PZ4">
        <f>IF(BE4&gt;$OC4, 'Exports 2019'!BE4*$OC4, 'Exports 2019'!BE4*BE4)</f>
        <v>47129.907378894561</v>
      </c>
      <c r="QA4">
        <f>IF(BF4&gt;$OC4, 'Exports 2019'!BF4*$OC4, 'Exports 2019'!BF4*BF4)</f>
        <v>107.3546220230529</v>
      </c>
      <c r="QB4">
        <f>IF(BG4&gt;$OC4, 'Exports 2019'!BG4*$OC4, 'Exports 2019'!BG4*BG4)</f>
        <v>10457.858291769066</v>
      </c>
      <c r="QC4">
        <f>IF(BH4&gt;$OC4, 'Exports 2019'!BH4*$OC4, 'Exports 2019'!BH4*BH4)</f>
        <v>1329.5954081452535</v>
      </c>
      <c r="QD4">
        <f>IF(BI4&gt;$OC4, 'Exports 2019'!BI4*$OC4, 'Exports 2019'!BI4*BI4)</f>
        <v>14.286103032403199</v>
      </c>
      <c r="QE4">
        <f>IF(BJ4&gt;$OC4, 'Exports 2019'!BJ4*$OC4, 'Exports 2019'!BJ4*BJ4)</f>
        <v>1567.7090265142974</v>
      </c>
      <c r="QF4">
        <f>IF(BK4&gt;$OC4, 'Exports 2019'!BK4*$OC4, 'Exports 2019'!BK4*BK4)</f>
        <v>4255.5418803050907</v>
      </c>
      <c r="QG4">
        <f>IF(BL4&gt;$OC4, 'Exports 2019'!BL4*$OC4, 'Exports 2019'!BL4*BL4)</f>
        <v>0.114474346327</v>
      </c>
      <c r="QH4">
        <f>IF(BM4&gt;$OC4, 'Exports 2019'!BM4*$OC4, 'Exports 2019'!BM4*BM4)</f>
        <v>7.8926907793718986</v>
      </c>
      <c r="QI4">
        <f>IF(BN4&gt;$OC4, 'Exports 2019'!BN4*$OC4, 'Exports 2019'!BN4*BN4)</f>
        <v>1.3057959789699001</v>
      </c>
      <c r="QJ4">
        <f>IF(BO4&gt;$OC4, 'Exports 2019'!BO4*$OC4, 'Exports 2019'!BO4*BO4)</f>
        <v>2695.3448150923364</v>
      </c>
      <c r="QK4">
        <f>IF(BP4&gt;$OC4, 'Exports 2019'!BP4*$OC4, 'Exports 2019'!BP4*BP4)</f>
        <v>341.10518238967938</v>
      </c>
      <c r="QL4">
        <f>IF(BQ4&gt;$OC4, 'Exports 2019'!BQ4*$OC4, 'Exports 2019'!BQ4*BQ4)</f>
        <v>17.878039889424798</v>
      </c>
      <c r="QM4">
        <f>IF(BR4&gt;$OC4, 'Exports 2019'!BR4*$OC4, 'Exports 2019'!BR4*BR4)</f>
        <v>516.24339771655218</v>
      </c>
      <c r="QN4">
        <f>IF(BS4&gt;$OC4, 'Exports 2019'!BS4*$OC4, 'Exports 2019'!BS4*BS4)</f>
        <v>9.3721539463720021</v>
      </c>
      <c r="QO4">
        <f>IF(BT4&gt;$OC4, 'Exports 2019'!BT4*$OC4, 'Exports 2019'!BT4*BT4)</f>
        <v>4.1655303919999997E-4</v>
      </c>
      <c r="QP4">
        <f>IF(BU4&gt;$OC4, 'Exports 2019'!BU4*$OC4, 'Exports 2019'!BU4*BU4)</f>
        <v>2613.902916255317</v>
      </c>
      <c r="QQ4">
        <f>IF(BV4&gt;$OC4, 'Exports 2019'!BV4*$OC4, 'Exports 2019'!BV4*BV4)</f>
        <v>13.207595144784499</v>
      </c>
      <c r="QR4">
        <f>IF(BW4&gt;$OC4, 'Exports 2019'!BW4*$OC4, 'Exports 2019'!BW4*BW4)</f>
        <v>8155.7553368733488</v>
      </c>
      <c r="QS4">
        <f>IF(BX4&gt;$OC4, 'Exports 2019'!BX4*$OC4, 'Exports 2019'!BX4*BX4)</f>
        <v>119.42704808359261</v>
      </c>
      <c r="QT4">
        <f>IF(BY4&gt;$OC4, 'Exports 2019'!BY4*$OC4, 'Exports 2019'!BY4*BY4)</f>
        <v>4182.8208317585031</v>
      </c>
      <c r="QU4">
        <f>IF(BZ4&gt;$OC4, 'Exports 2019'!BZ4*$OC4, 'Exports 2019'!BZ4*BZ4)</f>
        <v>277.68612769233721</v>
      </c>
      <c r="QV4">
        <f>IF(CA4&gt;$OC4, 'Exports 2019'!CA4*$OC4, 'Exports 2019'!CA4*CA4)</f>
        <v>2.2159059611542999</v>
      </c>
      <c r="QW4">
        <f>IF(CB4&gt;$OC4, 'Exports 2019'!CB4*$OC4, 'Exports 2019'!CB4*CB4)</f>
        <v>4537.32954542878</v>
      </c>
      <c r="QX4">
        <f>IF(CC4&gt;$OC4, 'Exports 2019'!CC4*$OC4, 'Exports 2019'!CC4*CC4)</f>
        <v>0.21005137444589997</v>
      </c>
      <c r="QY4">
        <f>IF(CD4&gt;$OC4, 'Exports 2019'!CD4*$OC4, 'Exports 2019'!CD4*CD4)</f>
        <v>14.829027849870499</v>
      </c>
      <c r="QZ4">
        <f>IF(CE4&gt;$OC4, 'Exports 2019'!CE4*$OC4, 'Exports 2019'!CE4*CE4)</f>
        <v>4.2748755647899997E-2</v>
      </c>
      <c r="RA4">
        <f>IF(CF4&gt;$OC4, 'Exports 2019'!CF4*$OC4, 'Exports 2019'!CF4*CF4)</f>
        <v>165.61765551126376</v>
      </c>
      <c r="RB4">
        <f>IF(CG4&gt;$OC4, 'Exports 2019'!CG4*$OC4, 'Exports 2019'!CG4*CG4)</f>
        <v>187.85162235977648</v>
      </c>
      <c r="RC4">
        <f>IF(CH4&gt;$OC4, 'Exports 2019'!CH4*$OC4, 'Exports 2019'!CH4*CH4)</f>
        <v>268.8905582004993</v>
      </c>
      <c r="RD4">
        <f>IF(CI4&gt;$OC4, 'Exports 2019'!CI4*$OC4, 'Exports 2019'!CI4*CI4)</f>
        <v>7.3649180787054993</v>
      </c>
      <c r="RE4">
        <f>IF(CJ4&gt;$OC4, 'Exports 2019'!CJ4*$OC4, 'Exports 2019'!CJ4*CJ4)</f>
        <v>440.21470976219717</v>
      </c>
      <c r="RF4">
        <f>IF(CK4&gt;$OC4, 'Exports 2019'!CK4*$OC4, 'Exports 2019'!CK4*CK4)</f>
        <v>54.747982495095201</v>
      </c>
      <c r="RG4">
        <f>IF(CL4&gt;$OC4, 'Exports 2019'!CL4*$OC4, 'Exports 2019'!CL4*CL4)</f>
        <v>8215.788434247459</v>
      </c>
      <c r="RH4">
        <f>IF(CM4&gt;$OC4, 'Exports 2019'!CM4*$OC4, 'Exports 2019'!CM4*CM4)</f>
        <v>16.538797886105399</v>
      </c>
      <c r="RI4">
        <f>IF(CN4&gt;$OC4, 'Exports 2019'!CN4*$OC4, 'Exports 2019'!CN4*CN4)</f>
        <v>9.3166773438770996</v>
      </c>
      <c r="RJ4">
        <f>IF(CO4&gt;$OC4, 'Exports 2019'!CO4*$OC4, 'Exports 2019'!CO4*CO4)</f>
        <v>963.13566097364503</v>
      </c>
      <c r="RK4">
        <f>IF(CP4&gt;$OC4, 'Exports 2019'!CP4*$OC4, 'Exports 2019'!CP4*CP4)</f>
        <v>6.3954950182272992</v>
      </c>
      <c r="RL4">
        <f>IF(CQ4&gt;$OC4, 'Exports 2019'!CQ4*$OC4, 'Exports 2019'!CQ4*CQ4)</f>
        <v>1399.1478191924834</v>
      </c>
      <c r="RM4">
        <f>IF(CR4&gt;$OC4, 'Exports 2019'!CR4*$OC4, 'Exports 2019'!CR4*CR4)</f>
        <v>17.732558740484198</v>
      </c>
      <c r="RN4">
        <f>IF(CS4&gt;$OC4, 'Exports 2019'!CS4*$OC4, 'Exports 2019'!CS4*CS4)</f>
        <v>8614.3977140147344</v>
      </c>
      <c r="RO4">
        <f>IF(CT4&gt;$OC4, 'Exports 2019'!CT4*$OC4, 'Exports 2019'!CT4*CT4)</f>
        <v>91.333940066290992</v>
      </c>
      <c r="RP4">
        <f>IF(CU4&gt;$OC4, 'Exports 2019'!CU4*$OC4, 'Exports 2019'!CU4*CU4)</f>
        <v>19572.030250127762</v>
      </c>
      <c r="RQ4">
        <f>IF(CV4&gt;$OC4, 'Exports 2019'!CV4*$OC4, 'Exports 2019'!CV4*CV4)</f>
        <v>1457.0310922753772</v>
      </c>
      <c r="RR4">
        <f>IF(CW4&gt;$OC4, 'Exports 2019'!CW4*$OC4, 'Exports 2019'!CW4*CW4)</f>
        <v>23829.626309676536</v>
      </c>
      <c r="RS4">
        <f>IF(CX4&gt;$OC4, 'Exports 2019'!CX4*$OC4, 'Exports 2019'!CX4*CX4)</f>
        <v>0.26839638692459999</v>
      </c>
      <c r="RT4">
        <f>IF(CY4&gt;$OC4, 'Exports 2019'!CY4*$OC4, 'Exports 2019'!CY4*CY4)</f>
        <v>70689.884483147966</v>
      </c>
      <c r="RU4">
        <f>IF(CZ4&gt;$OC4, 'Exports 2019'!CZ4*$OC4, 'Exports 2019'!CZ4*CZ4)</f>
        <v>36267.523808655875</v>
      </c>
      <c r="RV4">
        <f>IF(DA4&gt;$OC4, 'Exports 2019'!DA4*$OC4, 'Exports 2019'!DA4*DA4)</f>
        <v>5.9358808085999991E-2</v>
      </c>
      <c r="RW4">
        <f>IF(DB4&gt;$OC4, 'Exports 2019'!DB4*$OC4, 'Exports 2019'!DB4*DB4)</f>
        <v>0.62200927792799998</v>
      </c>
      <c r="RX4">
        <f>IF(DC4&gt;$OC4, 'Exports 2019'!DC4*$OC4, 'Exports 2019'!DC4*DC4)</f>
        <v>34.369999540911593</v>
      </c>
      <c r="RY4">
        <f>IF(DD4&gt;$OC4, 'Exports 2019'!DD4*$OC4, 'Exports 2019'!DD4*DD4)</f>
        <v>4.7657920621461001</v>
      </c>
      <c r="RZ4">
        <f>IF(DE4&gt;$OC4, 'Exports 2019'!DE4*$OC4, 'Exports 2019'!DE4*DE4)</f>
        <v>11.815260052320001</v>
      </c>
      <c r="SA4">
        <f>IF(DF4&gt;$OC4, 'Exports 2019'!DF4*$OC4, 'Exports 2019'!DF4*DF4)</f>
        <v>7293.5727486400001</v>
      </c>
      <c r="SB4">
        <f>IF(DG4&gt;$OC4, 'Exports 2019'!DG4*$OC4, 'Exports 2019'!DG4*DG4)</f>
        <v>6768.6899888213093</v>
      </c>
      <c r="SC4">
        <f>IF(DH4&gt;$OC4, 'Exports 2019'!DH4*$OC4, 'Exports 2019'!DH4*DH4)</f>
        <v>2113.5988113854</v>
      </c>
      <c r="SD4">
        <f>IF(DI4&gt;$OC4, 'Exports 2019'!DI4*$OC4, 'Exports 2019'!DI4*DI4)</f>
        <v>72.0039524896047</v>
      </c>
      <c r="SE4">
        <f>IF(DJ4&gt;$OC4, 'Exports 2019'!DJ4*$OC4, 'Exports 2019'!DJ4*DJ4)</f>
        <v>5074.7218095676853</v>
      </c>
      <c r="SF4">
        <f>IF(DK4&gt;$OC4, 'Exports 2019'!DK4*$OC4, 'Exports 2019'!DK4*DK4)</f>
        <v>3.9572538723999994E-3</v>
      </c>
      <c r="SG4">
        <f>IF(DL4&gt;$OC4, 'Exports 2019'!DL4*$OC4, 'Exports 2019'!DL4*DL4)</f>
        <v>3.2070418488007997</v>
      </c>
      <c r="SH4">
        <f>IF(DM4&gt;$OC4, 'Exports 2019'!DM4*$OC4, 'Exports 2019'!DM4*DM4)</f>
        <v>2.8290199657268</v>
      </c>
      <c r="SI4">
        <f>IF(DN4&gt;$OC4, 'Exports 2019'!DN4*$OC4, 'Exports 2019'!DN4*DN4)</f>
        <v>1842.8341058636493</v>
      </c>
      <c r="SJ4">
        <f>IF(DO4&gt;$OC4, 'Exports 2019'!DO4*$OC4, 'Exports 2019'!DO4*DO4)</f>
        <v>32.7761592309284</v>
      </c>
      <c r="SK4">
        <f>IF(DP4&gt;$OC4, 'Exports 2019'!DP4*$OC4, 'Exports 2019'!DP4*DP4)</f>
        <v>3937.136287164446</v>
      </c>
      <c r="SL4">
        <f>IF(DQ4&gt;$OC4, 'Exports 2019'!DQ4*$OC4, 'Exports 2019'!DQ4*DQ4)</f>
        <v>479.5401283956918</v>
      </c>
      <c r="SM4">
        <f>IF(DR4&gt;$OC4, 'Exports 2019'!DR4*$OC4, 'Exports 2019'!DR4*DR4)</f>
        <v>308867.44037756731</v>
      </c>
      <c r="SN4">
        <f>IF(DS4&gt;$OC4, 'Exports 2019'!DS4*$OC4, 'Exports 2019'!DS4*DS4)</f>
        <v>1609.0279638551435</v>
      </c>
      <c r="SO4">
        <f>IF(DT4&gt;$OC4, 'Exports 2019'!DT4*$OC4, 'Exports 2019'!DT4*DT4)</f>
        <v>509060.19980774604</v>
      </c>
      <c r="SP4">
        <f>IF(DU4&gt;$OC4, 'Exports 2019'!DU4*$OC4, 'Exports 2019'!DU4*DU4)</f>
        <v>1.1989660142691001</v>
      </c>
      <c r="SQ4">
        <f>IF(DV4&gt;$OC4, 'Exports 2019'!DV4*$OC4, 'Exports 2019'!DV4*DV4)</f>
        <v>1934.6398204356881</v>
      </c>
      <c r="SR4">
        <f>IF(DW4&gt;$OC4, 'Exports 2019'!DW4*$OC4, 'Exports 2019'!DW4*DW4)</f>
        <v>16325.663919937804</v>
      </c>
      <c r="SS4">
        <f>IF(DX4&gt;$OC4, 'Exports 2019'!DX4*$OC4, 'Exports 2019'!DX4*DX4)</f>
        <v>2242.2387260112373</v>
      </c>
      <c r="ST4">
        <f>IF(DY4&gt;$OC4, 'Exports 2019'!DY4*$OC4, 'Exports 2019'!DY4*DY4)</f>
        <v>166.0391869459778</v>
      </c>
      <c r="SV4">
        <f t="shared" si="34"/>
        <v>2243035.7293986483</v>
      </c>
      <c r="SX4">
        <v>7110278.3606339786</v>
      </c>
      <c r="SZ4">
        <f t="shared" si="35"/>
        <v>68.453615799105634</v>
      </c>
      <c r="TA4">
        <f t="shared" si="36"/>
        <v>20.426194188968303</v>
      </c>
      <c r="TB4">
        <f t="shared" si="27"/>
        <v>0.6358411451074153</v>
      </c>
    </row>
    <row r="5" spans="2:522" ht="15.5" thickBot="1" x14ac:dyDescent="0.4">
      <c r="B5" s="2">
        <v>4</v>
      </c>
      <c r="C5" s="3" t="s">
        <v>133</v>
      </c>
      <c r="D5" s="2" t="s">
        <v>134</v>
      </c>
      <c r="J5" s="1">
        <v>8.1112600000000007E-2</v>
      </c>
      <c r="K5" s="1">
        <v>6.3606886E-3</v>
      </c>
      <c r="L5" s="1">
        <v>5.1797938000000002E-2</v>
      </c>
      <c r="M5" s="1">
        <v>1.3821413690000001E-2</v>
      </c>
      <c r="N5" s="1">
        <v>8.14098657E-2</v>
      </c>
      <c r="O5" s="1">
        <v>9.4500751999999997E-3</v>
      </c>
      <c r="P5" s="1">
        <v>1.89512625E-2</v>
      </c>
      <c r="Q5" s="1">
        <v>7.9904473999999996E-3</v>
      </c>
      <c r="R5" s="1">
        <v>3.4997380000000001E-3</v>
      </c>
      <c r="S5" s="1">
        <v>0.14299867350000001</v>
      </c>
      <c r="T5" s="1">
        <v>0.15958506829999999</v>
      </c>
      <c r="U5" s="1">
        <v>2.1501984580000001E-2</v>
      </c>
      <c r="V5" s="1">
        <v>1.9471756999999999E-2</v>
      </c>
      <c r="W5" s="1">
        <v>0.26726767000000001</v>
      </c>
      <c r="X5" s="1">
        <v>9.502427590000001E-2</v>
      </c>
      <c r="Y5" s="1">
        <v>6.3100854999999997E-2</v>
      </c>
      <c r="Z5" s="1">
        <v>6.6552759200000006E-2</v>
      </c>
      <c r="AA5" s="1">
        <v>0.79741586129999997</v>
      </c>
      <c r="AB5" s="1">
        <v>4.4017632799999998E-2</v>
      </c>
      <c r="AC5" s="1">
        <v>1.4877518000000001E-3</v>
      </c>
      <c r="AD5" s="1">
        <v>1.9737606899999999E-2</v>
      </c>
      <c r="AE5" s="1">
        <v>5.2770979999999995E-2</v>
      </c>
      <c r="AF5" s="1">
        <v>9.3313850000000004E-2</v>
      </c>
      <c r="AG5" s="1">
        <v>7.8479508000000003E-2</v>
      </c>
      <c r="AH5" s="1">
        <v>1.7581042099999999E-2</v>
      </c>
      <c r="AI5" s="1">
        <v>5.9656832999999999E-3</v>
      </c>
      <c r="AJ5" s="1">
        <v>6.6015253999999997E-3</v>
      </c>
      <c r="AK5" s="1">
        <v>1.5444835699999999E-2</v>
      </c>
      <c r="AL5" s="1">
        <v>3.6228057E-3</v>
      </c>
      <c r="AM5" s="1">
        <v>8.4431230000000003E-3</v>
      </c>
      <c r="AN5" s="1">
        <v>1.1003315999999999E-2</v>
      </c>
      <c r="AO5" s="1">
        <v>2.5866914299999998E-2</v>
      </c>
      <c r="AP5" s="1">
        <v>2.1713530200000001E-2</v>
      </c>
      <c r="AQ5" s="1">
        <v>1.0692141399999999E-2</v>
      </c>
      <c r="AR5" s="1">
        <v>4.8065319999999995E-2</v>
      </c>
      <c r="AS5" s="1">
        <v>0.10179929</v>
      </c>
      <c r="AT5" s="1">
        <v>3.6482956999999996E-2</v>
      </c>
      <c r="AU5" s="1">
        <v>7.9402103999999998E-3</v>
      </c>
      <c r="AV5" s="1">
        <v>7.4386000000000001E-3</v>
      </c>
      <c r="AW5" s="1">
        <v>8.166731277E-2</v>
      </c>
      <c r="AX5" s="1">
        <v>3.5087420000000001E-2</v>
      </c>
      <c r="AY5" s="1">
        <v>0.3242261514</v>
      </c>
      <c r="AZ5" s="1">
        <v>1.3108570999999999E-2</v>
      </c>
      <c r="BA5" s="1">
        <v>5.0458237999999996E-2</v>
      </c>
      <c r="BB5" s="1">
        <v>1.465990308E-2</v>
      </c>
      <c r="BC5" s="1">
        <v>9.2211730000000006E-2</v>
      </c>
      <c r="BD5" s="1">
        <v>6.3028906800000006E-2</v>
      </c>
      <c r="BE5" s="1">
        <v>8.0860331000000008E-3</v>
      </c>
      <c r="BF5" s="1">
        <v>5.5392676200000004E-2</v>
      </c>
      <c r="BG5" s="1">
        <v>0.6388287760000001</v>
      </c>
      <c r="BH5" s="1">
        <v>1.61173649E-2</v>
      </c>
      <c r="BI5" s="1">
        <v>0.25244825800000004</v>
      </c>
      <c r="BJ5" s="1">
        <v>6.0501288599999994E-2</v>
      </c>
      <c r="BK5" s="1">
        <v>1.2113487999999999E-2</v>
      </c>
      <c r="BL5" s="1">
        <v>3.2386440000000002E-2</v>
      </c>
      <c r="BM5" s="1">
        <v>6.9840662999999997E-2</v>
      </c>
      <c r="BN5" s="1">
        <v>4.3661767999999997E-3</v>
      </c>
      <c r="BO5" s="1">
        <v>6.5673772399999997E-2</v>
      </c>
      <c r="BP5" s="1">
        <v>0.1746876</v>
      </c>
      <c r="BQ5" s="1">
        <v>4.6310538580000005E-2</v>
      </c>
      <c r="BR5" s="1">
        <v>4.5038660000000001E-2</v>
      </c>
      <c r="BS5" s="1">
        <v>1.4933940499999999E-2</v>
      </c>
      <c r="BT5" s="1">
        <v>3.7010111299999995E-2</v>
      </c>
      <c r="BU5" s="1">
        <v>4.3005243875999999E-3</v>
      </c>
      <c r="BV5" s="1">
        <v>1.4923332769999999E-2</v>
      </c>
      <c r="BW5" s="1">
        <v>1.9546609999999999E-2</v>
      </c>
      <c r="BX5" s="1">
        <v>2.6388257000000003E-3</v>
      </c>
      <c r="BY5" s="1">
        <v>2.1712806000000001E-2</v>
      </c>
      <c r="BZ5" s="1">
        <v>4.0962354700000002E-2</v>
      </c>
      <c r="CA5" s="1">
        <v>0.24001646728000001</v>
      </c>
      <c r="CB5" s="1">
        <v>4.1277268800000003E-2</v>
      </c>
      <c r="CC5" s="1">
        <v>3.7718116000000001E-3</v>
      </c>
      <c r="CD5" s="1">
        <v>0.20157495089999999</v>
      </c>
      <c r="CE5" s="1">
        <v>6.7777245493999994E-2</v>
      </c>
      <c r="CF5" s="1">
        <v>2.6271420000000003E-3</v>
      </c>
      <c r="CG5" s="1">
        <v>0.1776129394</v>
      </c>
      <c r="CH5" s="1">
        <v>1.6606659879999999E-2</v>
      </c>
      <c r="CI5" s="1">
        <v>1.777784E-2</v>
      </c>
      <c r="CJ5" s="1">
        <v>6.2680719699999997E-3</v>
      </c>
      <c r="CK5" s="1">
        <v>3.2632099999999997E-2</v>
      </c>
      <c r="CL5" s="1">
        <v>8.4142100000000001E-3</v>
      </c>
      <c r="CM5" s="1">
        <v>1.1701096100000001E-2</v>
      </c>
      <c r="CN5" s="1">
        <v>0.72406100000000007</v>
      </c>
      <c r="CO5" s="1">
        <v>6.3470325399999999E-2</v>
      </c>
      <c r="CP5" s="1">
        <v>4.2219966999999997E-2</v>
      </c>
      <c r="CQ5" s="1">
        <v>0.17466905469999999</v>
      </c>
      <c r="CR5" s="1">
        <v>5.3477427299999998E-2</v>
      </c>
      <c r="CS5" s="1">
        <v>5.5217225199999997E-2</v>
      </c>
      <c r="CT5" s="1">
        <v>1.7330631900000001E-2</v>
      </c>
      <c r="CU5" s="1">
        <v>9.5628304599999991E-2</v>
      </c>
      <c r="CV5" s="1">
        <v>2.4480697199999998E-2</v>
      </c>
      <c r="CW5" s="1">
        <v>1.2766138E-2</v>
      </c>
      <c r="CX5" s="1">
        <v>5.6011326999999998E-3</v>
      </c>
      <c r="CY5" s="1">
        <v>8.1142396999999995E-3</v>
      </c>
      <c r="CZ5" s="1">
        <v>6.4055996399999995E-2</v>
      </c>
      <c r="DA5" s="1">
        <v>0.10033005346</v>
      </c>
      <c r="DB5" s="1">
        <v>2.1677103E-2</v>
      </c>
      <c r="DC5" s="1">
        <v>0.17797789999999999</v>
      </c>
      <c r="DD5" s="1">
        <v>1.8876146000000001E-3</v>
      </c>
      <c r="DE5" s="1">
        <v>8.648458999999999E-3</v>
      </c>
      <c r="DF5" s="1">
        <v>1.6406255799999998E-2</v>
      </c>
      <c r="DG5" s="1">
        <v>2.1953952999999998E-2</v>
      </c>
      <c r="DH5" s="1">
        <v>1.0508497E-2</v>
      </c>
      <c r="DI5" s="1">
        <v>2.8136999999999999E-2</v>
      </c>
      <c r="DJ5" s="1">
        <v>5.8266756400000001E-2</v>
      </c>
      <c r="DK5" s="1">
        <v>8.3521990460000001E-2</v>
      </c>
      <c r="DL5" s="1">
        <v>7.9401307499999991E-4</v>
      </c>
      <c r="DM5" s="1">
        <v>8.2721940999999993E-2</v>
      </c>
      <c r="DN5" s="1">
        <v>3.0235513300000003E-2</v>
      </c>
      <c r="DO5" s="1">
        <v>7.6040449900000001E-2</v>
      </c>
      <c r="DP5" s="1">
        <v>5.5957170270000002E-2</v>
      </c>
      <c r="DQ5" s="1">
        <v>8.3379956499999991E-2</v>
      </c>
      <c r="DR5" s="1">
        <v>0.25488706039999998</v>
      </c>
      <c r="DS5" s="1">
        <v>1.2464872599999999E-2</v>
      </c>
      <c r="DT5" s="1">
        <v>2.30032851E-2</v>
      </c>
      <c r="DU5" s="1">
        <v>1.7267583699999998E-2</v>
      </c>
      <c r="DV5" s="1">
        <v>2.5414500100000001E-2</v>
      </c>
      <c r="DW5" s="1">
        <v>8.4967651000000005E-2</v>
      </c>
      <c r="DX5" s="1">
        <v>9.3190563286999997E-2</v>
      </c>
      <c r="DY5" s="1">
        <v>0.57760438609999998</v>
      </c>
      <c r="EA5">
        <v>4.5658099189831672E-2</v>
      </c>
      <c r="ED5">
        <f>IF(J5&gt;$EA5, 'Exports 2019'!J5*$EA5, 'Exports 2019'!J5*J5)</f>
        <v>3673.9716829092599</v>
      </c>
      <c r="EE5">
        <f>IF(K5&gt;$EA5, 'Exports 2019'!K5*$EA5, 'Exports 2019'!K5*K5)</f>
        <v>3214.2895522295239</v>
      </c>
      <c r="EF5">
        <f>IF(L5&gt;$EA5, 'Exports 2019'!L5*$EA5, 'Exports 2019'!L5*L5)</f>
        <v>74505.846676083776</v>
      </c>
      <c r="EG5">
        <f>IF(M5&gt;$EA5, 'Exports 2019'!M5*$EA5, 'Exports 2019'!M5*M5)</f>
        <v>825.71922838190858</v>
      </c>
      <c r="EH5">
        <f>IF(N5&gt;$EA5, 'Exports 2019'!N5*$EA5, 'Exports 2019'!N5*N5)</f>
        <v>136753.99326864944</v>
      </c>
      <c r="EI5">
        <f>IF(O5&gt;$EA5, 'Exports 2019'!O5*$EA5, 'Exports 2019'!O5*O5)</f>
        <v>2852.2795880246749</v>
      </c>
      <c r="EJ5">
        <f>IF(P5&gt;$EA5, 'Exports 2019'!P5*$EA5, 'Exports 2019'!P5*P5)</f>
        <v>11766.4830573453</v>
      </c>
      <c r="EK5">
        <f>IF(Q5&gt;$EA5, 'Exports 2019'!Q5*$EA5, 'Exports 2019'!Q5*Q5)</f>
        <v>18472.40689501262</v>
      </c>
      <c r="EL5">
        <f>IF(R5&gt;$EA5, 'Exports 2019'!R5*$EA5, 'Exports 2019'!R5*R5)</f>
        <v>862.01606760933396</v>
      </c>
      <c r="EM5">
        <f>IF(S5&gt;$EA5, 'Exports 2019'!S5*$EA5, 'Exports 2019'!S5*S5)</f>
        <v>3923.9992693531103</v>
      </c>
      <c r="EN5">
        <f>IF(T5&gt;$EA5, 'Exports 2019'!T5*$EA5, 'Exports 2019'!T5*T5)</f>
        <v>2791.3278922178047</v>
      </c>
      <c r="EO5">
        <f>IF(U5&gt;$EA5, 'Exports 2019'!U5*$EA5, 'Exports 2019'!U5*U5)</f>
        <v>2564.5864034825418</v>
      </c>
      <c r="EP5">
        <f>IF(V5&gt;$EA5, 'Exports 2019'!V5*$EA5, 'Exports 2019'!V5*V5)</f>
        <v>2.8152850423309999</v>
      </c>
      <c r="EQ5">
        <f>IF(W5&gt;$EA5, 'Exports 2019'!W5*$EA5, 'Exports 2019'!W5*W5)</f>
        <v>12971.300651854011</v>
      </c>
      <c r="ER5">
        <f>IF(X5&gt;$EA5, 'Exports 2019'!X5*$EA5, 'Exports 2019'!X5*X5)</f>
        <v>9931.4926174900993</v>
      </c>
      <c r="ES5">
        <f>IF(Y5&gt;$EA5, 'Exports 2019'!Y5*$EA5, 'Exports 2019'!Y5*Y5)</f>
        <v>74892.871297830527</v>
      </c>
      <c r="ET5">
        <f>IF(Z5&gt;$EA5, 'Exports 2019'!Z5*$EA5, 'Exports 2019'!Z5*Z5)</f>
        <v>91.326699742477004</v>
      </c>
      <c r="EU5">
        <f>IF(AA5&gt;$EA5, 'Exports 2019'!AA5*$EA5, 'Exports 2019'!AA5*AA5)</f>
        <v>390.1820619381154</v>
      </c>
      <c r="EV5">
        <f>IF(AB5&gt;$EA5, 'Exports 2019'!AB5*$EA5, 'Exports 2019'!AB5*AB5)</f>
        <v>185853.84915365893</v>
      </c>
      <c r="EW5">
        <f>IF(AC5&gt;$EA5, 'Exports 2019'!AC5*$EA5, 'Exports 2019'!AC5*AC5)</f>
        <v>33.205868861341003</v>
      </c>
      <c r="EX5">
        <f>IF(AD5&gt;$EA5, 'Exports 2019'!AD5*$EA5, 'Exports 2019'!AD5*AD5)</f>
        <v>177670.37147458547</v>
      </c>
      <c r="EY5">
        <f>IF(AE5&gt;$EA5, 'Exports 2019'!AE5*$EA5, 'Exports 2019'!AE5*AE5)</f>
        <v>362885.92354443885</v>
      </c>
      <c r="EZ5">
        <f>IF(AF5&gt;$EA5, 'Exports 2019'!AF5*$EA5, 'Exports 2019'!AF5*AF5)</f>
        <v>59603.256049897347</v>
      </c>
      <c r="FA5">
        <f>IF(AG5&gt;$EA5, 'Exports 2019'!AG5*$EA5, 'Exports 2019'!AG5*AG5)</f>
        <v>6622.1103534962767</v>
      </c>
      <c r="FB5">
        <f>IF(AH5&gt;$EA5, 'Exports 2019'!AH5*$EA5, 'Exports 2019'!AH5*AH5)</f>
        <v>30371.284071256043</v>
      </c>
      <c r="FC5">
        <f>IF(AI5&gt;$EA5, 'Exports 2019'!AI5*$EA5, 'Exports 2019'!AI5*AI5)</f>
        <v>21785.047161862829</v>
      </c>
      <c r="FD5">
        <f>IF(AJ5&gt;$EA5, 'Exports 2019'!AJ5*$EA5, 'Exports 2019'!AJ5*AJ5)</f>
        <v>712.21264461422879</v>
      </c>
      <c r="FE5">
        <f>IF(AK5&gt;$EA5, 'Exports 2019'!AK5*$EA5, 'Exports 2019'!AK5*AK5)</f>
        <v>2145.6702009757819</v>
      </c>
      <c r="FF5">
        <f>IF(AL5&gt;$EA5, 'Exports 2019'!AL5*$EA5, 'Exports 2019'!AL5*AL5)</f>
        <v>14918.778970795624</v>
      </c>
      <c r="FG5">
        <f>IF(AM5&gt;$EA5, 'Exports 2019'!AM5*$EA5, 'Exports 2019'!AM5*AM5)</f>
        <v>3104.9907359798603</v>
      </c>
      <c r="FH5">
        <f>IF(AN5&gt;$EA5, 'Exports 2019'!AN5*$EA5, 'Exports 2019'!AN5*AN5)</f>
        <v>7021.9473190112039</v>
      </c>
      <c r="FI5">
        <f>IF(AO5&gt;$EA5, 'Exports 2019'!AO5*$EA5, 'Exports 2019'!AO5*AO5)</f>
        <v>116631.17194389128</v>
      </c>
      <c r="FJ5">
        <f>IF(AP5&gt;$EA5, 'Exports 2019'!AP5*$EA5, 'Exports 2019'!AP5*AP5)</f>
        <v>50760.339600108389</v>
      </c>
      <c r="FK5">
        <f>IF(AQ5&gt;$EA5, 'Exports 2019'!AQ5*$EA5, 'Exports 2019'!AQ5*AQ5)</f>
        <v>187568.33973303749</v>
      </c>
      <c r="FL5">
        <f>IF(AR5&gt;$EA5, 'Exports 2019'!AR5*$EA5, 'Exports 2019'!AR5*AR5)</f>
        <v>1655.3929654686081</v>
      </c>
      <c r="FM5">
        <f>IF(AS5&gt;$EA5, 'Exports 2019'!AS5*$EA5, 'Exports 2019'!AS5*AS5)</f>
        <v>6863.7558434584607</v>
      </c>
      <c r="FN5">
        <f>IF(AT5&gt;$EA5, 'Exports 2019'!AT5*$EA5, 'Exports 2019'!AT5*AT5)</f>
        <v>873.22209311903293</v>
      </c>
      <c r="FO5">
        <f>IF(AU5&gt;$EA5, 'Exports 2019'!AU5*$EA5, 'Exports 2019'!AU5*AU5)</f>
        <v>28393.64216558012</v>
      </c>
      <c r="FP5">
        <f>IF(AV5&gt;$EA5, 'Exports 2019'!AV5*$EA5, 'Exports 2019'!AV5*AV5)</f>
        <v>6211.7702687456003</v>
      </c>
      <c r="FQ5">
        <f>IF(AW5&gt;$EA5, 'Exports 2019'!AW5*$EA5, 'Exports 2019'!AW5*AW5)</f>
        <v>5643.528623334666</v>
      </c>
      <c r="FR5">
        <f>IF(AX5&gt;$EA5, 'Exports 2019'!AX5*$EA5, 'Exports 2019'!AX5*AX5)</f>
        <v>21966.338520270961</v>
      </c>
      <c r="FS5">
        <f>IF(AY5&gt;$EA5, 'Exports 2019'!AY5*$EA5, 'Exports 2019'!AY5*AY5)</f>
        <v>2413.755547139639</v>
      </c>
      <c r="FT5">
        <f>IF(AZ5&gt;$EA5, 'Exports 2019'!AZ5*$EA5, 'Exports 2019'!AZ5*AZ5)</f>
        <v>15445.776814341712</v>
      </c>
      <c r="FU5">
        <f>IF(BA5&gt;$EA5, 'Exports 2019'!BA5*$EA5, 'Exports 2019'!BA5*BA5)</f>
        <v>103524.2398926568</v>
      </c>
      <c r="FV5">
        <f>IF(BB5&gt;$EA5, 'Exports 2019'!BB5*$EA5, 'Exports 2019'!BB5*BB5)</f>
        <v>751.66206304875948</v>
      </c>
      <c r="FW5">
        <f>IF(BC5&gt;$EA5, 'Exports 2019'!BC5*$EA5, 'Exports 2019'!BC5*BC5)</f>
        <v>35989.177625743447</v>
      </c>
      <c r="FX5">
        <f>IF(BD5&gt;$EA5, 'Exports 2019'!BD5*$EA5, 'Exports 2019'!BD5*BD5)</f>
        <v>2528.0796378887449</v>
      </c>
      <c r="FY5">
        <f>IF(BE5&gt;$EA5, 'Exports 2019'!BE5*$EA5, 'Exports 2019'!BE5*BE5)</f>
        <v>2168.3591911190201</v>
      </c>
      <c r="FZ5">
        <f>IF(BF5&gt;$EA5, 'Exports 2019'!BF5*$EA5, 'Exports 2019'!BF5*BF5)</f>
        <v>31998.605606046523</v>
      </c>
      <c r="GA5">
        <f>IF(BG5&gt;$EA5, 'Exports 2019'!BG5*$EA5, 'Exports 2019'!BG5*BG5)</f>
        <v>121844.24651160269</v>
      </c>
      <c r="GB5">
        <f>IF(BH5&gt;$EA5, 'Exports 2019'!BH5*$EA5, 'Exports 2019'!BH5*BH5)</f>
        <v>3825.0202780645222</v>
      </c>
      <c r="GC5">
        <f>IF(BI5&gt;$EA5, 'Exports 2019'!BI5*$EA5, 'Exports 2019'!BI5*BI5)</f>
        <v>63935.069443301305</v>
      </c>
      <c r="GD5">
        <f>IF(BJ5&gt;$EA5, 'Exports 2019'!BJ5*$EA5, 'Exports 2019'!BJ5*BJ5)</f>
        <v>59001.33217874523</v>
      </c>
      <c r="GE5">
        <f>IF(BK5&gt;$EA5, 'Exports 2019'!BK5*$EA5, 'Exports 2019'!BK5*BK5)</f>
        <v>63934.959222804646</v>
      </c>
      <c r="GF5">
        <f>IF(BL5&gt;$EA5, 'Exports 2019'!BL5*$EA5, 'Exports 2019'!BL5*BL5)</f>
        <v>1520.6690173872</v>
      </c>
      <c r="GG5">
        <f>IF(BM5&gt;$EA5, 'Exports 2019'!BM5*$EA5, 'Exports 2019'!BM5*BM5)</f>
        <v>11354.569686352575</v>
      </c>
      <c r="GH5">
        <f>IF(BN5&gt;$EA5, 'Exports 2019'!BN5*$EA5, 'Exports 2019'!BN5*BN5)</f>
        <v>2008.3376225686463</v>
      </c>
      <c r="GI5">
        <f>IF(BO5&gt;$EA5, 'Exports 2019'!BO5*$EA5, 'Exports 2019'!BO5*BO5)</f>
        <v>8683.0721146718734</v>
      </c>
      <c r="GJ5">
        <f>IF(BP5&gt;$EA5, 'Exports 2019'!BP5*$EA5, 'Exports 2019'!BP5*BP5)</f>
        <v>23850.892556692208</v>
      </c>
      <c r="GK5">
        <f>IF(BQ5&gt;$EA5, 'Exports 2019'!BQ5*$EA5, 'Exports 2019'!BQ5*BQ5)</f>
        <v>4336.1682172465853</v>
      </c>
      <c r="GL5">
        <f>IF(BR5&gt;$EA5, 'Exports 2019'!BR5*$EA5, 'Exports 2019'!BR5*BR5)</f>
        <v>34208.019087982102</v>
      </c>
      <c r="GM5">
        <f>IF(BS5&gt;$EA5, 'Exports 2019'!BS5*$EA5, 'Exports 2019'!BS5*BS5)</f>
        <v>6751.8833144326709</v>
      </c>
      <c r="GN5">
        <f>IF(BT5&gt;$EA5, 'Exports 2019'!BT5*$EA5, 'Exports 2019'!BT5*BT5)</f>
        <v>307.45705841139392</v>
      </c>
      <c r="GO5">
        <f>IF(BU5&gt;$EA5, 'Exports 2019'!BU5*$EA5, 'Exports 2019'!BU5*BU5)</f>
        <v>659.21381522076115</v>
      </c>
      <c r="GP5">
        <f>IF(BV5&gt;$EA5, 'Exports 2019'!BV5*$EA5, 'Exports 2019'!BV5*BV5)</f>
        <v>3037.1778670277768</v>
      </c>
      <c r="GQ5">
        <f>IF(BW5&gt;$EA5, 'Exports 2019'!BW5*$EA5, 'Exports 2019'!BW5*BW5)</f>
        <v>3855.6637212915498</v>
      </c>
      <c r="GR5">
        <f>IF(BX5&gt;$EA5, 'Exports 2019'!BX5*$EA5, 'Exports 2019'!BX5*BX5)</f>
        <v>111.88576635728242</v>
      </c>
      <c r="GS5">
        <f>IF(BY5&gt;$EA5, 'Exports 2019'!BY5*$EA5, 'Exports 2019'!BY5*BY5)</f>
        <v>2192.500568729412</v>
      </c>
      <c r="GT5">
        <f>IF(BZ5&gt;$EA5, 'Exports 2019'!BZ5*$EA5, 'Exports 2019'!BZ5*BZ5)</f>
        <v>129636.72486111513</v>
      </c>
      <c r="GU5">
        <f>IF(CA5&gt;$EA5, 'Exports 2019'!CA5*$EA5, 'Exports 2019'!CA5*CA5)</f>
        <v>4215.1296464306224</v>
      </c>
      <c r="GV5">
        <f>IF(CB5&gt;$EA5, 'Exports 2019'!CB5*$EA5, 'Exports 2019'!CB5*CB5)</f>
        <v>740649.37971361144</v>
      </c>
      <c r="GW5">
        <f>IF(CC5&gt;$EA5, 'Exports 2019'!CC5*$EA5, 'Exports 2019'!CC5*CC5)</f>
        <v>19.0606764172664</v>
      </c>
      <c r="GX5">
        <f>IF(CD5&gt;$EA5, 'Exports 2019'!CD5*$EA5, 'Exports 2019'!CD5*CD5)</f>
        <v>46.857628771746924</v>
      </c>
      <c r="GY5">
        <f>IF(CE5&gt;$EA5, 'Exports 2019'!CE5*$EA5, 'Exports 2019'!CE5*CE5)</f>
        <v>12660.182346061771</v>
      </c>
      <c r="GZ5">
        <f>IF(CF5&gt;$EA5, 'Exports 2019'!CF5*$EA5, 'Exports 2019'!CF5*CF5)</f>
        <v>32.528289692892002</v>
      </c>
      <c r="HA5">
        <f>IF(CG5&gt;$EA5, 'Exports 2019'!CG5*$EA5, 'Exports 2019'!CG5*CG5)</f>
        <v>3429.6065226107344</v>
      </c>
      <c r="HB5">
        <f>IF(CH5&gt;$EA5, 'Exports 2019'!CH5*$EA5, 'Exports 2019'!CH5*CH5)</f>
        <v>6133.9256190601309</v>
      </c>
      <c r="HC5">
        <f>IF(CI5&gt;$EA5, 'Exports 2019'!CI5*$EA5, 'Exports 2019'!CI5*CI5)</f>
        <v>1611.5437381611198</v>
      </c>
      <c r="HD5">
        <f>IF(CJ5&gt;$EA5, 'Exports 2019'!CJ5*$EA5, 'Exports 2019'!CJ5*CJ5)</f>
        <v>1778.4171878534814</v>
      </c>
      <c r="HE5">
        <f>IF(CK5&gt;$EA5, 'Exports 2019'!CK5*$EA5, 'Exports 2019'!CK5*CK5)</f>
        <v>7161.4790413495994</v>
      </c>
      <c r="HF5">
        <f>IF(CL5&gt;$EA5, 'Exports 2019'!CL5*$EA5, 'Exports 2019'!CL5*CL5)</f>
        <v>85406.940884034208</v>
      </c>
      <c r="HG5">
        <f>IF(CM5&gt;$EA5, 'Exports 2019'!CM5*$EA5, 'Exports 2019'!CM5*CM5)</f>
        <v>44.871503737433201</v>
      </c>
      <c r="HH5">
        <f>IF(CN5&gt;$EA5, 'Exports 2019'!CN5*$EA5, 'Exports 2019'!CN5*CN5)</f>
        <v>63.884355805420583</v>
      </c>
      <c r="HI5">
        <f>IF(CO5&gt;$EA5, 'Exports 2019'!CO5*$EA5, 'Exports 2019'!CO5*CO5)</f>
        <v>134303.43373223106</v>
      </c>
      <c r="HJ5">
        <f>IF(CP5&gt;$EA5, 'Exports 2019'!CP5*$EA5, 'Exports 2019'!CP5*CP5)</f>
        <v>2960.7866043679128</v>
      </c>
      <c r="HK5">
        <f>IF(CQ5&gt;$EA5, 'Exports 2019'!CQ5*$EA5, 'Exports 2019'!CQ5*CQ5)</f>
        <v>27360.612652123487</v>
      </c>
      <c r="HL5">
        <f>IF(CR5&gt;$EA5, 'Exports 2019'!CR5*$EA5, 'Exports 2019'!CR5*CR5)</f>
        <v>19710.588909931157</v>
      </c>
      <c r="HM5">
        <f>IF(CS5&gt;$EA5, 'Exports 2019'!CS5*$EA5, 'Exports 2019'!CS5*CS5)</f>
        <v>244018.1809345191</v>
      </c>
      <c r="HN5">
        <f>IF(CT5&gt;$EA5, 'Exports 2019'!CT5*$EA5, 'Exports 2019'!CT5*CT5)</f>
        <v>46514.714596935111</v>
      </c>
      <c r="HO5">
        <f>IF(CU5&gt;$EA5, 'Exports 2019'!CU5*$EA5, 'Exports 2019'!CU5*CU5)</f>
        <v>79511.12168966388</v>
      </c>
      <c r="HP5">
        <f>IF(CV5&gt;$EA5, 'Exports 2019'!CV5*$EA5, 'Exports 2019'!CV5*CV5)</f>
        <v>25294.106138185776</v>
      </c>
      <c r="HQ5">
        <f>IF(CW5&gt;$EA5, 'Exports 2019'!CW5*$EA5, 'Exports 2019'!CW5*CW5)</f>
        <v>273.46138674978198</v>
      </c>
      <c r="HR5">
        <f>IF(CX5&gt;$EA5, 'Exports 2019'!CX5*$EA5, 'Exports 2019'!CX5*CX5)</f>
        <v>5.4978926220736</v>
      </c>
      <c r="HS5">
        <f>IF(CY5&gt;$EA5, 'Exports 2019'!CY5*$EA5, 'Exports 2019'!CY5*CY5)</f>
        <v>1077.2349160089068</v>
      </c>
      <c r="HT5">
        <f>IF(CZ5&gt;$EA5, 'Exports 2019'!CZ5*$EA5, 'Exports 2019'!CZ5*CZ5)</f>
        <v>26978.917654637073</v>
      </c>
      <c r="HU5">
        <f>IF(DA5&gt;$EA5, 'Exports 2019'!DA5*$EA5, 'Exports 2019'!DA5*DA5)</f>
        <v>421.04652606754888</v>
      </c>
      <c r="HV5">
        <f>IF(DB5&gt;$EA5, 'Exports 2019'!DB5*$EA5, 'Exports 2019'!DB5*DB5)</f>
        <v>5342.2497845657008</v>
      </c>
      <c r="HW5">
        <f>IF(DC5&gt;$EA5, 'Exports 2019'!DC5*$EA5, 'Exports 2019'!DC5*DC5)</f>
        <v>8574.2865339868913</v>
      </c>
      <c r="HX5">
        <f>IF(DD5&gt;$EA5, 'Exports 2019'!DD5*$EA5, 'Exports 2019'!DD5*DD5)</f>
        <v>194.71575715708383</v>
      </c>
      <c r="HY5">
        <f>IF(DE5&gt;$EA5, 'Exports 2019'!DE5*$EA5, 'Exports 2019'!DE5*DE5)</f>
        <v>76.780794142065986</v>
      </c>
      <c r="HZ5">
        <f>IF(DF5&gt;$EA5, 'Exports 2019'!DF5*$EA5, 'Exports 2019'!DF5*DF5)</f>
        <v>1652.5556185925511</v>
      </c>
      <c r="IA5">
        <f>IF(DG5&gt;$EA5, 'Exports 2019'!DG5*$EA5, 'Exports 2019'!DG5*DG5)</f>
        <v>2612.9446451877716</v>
      </c>
      <c r="IB5">
        <f>IF(DH5&gt;$EA5, 'Exports 2019'!DH5*$EA5, 'Exports 2019'!DH5*DH5)</f>
        <v>1283.932934317638</v>
      </c>
      <c r="IC5">
        <f>IF(DI5&gt;$EA5, 'Exports 2019'!DI5*$EA5, 'Exports 2019'!DI5*DI5)</f>
        <v>2790.628335288</v>
      </c>
      <c r="ID5">
        <f>IF(DJ5&gt;$EA5, 'Exports 2019'!DJ5*$EA5, 'Exports 2019'!DJ5*DJ5)</f>
        <v>260890.69043288325</v>
      </c>
      <c r="IE5">
        <f>IF(DK5&gt;$EA5, 'Exports 2019'!DK5*$EA5, 'Exports 2019'!DK5*DK5)</f>
        <v>931.77934768988246</v>
      </c>
      <c r="IF5">
        <f>IF(DL5&gt;$EA5, 'Exports 2019'!DL5*$EA5, 'Exports 2019'!DL5*DL5)</f>
        <v>2.201484621810375</v>
      </c>
      <c r="IG5">
        <f>IF(DM5&gt;$EA5, 'Exports 2019'!DM5*$EA5, 'Exports 2019'!DM5*DM5)</f>
        <v>17768.370989164338</v>
      </c>
      <c r="IH5">
        <f>IF(DN5&gt;$EA5, 'Exports 2019'!DN5*$EA5, 'Exports 2019'!DN5*DN5)</f>
        <v>133462.60952327884</v>
      </c>
      <c r="II5">
        <f>IF(DO5&gt;$EA5, 'Exports 2019'!DO5*$EA5, 'Exports 2019'!DO5*DO5)</f>
        <v>12395.208169925236</v>
      </c>
      <c r="IJ5">
        <f>IF(DP5&gt;$EA5, 'Exports 2019'!DP5*$EA5, 'Exports 2019'!DP5*DP5)</f>
        <v>22220.645652378102</v>
      </c>
      <c r="IK5">
        <f>IF(DQ5&gt;$EA5, 'Exports 2019'!DQ5*$EA5, 'Exports 2019'!DQ5*DQ5)</f>
        <v>1920.9478669687376</v>
      </c>
      <c r="IL5">
        <f>IF(DR5&gt;$EA5, 'Exports 2019'!DR5*$EA5, 'Exports 2019'!DR5*DR5)</f>
        <v>19535.909834444003</v>
      </c>
      <c r="IM5">
        <f>IF(DS5&gt;$EA5, 'Exports 2019'!DS5*$EA5, 'Exports 2019'!DS5*DS5)</f>
        <v>1428.8075984694706</v>
      </c>
      <c r="IN5">
        <f>IF(DT5&gt;$EA5, 'Exports 2019'!DT5*$EA5, 'Exports 2019'!DT5*DT5)</f>
        <v>396470.80499139481</v>
      </c>
      <c r="IO5">
        <f>IF(DU5&gt;$EA5, 'Exports 2019'!DU5*$EA5, 'Exports 2019'!DU5*DU5)</f>
        <v>247.46731943423509</v>
      </c>
      <c r="IP5">
        <f>IF(DV5&gt;$EA5, 'Exports 2019'!DV5*$EA5, 'Exports 2019'!DV5*DV5)</f>
        <v>108237.86207724869</v>
      </c>
      <c r="IQ5">
        <f>IF(DW5&gt;$EA5, 'Exports 2019'!DW5*$EA5, 'Exports 2019'!DW5*DW5)</f>
        <v>220670.63586493101</v>
      </c>
      <c r="IR5">
        <f>IF(DX5&gt;$EA5, 'Exports 2019'!DX5*$EA5, 'Exports 2019'!DX5*DX5)</f>
        <v>534.57155442273336</v>
      </c>
      <c r="IS5">
        <f>IF(DY5&gt;$EA5, 'Exports 2019'!DY5*$EA5, 'Exports 2019'!DY5*DY5)</f>
        <v>4711.4026393557342</v>
      </c>
      <c r="IU5">
        <f t="shared" si="28"/>
        <v>5095299.0973271234</v>
      </c>
      <c r="IW5">
        <v>8294471.7650786331</v>
      </c>
      <c r="IY5">
        <f t="shared" si="29"/>
        <v>38.569938609239223</v>
      </c>
      <c r="IZ5" t="str">
        <f t="shared" si="30"/>
        <v>Vegetables, fruit, nuts</v>
      </c>
      <c r="JA5">
        <f t="shared" si="25"/>
        <v>0.41792977391455477</v>
      </c>
      <c r="JD5">
        <f>J5*0.9*'Exports 2019'!J5</f>
        <v>5874.2010888215409</v>
      </c>
      <c r="JE5">
        <f>K5*0.9*'Exports 2019'!K5</f>
        <v>2892.8605970065714</v>
      </c>
      <c r="JF5">
        <f>L5*0.9*'Exports 2019'!L5</f>
        <v>76072.468318223255</v>
      </c>
      <c r="JG5">
        <f>M5*0.9*'Exports 2019'!M5</f>
        <v>743.14730554371772</v>
      </c>
      <c r="JH5">
        <f>N5*0.9*'Exports 2019'!N5</f>
        <v>219453.10867380528</v>
      </c>
      <c r="JI5">
        <f>O5*0.9*'Exports 2019'!O5</f>
        <v>2567.0516292222078</v>
      </c>
      <c r="JJ5">
        <f>P5*0.9*'Exports 2019'!P5</f>
        <v>10589.83475161077</v>
      </c>
      <c r="JK5">
        <f>Q5*0.9*'Exports 2019'!Q5</f>
        <v>16625.166205511359</v>
      </c>
      <c r="JL5">
        <f>R5*0.9*'Exports 2019'!R5</f>
        <v>775.81446084840059</v>
      </c>
      <c r="JM5">
        <f>S5*0.9*'Exports 2019'!S5</f>
        <v>11060.776297312159</v>
      </c>
      <c r="JN5">
        <f>T5*0.9*'Exports 2019'!T5</f>
        <v>8780.6727439023744</v>
      </c>
      <c r="JO5">
        <f>U5*0.9*'Exports 2019'!U5</f>
        <v>2308.1277631342878</v>
      </c>
      <c r="JP5">
        <f>V5*0.9*'Exports 2019'!V5</f>
        <v>2.5337565380979004</v>
      </c>
      <c r="JQ5">
        <f>W5*0.9*'Exports 2019'!W5</f>
        <v>68336.799543690242</v>
      </c>
      <c r="JR5">
        <f>X5*0.9*'Exports 2019'!X5</f>
        <v>18602.605456558966</v>
      </c>
      <c r="JS5">
        <f>Y5*0.9*'Exports 2019'!Y5</f>
        <v>93153.763878446276</v>
      </c>
      <c r="JT5">
        <f>Z5*0.9*'Exports 2019'!Z5</f>
        <v>119.80874298115441</v>
      </c>
      <c r="JU5">
        <f>AA5*0.9*'Exports 2019'!AA5</f>
        <v>6133.0548895941756</v>
      </c>
      <c r="JV5">
        <f>AB5*0.9*'Exports 2019'!AB5</f>
        <v>167268.46423829306</v>
      </c>
      <c r="JW5">
        <f>AC5*0.9*'Exports 2019'!AC5</f>
        <v>29.885281975206901</v>
      </c>
      <c r="JX5">
        <f>AD5*0.9*'Exports 2019'!AD5</f>
        <v>159903.33432712694</v>
      </c>
      <c r="JY5">
        <f>AE5*0.9*'Exports 2019'!AE5</f>
        <v>377476.53840392246</v>
      </c>
      <c r="JZ5">
        <f>AF5*0.9*'Exports 2019'!AF5</f>
        <v>109632.86807636805</v>
      </c>
      <c r="KA5">
        <f>AG5*0.9*'Exports 2019'!AG5</f>
        <v>10244.183934881168</v>
      </c>
      <c r="KB5">
        <f>AH5*0.9*'Exports 2019'!AH5</f>
        <v>27334.155664130438</v>
      </c>
      <c r="KC5">
        <f>AI5*0.9*'Exports 2019'!AI5</f>
        <v>19606.542445676547</v>
      </c>
      <c r="KD5">
        <f>AJ5*0.9*'Exports 2019'!AJ5</f>
        <v>640.99138015280585</v>
      </c>
      <c r="KE5">
        <f>AK5*0.9*'Exports 2019'!AK5</f>
        <v>1931.1031808782036</v>
      </c>
      <c r="KF5">
        <f>AL5*0.9*'Exports 2019'!AL5</f>
        <v>13426.901073716062</v>
      </c>
      <c r="KG5">
        <f>AM5*0.9*'Exports 2019'!AM5</f>
        <v>2794.4916623818744</v>
      </c>
      <c r="KH5">
        <f>AN5*0.9*'Exports 2019'!AN5</f>
        <v>6319.7525871100843</v>
      </c>
      <c r="KI5">
        <f>AO5*0.9*'Exports 2019'!AO5</f>
        <v>104968.05474950216</v>
      </c>
      <c r="KJ5">
        <f>AP5*0.9*'Exports 2019'!AP5</f>
        <v>45684.305640097555</v>
      </c>
      <c r="KK5">
        <f>AQ5*0.9*'Exports 2019'!AQ5</f>
        <v>168811.50575973373</v>
      </c>
      <c r="KL5">
        <f>AR5*0.9*'Exports 2019'!AR5</f>
        <v>1568.4028599650042</v>
      </c>
      <c r="KM5">
        <f>AS5*0.9*'Exports 2019'!AS5</f>
        <v>13773.085949616787</v>
      </c>
      <c r="KN5">
        <f>AT5*0.9*'Exports 2019'!AT5</f>
        <v>785.89988380712964</v>
      </c>
      <c r="KO5">
        <f>AU5*0.9*'Exports 2019'!AU5</f>
        <v>25554.277949022111</v>
      </c>
      <c r="KP5">
        <f>AV5*0.9*'Exports 2019'!AV5</f>
        <v>5590.5932418710408</v>
      </c>
      <c r="KQ5">
        <f>AW5*0.9*'Exports 2019'!AW5</f>
        <v>9084.973812923572</v>
      </c>
      <c r="KR5">
        <f>AX5*0.9*'Exports 2019'!AX5</f>
        <v>19769.704668243863</v>
      </c>
      <c r="KS5">
        <f>AY5*0.9*'Exports 2019'!AY5</f>
        <v>15426.450439693273</v>
      </c>
      <c r="KT5">
        <f>AZ5*0.9*'Exports 2019'!AZ5</f>
        <v>13901.199132907541</v>
      </c>
      <c r="KU5">
        <f>BA5*0.9*'Exports 2019'!BA5</f>
        <v>102967.17877367303</v>
      </c>
      <c r="KV5">
        <f>BB5*0.9*'Exports 2019'!BB5</f>
        <v>676.49585674388356</v>
      </c>
      <c r="KW5">
        <f>BC5*0.9*'Exports 2019'!BC5</f>
        <v>65415.817787647982</v>
      </c>
      <c r="KX5">
        <f>BD5*0.9*'Exports 2019'!BD5</f>
        <v>3140.9079404571121</v>
      </c>
      <c r="KY5">
        <f>BE5*0.9*'Exports 2019'!BE5</f>
        <v>1951.5232720071181</v>
      </c>
      <c r="KZ5">
        <f>BF5*0.9*'Exports 2019'!BF5</f>
        <v>34938.807956853911</v>
      </c>
      <c r="LA5">
        <f>BG5*0.9*'Exports 2019'!BG5</f>
        <v>1534313.7585343434</v>
      </c>
      <c r="LB5">
        <f>BH5*0.9*'Exports 2019'!BH5</f>
        <v>3442.5182502580701</v>
      </c>
      <c r="LC5">
        <f>BI5*0.9*'Exports 2019'!BI5</f>
        <v>318153.13105935184</v>
      </c>
      <c r="LD5">
        <f>BJ5*0.9*'Exports 2019'!BJ5</f>
        <v>70364.097944163732</v>
      </c>
      <c r="LE5">
        <f>BK5*0.9*'Exports 2019'!BK5</f>
        <v>57541.463300524185</v>
      </c>
      <c r="LF5">
        <f>BL5*0.9*'Exports 2019'!BL5</f>
        <v>1368.6021156484801</v>
      </c>
      <c r="LG5">
        <f>BM5*0.9*'Exports 2019'!BM5</f>
        <v>15631.610166462136</v>
      </c>
      <c r="LH5">
        <f>BN5*0.9*'Exports 2019'!BN5</f>
        <v>1807.5038603117816</v>
      </c>
      <c r="LI5">
        <f>BO5*0.9*'Exports 2019'!BO5</f>
        <v>11240.61449599003</v>
      </c>
      <c r="LJ5">
        <f>BP5*0.9*'Exports 2019'!BP5</f>
        <v>82128.028263666478</v>
      </c>
      <c r="LK5">
        <f>BQ5*0.9*'Exports 2019'!BQ5</f>
        <v>3958.3175859191379</v>
      </c>
      <c r="LL5">
        <f>BR5*0.9*'Exports 2019'!BR5</f>
        <v>30787.217179183892</v>
      </c>
      <c r="LM5">
        <f>BS5*0.9*'Exports 2019'!BS5</f>
        <v>6076.6949829894038</v>
      </c>
      <c r="LN5">
        <f>BT5*0.9*'Exports 2019'!BT5</f>
        <v>276.71135257025452</v>
      </c>
      <c r="LO5">
        <f>BU5*0.9*'Exports 2019'!BU5</f>
        <v>593.29243369868504</v>
      </c>
      <c r="LP5">
        <f>BV5*0.9*'Exports 2019'!BV5</f>
        <v>2733.4600803249991</v>
      </c>
      <c r="LQ5">
        <f>BW5*0.9*'Exports 2019'!BW5</f>
        <v>3470.0973491623949</v>
      </c>
      <c r="LR5">
        <f>BX5*0.9*'Exports 2019'!BX5</f>
        <v>100.69718972155418</v>
      </c>
      <c r="LS5">
        <f>BY5*0.9*'Exports 2019'!BY5</f>
        <v>1973.2505118564709</v>
      </c>
      <c r="LT5">
        <f>BZ5*0.9*'Exports 2019'!BZ5</f>
        <v>116673.05237500362</v>
      </c>
      <c r="LU5">
        <f>CA5*0.9*'Exports 2019'!CA5</f>
        <v>19942.364888898104</v>
      </c>
      <c r="LV5">
        <f>CB5*0.9*'Exports 2019'!CB5</f>
        <v>666584.44174225035</v>
      </c>
      <c r="LW5">
        <f>CC5*0.9*'Exports 2019'!CC5</f>
        <v>17.15460877553976</v>
      </c>
      <c r="LX5">
        <f>CD5*0.9*'Exports 2019'!CD5</f>
        <v>186.1836552090403</v>
      </c>
      <c r="LY5">
        <f>CE5*0.9*'Exports 2019'!CE5</f>
        <v>16914.086917421173</v>
      </c>
      <c r="LZ5">
        <f>CF5*0.9*'Exports 2019'!CF5</f>
        <v>29.275460723602805</v>
      </c>
      <c r="MA5">
        <f>CG5*0.9*'Exports 2019'!CG5</f>
        <v>12007.250753920309</v>
      </c>
      <c r="MB5">
        <f>CH5*0.9*'Exports 2019'!CH5</f>
        <v>5520.5330571541181</v>
      </c>
      <c r="MC5">
        <f>CI5*0.9*'Exports 2019'!CI5</f>
        <v>1450.3893643450078</v>
      </c>
      <c r="MD5">
        <f>CJ5*0.9*'Exports 2019'!CJ5</f>
        <v>1600.5754690681335</v>
      </c>
      <c r="ME5">
        <f>CK5*0.9*'Exports 2019'!CK5</f>
        <v>6445.33113721464</v>
      </c>
      <c r="MF5">
        <f>CL5*0.9*'Exports 2019'!CL5</f>
        <v>76866.246795630796</v>
      </c>
      <c r="MG5">
        <f>CM5*0.9*'Exports 2019'!CM5</f>
        <v>40.384353363689883</v>
      </c>
      <c r="MH5">
        <f>CN5*0.9*'Exports 2019'!CN5</f>
        <v>911.78901953100012</v>
      </c>
      <c r="MI5">
        <f>CO5*0.9*'Exports 2019'!CO5</f>
        <v>168028.33480414367</v>
      </c>
      <c r="MJ5">
        <f>CP5*0.9*'Exports 2019'!CP5</f>
        <v>2664.7079439311215</v>
      </c>
      <c r="MK5">
        <f>CQ5*0.9*'Exports 2019'!CQ5</f>
        <v>94203.376607522747</v>
      </c>
      <c r="ML5">
        <f>CR5*0.9*'Exports 2019'!CR5</f>
        <v>20777.571641335428</v>
      </c>
      <c r="MM5">
        <f>CS5*0.9*'Exports 2019'!CS5</f>
        <v>265595.94857818313</v>
      </c>
      <c r="MN5">
        <f>CT5*0.9*'Exports 2019'!CT5</f>
        <v>41863.243137241596</v>
      </c>
      <c r="MO5">
        <f>CU5*0.9*'Exports 2019'!CU5</f>
        <v>149878.3897939442</v>
      </c>
      <c r="MP5">
        <f>CV5*0.9*'Exports 2019'!CV5</f>
        <v>22764.695524367202</v>
      </c>
      <c r="MQ5">
        <f>CW5*0.9*'Exports 2019'!CW5</f>
        <v>246.11524807480382</v>
      </c>
      <c r="MR5">
        <f>CX5*0.9*'Exports 2019'!CX5</f>
        <v>4.9481033598662396</v>
      </c>
      <c r="MS5">
        <f>CY5*0.9*'Exports 2019'!CY5</f>
        <v>969.51142440801607</v>
      </c>
      <c r="MT5">
        <f>CZ5*0.9*'Exports 2019'!CZ5</f>
        <v>34065.047265296154</v>
      </c>
      <c r="MU5">
        <f>DA5*0.9*'Exports 2019'!DA5</f>
        <v>832.69472661317286</v>
      </c>
      <c r="MV5">
        <f>DB5*0.9*'Exports 2019'!DB5</f>
        <v>4808.0248061091306</v>
      </c>
      <c r="MW5">
        <f>DC5*0.9*'Exports 2019'!DC5</f>
        <v>30080.756416846409</v>
      </c>
      <c r="MX5">
        <f>DD5*0.9*'Exports 2019'!DD5</f>
        <v>175.24418144137545</v>
      </c>
      <c r="MY5">
        <f>DE5*0.9*'Exports 2019'!DE5</f>
        <v>69.102714727859393</v>
      </c>
      <c r="MZ5">
        <f>DF5*0.9*'Exports 2019'!DF5</f>
        <v>1487.3000567332961</v>
      </c>
      <c r="NA5">
        <f>DG5*0.9*'Exports 2019'!DG5</f>
        <v>2351.6501806689944</v>
      </c>
      <c r="NB5">
        <f>DH5*0.9*'Exports 2019'!DH5</f>
        <v>1155.5396408858742</v>
      </c>
      <c r="NC5">
        <f>DI5*0.9*'Exports 2019'!DI5</f>
        <v>2511.5655017592003</v>
      </c>
      <c r="ND5">
        <f>DJ5*0.9*'Exports 2019'!DJ5</f>
        <v>299642.97941863129</v>
      </c>
      <c r="NE5">
        <f>DK5*0.9*'Exports 2019'!DK5</f>
        <v>1534.0467617478071</v>
      </c>
      <c r="NF5">
        <f>DL5*0.9*'Exports 2019'!DL5</f>
        <v>1.9813361596293373</v>
      </c>
      <c r="NG5">
        <f>DM5*0.9*'Exports 2019'!DM5</f>
        <v>28972.969668943078</v>
      </c>
      <c r="NH5">
        <f>DN5*0.9*'Exports 2019'!DN5</f>
        <v>120116.34857095096</v>
      </c>
      <c r="NI5">
        <f>DO5*0.9*'Exports 2019'!DO5</f>
        <v>18579.036366228342</v>
      </c>
      <c r="NJ5">
        <f>DP5*0.9*'Exports 2019'!DP5</f>
        <v>24509.649479686032</v>
      </c>
      <c r="NK5">
        <f>DQ5*0.9*'Exports 2019'!DQ5</f>
        <v>3157.1987705537781</v>
      </c>
      <c r="NL5">
        <f>DR5*0.9*'Exports 2019'!DR5</f>
        <v>98153.572892163924</v>
      </c>
      <c r="NM5">
        <f>DS5*0.9*'Exports 2019'!DS5</f>
        <v>1285.9268386225235</v>
      </c>
      <c r="NN5">
        <f>DT5*0.9*'Exports 2019'!DT5</f>
        <v>356823.72449225537</v>
      </c>
      <c r="NO5">
        <f>DU5*0.9*'Exports 2019'!DU5</f>
        <v>222.72058749081157</v>
      </c>
      <c r="NP5">
        <f>DV5*0.9*'Exports 2019'!DV5</f>
        <v>97414.075869523818</v>
      </c>
      <c r="NQ5">
        <f>DW5*0.9*'Exports 2019'!DW5</f>
        <v>369592.23699933884</v>
      </c>
      <c r="NR5">
        <f>DX5*0.9*'Exports 2019'!DX5</f>
        <v>981.97959709327131</v>
      </c>
      <c r="NS5">
        <f>DY5*0.9*'Exports 2019'!DY5</f>
        <v>53642.052334998203</v>
      </c>
      <c r="NU5">
        <f t="shared" si="31"/>
        <v>7465024.5885707671</v>
      </c>
      <c r="NW5">
        <v>8294471.7650786331</v>
      </c>
      <c r="NY5">
        <f t="shared" si="32"/>
        <v>10.000000000000032</v>
      </c>
      <c r="OA5">
        <f t="shared" si="26"/>
        <v>3.9836938659800425E-2</v>
      </c>
      <c r="OC5" s="1">
        <f t="shared" si="33"/>
        <v>1.269082165E-2</v>
      </c>
      <c r="OE5">
        <f>IF(J5&gt;$OC5, 'Exports 2019'!J5*$OC5, 'Exports 2019'!J5*J5)</f>
        <v>1021.1927391260211</v>
      </c>
      <c r="OF5">
        <f>IF(K5&gt;$OC5, 'Exports 2019'!K5*$OC5, 'Exports 2019'!K5*K5)</f>
        <v>3214.2895522295239</v>
      </c>
      <c r="OG5">
        <f>IF(L5&gt;$OC5, 'Exports 2019'!L5*$OC5, 'Exports 2019'!L5*L5)</f>
        <v>20709.149719903406</v>
      </c>
      <c r="OH5">
        <f>IF(M5&gt;$OC5, 'Exports 2019'!M5*$OC5, 'Exports 2019'!M5*M5)</f>
        <v>758.17537159401957</v>
      </c>
      <c r="OI5">
        <f>IF(N5&gt;$OC5, 'Exports 2019'!N5*$OC5, 'Exports 2019'!N5*N5)</f>
        <v>38011.230631437269</v>
      </c>
      <c r="OJ5">
        <f>IF(O5&gt;$OC5, 'Exports 2019'!O5*$OC5, 'Exports 2019'!O5*O5)</f>
        <v>2852.2795880246749</v>
      </c>
      <c r="OK5">
        <f>IF(P5&gt;$OC5, 'Exports 2019'!P5*$OC5, 'Exports 2019'!P5*P5)</f>
        <v>7879.4928796177001</v>
      </c>
      <c r="OL5">
        <f>IF(Q5&gt;$OC5, 'Exports 2019'!Q5*$OC5, 'Exports 2019'!Q5*Q5)</f>
        <v>18472.40689501262</v>
      </c>
      <c r="OM5">
        <f>IF(R5&gt;$OC5, 'Exports 2019'!R5*$OC5, 'Exports 2019'!R5*R5)</f>
        <v>862.01606760933396</v>
      </c>
      <c r="ON5">
        <f>IF(S5&gt;$OC5, 'Exports 2019'!S5*$OC5, 'Exports 2019'!S5*S5)</f>
        <v>1090.6887445104398</v>
      </c>
      <c r="OO5">
        <f>IF(T5&gt;$OC5, 'Exports 2019'!T5*$OC5, 'Exports 2019'!T5*T5)</f>
        <v>775.85894015263273</v>
      </c>
      <c r="OP5">
        <f>IF(U5&gt;$OC5, 'Exports 2019'!U5*$OC5, 'Exports 2019'!U5*U5)</f>
        <v>1513.6606824137102</v>
      </c>
      <c r="OQ5">
        <f>IF(V5&gt;$OC5, 'Exports 2019'!V5*$OC5, 'Exports 2019'!V5*V5)</f>
        <v>1.8348770666219498</v>
      </c>
      <c r="OR5">
        <f>IF(W5&gt;$OC5, 'Exports 2019'!W5*$OC5, 'Exports 2019'!W5*W5)</f>
        <v>3605.4164772998056</v>
      </c>
      <c r="OS5">
        <f>IF(X5&gt;$OC5, 'Exports 2019'!X5*$OC5, 'Exports 2019'!X5*X5)</f>
        <v>2760.491649090116</v>
      </c>
      <c r="OT5">
        <f>IF(Y5&gt;$OC5, 'Exports 2019'!Y5*$OC5, 'Exports 2019'!Y5*Y5)</f>
        <v>20816.724510267009</v>
      </c>
      <c r="OU5">
        <f>IF(Z5&gt;$OC5, 'Exports 2019'!Z5*$OC5, 'Exports 2019'!Z5*Z5)</f>
        <v>25.384562188979501</v>
      </c>
      <c r="OV5">
        <f>IF(AA5&gt;$OC5, 'Exports 2019'!AA5*$OC5, 'Exports 2019'!AA5*AA5)</f>
        <v>108.4524114439844</v>
      </c>
      <c r="OW5">
        <f>IF(AB5&gt;$OC5, 'Exports 2019'!AB5*$OC5, 'Exports 2019'!AB5*AB5)</f>
        <v>53583.936766701576</v>
      </c>
      <c r="OX5">
        <f>IF(AC5&gt;$OC5, 'Exports 2019'!AC5*$OC5, 'Exports 2019'!AC5*AC5)</f>
        <v>33.205868861341003</v>
      </c>
      <c r="OY5">
        <f>IF(AD5&gt;$OC5, 'Exports 2019'!AD5*$OC5, 'Exports 2019'!AD5*AD5)</f>
        <v>114237.9118348543</v>
      </c>
      <c r="OZ5">
        <f>IF(AE5&gt;$OC5, 'Exports 2019'!AE5*$OC5, 'Exports 2019'!AE5*AE5)</f>
        <v>100865.35832012123</v>
      </c>
      <c r="PA5">
        <f>IF(AF5&gt;$OC5, 'Exports 2019'!AF5*$OC5, 'Exports 2019'!AF5*AF5)</f>
        <v>16566.924723335582</v>
      </c>
      <c r="PB5">
        <f>IF(AG5&gt;$OC5, 'Exports 2019'!AG5*$OC5, 'Exports 2019'!AG5*AG5)</f>
        <v>1840.637760530248</v>
      </c>
      <c r="PC5">
        <f>IF(AH5&gt;$OC5, 'Exports 2019'!AH5*$OC5, 'Exports 2019'!AH5*AH5)</f>
        <v>21923.418830206676</v>
      </c>
      <c r="PD5">
        <f>IF(AI5&gt;$OC5, 'Exports 2019'!AI5*$OC5, 'Exports 2019'!AI5*AI5)</f>
        <v>21785.047161862829</v>
      </c>
      <c r="PE5">
        <f>IF(AJ5&gt;$OC5, 'Exports 2019'!AJ5*$OC5, 'Exports 2019'!AJ5*AJ5)</f>
        <v>712.21264461422879</v>
      </c>
      <c r="PF5">
        <f>IF(AK5&gt;$OC5, 'Exports 2019'!AK5*$OC5, 'Exports 2019'!AK5*AK5)</f>
        <v>1763.0694407648054</v>
      </c>
      <c r="PG5">
        <f>IF(AL5&gt;$OC5, 'Exports 2019'!AL5*$OC5, 'Exports 2019'!AL5*AL5)</f>
        <v>14918.778970795624</v>
      </c>
      <c r="PH5">
        <f>IF(AM5&gt;$OC5, 'Exports 2019'!AM5*$OC5, 'Exports 2019'!AM5*AM5)</f>
        <v>3104.9907359798603</v>
      </c>
      <c r="PI5">
        <f>IF(AN5&gt;$OC5, 'Exports 2019'!AN5*$OC5, 'Exports 2019'!AN5*AN5)</f>
        <v>7021.9473190112039</v>
      </c>
      <c r="PJ5">
        <f>IF(AO5&gt;$OC5, 'Exports 2019'!AO5*$OC5, 'Exports 2019'!AO5*AO5)</f>
        <v>57221.568247528005</v>
      </c>
      <c r="PK5">
        <f>IF(AP5&gt;$OC5, 'Exports 2019'!AP5*$OC5, 'Exports 2019'!AP5*AP5)</f>
        <v>29667.696170308034</v>
      </c>
      <c r="PL5">
        <f>IF(AQ5&gt;$OC5, 'Exports 2019'!AQ5*$OC5, 'Exports 2019'!AQ5*AQ5)</f>
        <v>187568.33973303749</v>
      </c>
      <c r="PM5">
        <f>IF(AR5&gt;$OC5, 'Exports 2019'!AR5*$OC5, 'Exports 2019'!AR5*AR5)</f>
        <v>460.122021244927</v>
      </c>
      <c r="PN5">
        <f>IF(AS5&gt;$OC5, 'Exports 2019'!AS5*$OC5, 'Exports 2019'!AS5*AS5)</f>
        <v>1907.8039341128729</v>
      </c>
      <c r="PO5">
        <f>IF(AT5&gt;$OC5, 'Exports 2019'!AT5*$OC5, 'Exports 2019'!AT5*AT5)</f>
        <v>303.75569185944386</v>
      </c>
      <c r="PP5">
        <f>IF(AU5&gt;$OC5, 'Exports 2019'!AU5*$OC5, 'Exports 2019'!AU5*AU5)</f>
        <v>28393.64216558012</v>
      </c>
      <c r="PQ5">
        <f>IF(AV5&gt;$OC5, 'Exports 2019'!AV5*$OC5, 'Exports 2019'!AV5*AV5)</f>
        <v>6211.7702687456003</v>
      </c>
      <c r="PR5">
        <f>IF(AW5&gt;$OC5, 'Exports 2019'!AW5*$OC5, 'Exports 2019'!AW5*AW5)</f>
        <v>1568.6376898353381</v>
      </c>
      <c r="PS5">
        <f>IF(AX5&gt;$OC5, 'Exports 2019'!AX5*$OC5, 'Exports 2019'!AX5*AX5)</f>
        <v>7945.0379784060406</v>
      </c>
      <c r="PT5">
        <f>IF(AY5&gt;$OC5, 'Exports 2019'!AY5*$OC5, 'Exports 2019'!AY5*AY5)</f>
        <v>670.91144175948034</v>
      </c>
      <c r="PU5">
        <f>IF(AZ5&gt;$OC5, 'Exports 2019'!AZ5*$OC5, 'Exports 2019'!AZ5*AZ5)</f>
        <v>14953.544424980864</v>
      </c>
      <c r="PV5">
        <f>IF(BA5&gt;$OC5, 'Exports 2019'!BA5*$OC5, 'Exports 2019'!BA5*BA5)</f>
        <v>28774.909342308216</v>
      </c>
      <c r="PW5">
        <f>IF(BB5&gt;$OC5, 'Exports 2019'!BB5*$OC5, 'Exports 2019'!BB5*BB5)</f>
        <v>650.70069912241615</v>
      </c>
      <c r="PX5">
        <f>IF(BC5&gt;$OC5, 'Exports 2019'!BC5*$OC5, 'Exports 2019'!BC5*BC5)</f>
        <v>10003.31250496292</v>
      </c>
      <c r="PY5">
        <f>IF(BD5&gt;$OC5, 'Exports 2019'!BD5*$OC5, 'Exports 2019'!BD5*BD5)</f>
        <v>702.68820583288345</v>
      </c>
      <c r="PZ5">
        <f>IF(BE5&gt;$OC5, 'Exports 2019'!BE5*$OC5, 'Exports 2019'!BE5*BE5)</f>
        <v>2168.3591911190201</v>
      </c>
      <c r="QA5">
        <f>IF(BF5&gt;$OC5, 'Exports 2019'!BF5*$OC5, 'Exports 2019'!BF5*BF5)</f>
        <v>8894.1196414384431</v>
      </c>
      <c r="QB5">
        <f>IF(BG5&gt;$OC5, 'Exports 2019'!BG5*$OC5, 'Exports 2019'!BG5*BG5)</f>
        <v>33867.016564319769</v>
      </c>
      <c r="QC5">
        <f>IF(BH5&gt;$OC5, 'Exports 2019'!BH5*$OC5, 'Exports 2019'!BH5*BH5)</f>
        <v>3011.8229907762561</v>
      </c>
      <c r="QD5">
        <f>IF(BI5&gt;$OC5, 'Exports 2019'!BI5*$OC5, 'Exports 2019'!BI5*BI5)</f>
        <v>17770.966770031519</v>
      </c>
      <c r="QE5">
        <f>IF(BJ5&gt;$OC5, 'Exports 2019'!BJ5*$OC5, 'Exports 2019'!BJ5*BJ5)</f>
        <v>16399.617966566999</v>
      </c>
      <c r="QF5">
        <f>IF(BK5&gt;$OC5, 'Exports 2019'!BK5*$OC5, 'Exports 2019'!BK5*BK5)</f>
        <v>63934.959222804646</v>
      </c>
      <c r="QG5">
        <f>IF(BL5&gt;$OC5, 'Exports 2019'!BL5*$OC5, 'Exports 2019'!BL5*BL5)</f>
        <v>595.8833168555019</v>
      </c>
      <c r="QH5">
        <f>IF(BM5&gt;$OC5, 'Exports 2019'!BM5*$OC5, 'Exports 2019'!BM5*BM5)</f>
        <v>3156.0406884850918</v>
      </c>
      <c r="QI5">
        <f>IF(BN5&gt;$OC5, 'Exports 2019'!BN5*$OC5, 'Exports 2019'!BN5*BN5)</f>
        <v>2008.3376225686463</v>
      </c>
      <c r="QJ5">
        <f>IF(BO5&gt;$OC5, 'Exports 2019'!BO5*$OC5, 'Exports 2019'!BO5*BO5)</f>
        <v>2413.4889874243872</v>
      </c>
      <c r="QK5">
        <f>IF(BP5&gt;$OC5, 'Exports 2019'!BP5*$OC5, 'Exports 2019'!BP5*BP5)</f>
        <v>6629.4354999715706</v>
      </c>
      <c r="QL5">
        <f>IF(BQ5&gt;$OC5, 'Exports 2019'!BQ5*$OC5, 'Exports 2019'!BQ5*BQ5)</f>
        <v>1205.25248457409</v>
      </c>
      <c r="QM5">
        <f>IF(BR5&gt;$OC5, 'Exports 2019'!BR5*$OC5, 'Exports 2019'!BR5*BR5)</f>
        <v>9639.005006929081</v>
      </c>
      <c r="QN5">
        <f>IF(BS5&gt;$OC5, 'Exports 2019'!BS5*$OC5, 'Exports 2019'!BS5*BS5)</f>
        <v>5737.7319097445106</v>
      </c>
      <c r="QO5">
        <f>IF(BT5&gt;$OC5, 'Exports 2019'!BT5*$OC5, 'Exports 2019'!BT5*BT5)</f>
        <v>105.42747795877699</v>
      </c>
      <c r="QP5">
        <f>IF(BU5&gt;$OC5, 'Exports 2019'!BU5*$OC5, 'Exports 2019'!BU5*BU5)</f>
        <v>659.21381522076115</v>
      </c>
      <c r="QQ5">
        <f>IF(BV5&gt;$OC5, 'Exports 2019'!BV5*$OC5, 'Exports 2019'!BV5*BV5)</f>
        <v>2582.8200190818993</v>
      </c>
      <c r="QR5">
        <f>IF(BW5&gt;$OC5, 'Exports 2019'!BW5*$OC5, 'Exports 2019'!BW5*BW5)</f>
        <v>2503.326184401611</v>
      </c>
      <c r="QS5">
        <f>IF(BX5&gt;$OC5, 'Exports 2019'!BX5*$OC5, 'Exports 2019'!BX5*BX5)</f>
        <v>111.88576635728242</v>
      </c>
      <c r="QT5">
        <f>IF(BY5&gt;$OC5, 'Exports 2019'!BY5*$OC5, 'Exports 2019'!BY5*BY5)</f>
        <v>1281.4849303801882</v>
      </c>
      <c r="QU5">
        <f>IF(BZ5&gt;$OC5, 'Exports 2019'!BZ5*$OC5, 'Exports 2019'!BZ5*BZ5)</f>
        <v>40163.622588389262</v>
      </c>
      <c r="QV5">
        <f>IF(CA5&gt;$OC5, 'Exports 2019'!CA5*$OC5, 'Exports 2019'!CA5*CA5)</f>
        <v>1171.6094082688378</v>
      </c>
      <c r="QW5">
        <f>IF(CB5&gt;$OC5, 'Exports 2019'!CB5*$OC5, 'Exports 2019'!CB5*CB5)</f>
        <v>227714.901115952</v>
      </c>
      <c r="QX5">
        <f>IF(CC5&gt;$OC5, 'Exports 2019'!CC5*$OC5, 'Exports 2019'!CC5*CC5)</f>
        <v>19.0606764172664</v>
      </c>
      <c r="QY5">
        <f>IF(CD5&gt;$OC5, 'Exports 2019'!CD5*$OC5, 'Exports 2019'!CD5*CD5)</f>
        <v>13.024234916388799</v>
      </c>
      <c r="QZ5">
        <f>IF(CE5&gt;$OC5, 'Exports 2019'!CE5*$OC5, 'Exports 2019'!CE5*CE5)</f>
        <v>3518.9401017844002</v>
      </c>
      <c r="RA5">
        <f>IF(CF5&gt;$OC5, 'Exports 2019'!CF5*$OC5, 'Exports 2019'!CF5*CF5)</f>
        <v>32.528289692892002</v>
      </c>
      <c r="RB5">
        <f>IF(CG5&gt;$OC5, 'Exports 2019'!CG5*$OC5, 'Exports 2019'!CG5*CG5)</f>
        <v>953.27062406099219</v>
      </c>
      <c r="RC5">
        <f>IF(CH5&gt;$OC5, 'Exports 2019'!CH5*$OC5, 'Exports 2019'!CH5*CH5)</f>
        <v>4687.5504531533743</v>
      </c>
      <c r="RD5">
        <f>IF(CI5&gt;$OC5, 'Exports 2019'!CI5*$OC5, 'Exports 2019'!CI5*CI5)</f>
        <v>1150.4105201856396</v>
      </c>
      <c r="RE5">
        <f>IF(CJ5&gt;$OC5, 'Exports 2019'!CJ5*$OC5, 'Exports 2019'!CJ5*CJ5)</f>
        <v>1778.4171878534814</v>
      </c>
      <c r="RF5">
        <f>IF(CK5&gt;$OC5, 'Exports 2019'!CK5*$OC5, 'Exports 2019'!CK5*CK5)</f>
        <v>2785.1426437152604</v>
      </c>
      <c r="RG5">
        <f>IF(CL5&gt;$OC5, 'Exports 2019'!CL5*$OC5, 'Exports 2019'!CL5*CL5)</f>
        <v>85406.940884034208</v>
      </c>
      <c r="RH5">
        <f>IF(CM5&gt;$OC5, 'Exports 2019'!CM5*$OC5, 'Exports 2019'!CM5*CM5)</f>
        <v>44.871503737433201</v>
      </c>
      <c r="RI5">
        <f>IF(CN5&gt;$OC5, 'Exports 2019'!CN5*$OC5, 'Exports 2019'!CN5*CN5)</f>
        <v>17.756870744463502</v>
      </c>
      <c r="RJ5">
        <f>IF(CO5&gt;$OC5, 'Exports 2019'!CO5*$OC5, 'Exports 2019'!CO5*CO5)</f>
        <v>37330.089397543794</v>
      </c>
      <c r="RK5">
        <f>IF(CP5&gt;$OC5, 'Exports 2019'!CP5*$OC5, 'Exports 2019'!CP5*CP5)</f>
        <v>889.97735928458428</v>
      </c>
      <c r="RL5">
        <f>IF(CQ5&gt;$OC5, 'Exports 2019'!CQ5*$OC5, 'Exports 2019'!CQ5*CQ5)</f>
        <v>7604.9739600233406</v>
      </c>
      <c r="RM5">
        <f>IF(CR5&gt;$OC5, 'Exports 2019'!CR5*$OC5, 'Exports 2019'!CR5*CR5)</f>
        <v>5478.6242290198679</v>
      </c>
      <c r="RN5">
        <f>IF(CS5&gt;$OC5, 'Exports 2019'!CS5*$OC5, 'Exports 2019'!CS5*CS5)</f>
        <v>67825.670988228216</v>
      </c>
      <c r="RO5">
        <f>IF(CT5&gt;$OC5, 'Exports 2019'!CT5*$OC5, 'Exports 2019'!CT5*CT5)</f>
        <v>34061.651672975357</v>
      </c>
      <c r="RP5">
        <f>IF(CU5&gt;$OC5, 'Exports 2019'!CU5*$OC5, 'Exports 2019'!CU5*CU5)</f>
        <v>22100.382680400653</v>
      </c>
      <c r="RQ5">
        <f>IF(CV5&gt;$OC5, 'Exports 2019'!CV5*$OC5, 'Exports 2019'!CV5*CV5)</f>
        <v>13112.493781259054</v>
      </c>
      <c r="RR5">
        <f>IF(CW5&gt;$OC5, 'Exports 2019'!CW5*$OC5, 'Exports 2019'!CW5*CW5)</f>
        <v>271.84804734236434</v>
      </c>
      <c r="RS5">
        <f>IF(CX5&gt;$OC5, 'Exports 2019'!CX5*$OC5, 'Exports 2019'!CX5*CX5)</f>
        <v>5.4978926220736</v>
      </c>
      <c r="RT5">
        <f>IF(CY5&gt;$OC5, 'Exports 2019'!CY5*$OC5, 'Exports 2019'!CY5*CY5)</f>
        <v>1077.2349160089068</v>
      </c>
      <c r="RU5">
        <f>IF(CZ5&gt;$OC5, 'Exports 2019'!CZ5*$OC5, 'Exports 2019'!CZ5*CZ5)</f>
        <v>7498.8805565801231</v>
      </c>
      <c r="RV5">
        <f>IF(DA5&gt;$OC5, 'Exports 2019'!DA5*$OC5, 'Exports 2019'!DA5*DA5)</f>
        <v>117.03129266198955</v>
      </c>
      <c r="RW5">
        <f>IF(DB5&gt;$OC5, 'Exports 2019'!DB5*$OC5, 'Exports 2019'!DB5*DB5)</f>
        <v>3127.6106971339404</v>
      </c>
      <c r="RX5">
        <f>IF(DC5&gt;$OC5, 'Exports 2019'!DC5*$OC5, 'Exports 2019'!DC5*DC5)</f>
        <v>2383.2516707804161</v>
      </c>
      <c r="RY5">
        <f>IF(DD5&gt;$OC5, 'Exports 2019'!DD5*$OC5, 'Exports 2019'!DD5*DD5)</f>
        <v>194.71575715708383</v>
      </c>
      <c r="RZ5">
        <f>IF(DE5&gt;$OC5, 'Exports 2019'!DE5*$OC5, 'Exports 2019'!DE5*DE5)</f>
        <v>76.780794142065986</v>
      </c>
      <c r="SA5">
        <f>IF(DF5&gt;$OC5, 'Exports 2019'!DF5*$OC5, 'Exports 2019'!DF5*DF5)</f>
        <v>1278.3104736343007</v>
      </c>
      <c r="SB5">
        <f>IF(DG5&gt;$OC5, 'Exports 2019'!DG5*$OC5, 'Exports 2019'!DG5*DG5)</f>
        <v>1510.4530137875645</v>
      </c>
      <c r="SC5">
        <f>IF(DH5&gt;$OC5, 'Exports 2019'!DH5*$OC5, 'Exports 2019'!DH5*DH5)</f>
        <v>1283.932934317638</v>
      </c>
      <c r="SD5">
        <f>IF(DI5&gt;$OC5, 'Exports 2019'!DI5*$OC5, 'Exports 2019'!DI5*DI5)</f>
        <v>1258.6759958267196</v>
      </c>
      <c r="SE5">
        <f>IF(DJ5&gt;$OC5, 'Exports 2019'!DJ5*$OC5, 'Exports 2019'!DJ5*DJ5)</f>
        <v>72515.441535648584</v>
      </c>
      <c r="SF5">
        <f>IF(DK5&gt;$OC5, 'Exports 2019'!DK5*$OC5, 'Exports 2019'!DK5*DK5)</f>
        <v>258.99119167271743</v>
      </c>
      <c r="SG5">
        <f>IF(DL5&gt;$OC5, 'Exports 2019'!DL5*$OC5, 'Exports 2019'!DL5*DL5)</f>
        <v>2.201484621810375</v>
      </c>
      <c r="SH5">
        <f>IF(DM5&gt;$OC5, 'Exports 2019'!DM5*$OC5, 'Exports 2019'!DM5*DM5)</f>
        <v>4938.7782504256729</v>
      </c>
      <c r="SI5">
        <f>IF(DN5&gt;$OC5, 'Exports 2019'!DN5*$OC5, 'Exports 2019'!DN5*DN5)</f>
        <v>56018.568548777475</v>
      </c>
      <c r="SJ5">
        <f>IF(DO5&gt;$OC5, 'Exports 2019'!DO5*$OC5, 'Exports 2019'!DO5*DO5)</f>
        <v>3445.2896417154593</v>
      </c>
      <c r="SK5">
        <f>IF(DP5&gt;$OC5, 'Exports 2019'!DP5*$OC5, 'Exports 2019'!DP5*DP5)</f>
        <v>6176.3029106779168</v>
      </c>
      <c r="SL5">
        <f>IF(DQ5&gt;$OC5, 'Exports 2019'!DQ5*$OC5, 'Exports 2019'!DQ5*DQ5)</f>
        <v>533.93389587443426</v>
      </c>
      <c r="SM5">
        <f>IF(DR5&gt;$OC5, 'Exports 2019'!DR5*$OC5, 'Exports 2019'!DR5*DR5)</f>
        <v>5430.0715947155459</v>
      </c>
      <c r="SN5">
        <f>IF(DS5&gt;$OC5, 'Exports 2019'!DS5*$OC5, 'Exports 2019'!DS5*DS5)</f>
        <v>1428.8075984694706</v>
      </c>
      <c r="SO5">
        <f>IF(DT5&gt;$OC5, 'Exports 2019'!DT5*$OC5, 'Exports 2019'!DT5*DT5)</f>
        <v>218731.37917930345</v>
      </c>
      <c r="SP5">
        <f>IF(DU5&gt;$OC5, 'Exports 2019'!DU5*$OC5, 'Exports 2019'!DU5*DU5)</f>
        <v>181.87626420154294</v>
      </c>
      <c r="SQ5">
        <f>IF(DV5&gt;$OC5, 'Exports 2019'!DV5*$OC5, 'Exports 2019'!DV5*DV5)</f>
        <v>54048.964095093943</v>
      </c>
      <c r="SR5">
        <f>IF(DW5&gt;$OC5, 'Exports 2019'!DW5*$OC5, 'Exports 2019'!DW5*DW5)</f>
        <v>61336.14260879303</v>
      </c>
      <c r="SS5">
        <f>IF(DX5&gt;$OC5, 'Exports 2019'!DX5*$OC5, 'Exports 2019'!DX5*DX5)</f>
        <v>148.58595466569594</v>
      </c>
      <c r="ST5">
        <f>IF(DY5&gt;$OC5, 'Exports 2019'!DY5*$OC5, 'Exports 2019'!DY5*DY5)</f>
        <v>1309.5501494446539</v>
      </c>
      <c r="SV5">
        <f t="shared" si="34"/>
        <v>2108967.8433710001</v>
      </c>
      <c r="SX5">
        <v>8294471.7650786331</v>
      </c>
      <c r="SZ5">
        <f t="shared" si="35"/>
        <v>74.573813702637807</v>
      </c>
      <c r="TA5">
        <f t="shared" si="36"/>
        <v>2892.8605970065714</v>
      </c>
      <c r="TB5">
        <f t="shared" si="27"/>
        <v>0.80805462037276221</v>
      </c>
    </row>
    <row r="6" spans="2:522" ht="15" thickBot="1" x14ac:dyDescent="0.4">
      <c r="B6" s="4">
        <v>5</v>
      </c>
      <c r="C6" s="5" t="s">
        <v>135</v>
      </c>
      <c r="D6" s="4" t="s">
        <v>136</v>
      </c>
      <c r="J6" s="1">
        <v>3.7607299999999996E-2</v>
      </c>
      <c r="K6" s="1">
        <v>8.1614189000000012E-5</v>
      </c>
      <c r="L6" s="1">
        <v>8.4300261700000004E-2</v>
      </c>
      <c r="M6" s="1">
        <v>0.1256722841</v>
      </c>
      <c r="N6" s="1">
        <v>9.5684612900000007E-2</v>
      </c>
      <c r="O6" s="1">
        <v>9.0630631399999995E-2</v>
      </c>
      <c r="P6" s="1">
        <v>1.8831784599999998E-2</v>
      </c>
      <c r="Q6" s="1">
        <v>3.1935145599999999E-2</v>
      </c>
      <c r="R6" s="1">
        <v>2.8918920000000001E-3</v>
      </c>
      <c r="S6" s="1">
        <v>3.7532695900000003E-2</v>
      </c>
      <c r="T6" s="1">
        <v>0.52291844620000005</v>
      </c>
      <c r="U6" s="1">
        <v>0.14384912999999999</v>
      </c>
      <c r="V6" s="1">
        <v>2.1736410999999997E-2</v>
      </c>
      <c r="W6" s="1">
        <v>0.51555973500000007</v>
      </c>
      <c r="X6" s="1">
        <v>0.17502532299999998</v>
      </c>
      <c r="Y6" s="1">
        <v>6.9740019E-2</v>
      </c>
      <c r="Z6" s="1">
        <v>0.31340762579999998</v>
      </c>
      <c r="AA6" s="1">
        <v>1.2158162685</v>
      </c>
      <c r="AB6" s="1">
        <v>6.5813189999999994E-2</v>
      </c>
      <c r="AC6" s="1">
        <v>2.8887423999999998E-3</v>
      </c>
      <c r="AD6" s="1">
        <v>2.5798363500000001E-2</v>
      </c>
      <c r="AE6" s="1">
        <v>5.2701075299999997E-2</v>
      </c>
      <c r="AF6" s="1">
        <v>0.35133232000000003</v>
      </c>
      <c r="AG6" s="1">
        <v>7.6250033999999994E-2</v>
      </c>
      <c r="AH6" s="1">
        <v>2.8763284299999997E-2</v>
      </c>
      <c r="AI6" s="1">
        <v>1.04501227E-2</v>
      </c>
      <c r="AJ6" s="1">
        <v>1.605292841E-2</v>
      </c>
      <c r="AK6" s="1">
        <v>5.4784727999999998E-2</v>
      </c>
      <c r="AL6" s="1">
        <v>1.0312682199999999E-2</v>
      </c>
      <c r="AM6" s="1">
        <v>7.1714559999999997E-2</v>
      </c>
      <c r="AN6" s="1">
        <v>1.5525117E-2</v>
      </c>
      <c r="AO6" s="1">
        <v>1.2799188709999999E-2</v>
      </c>
      <c r="AP6" s="1">
        <v>2.4097172699999999E-2</v>
      </c>
      <c r="AQ6" s="1">
        <v>8.09187091E-2</v>
      </c>
      <c r="AR6" s="1">
        <v>0.123713276</v>
      </c>
      <c r="AS6" s="1">
        <v>0.38015959999999999</v>
      </c>
      <c r="AT6" s="1">
        <v>0.11365576799999999</v>
      </c>
      <c r="AU6" s="1">
        <v>3.0384820199999999E-2</v>
      </c>
      <c r="AV6" s="1">
        <v>1.35070685E-2</v>
      </c>
      <c r="AW6" s="1">
        <v>0.22224495612</v>
      </c>
      <c r="AX6" s="1">
        <v>8.5693600000000009E-2</v>
      </c>
      <c r="AY6" s="1">
        <v>0.25646238220000001</v>
      </c>
      <c r="AZ6" s="1">
        <v>0.10066483900000001</v>
      </c>
      <c r="BA6" s="1">
        <v>6.3530991999999994E-2</v>
      </c>
      <c r="BB6" s="1">
        <v>1.8454621099999999E-2</v>
      </c>
      <c r="BC6" s="1">
        <v>1.31300889E-2</v>
      </c>
      <c r="BD6" s="1">
        <v>8.0088988500000013E-2</v>
      </c>
      <c r="BE6" s="1">
        <v>0.14346126400000001</v>
      </c>
      <c r="BF6" s="1">
        <v>9.204529480000001E-2</v>
      </c>
      <c r="BG6" s="1">
        <v>1.87885353</v>
      </c>
      <c r="BH6" s="1">
        <v>6.5597949000000003E-2</v>
      </c>
      <c r="BI6" s="1">
        <v>0.23598551300000001</v>
      </c>
      <c r="BJ6" s="1">
        <v>2.7054280699999999E-2</v>
      </c>
      <c r="BK6" s="1">
        <v>2.5900113799999999E-2</v>
      </c>
      <c r="BL6" s="1">
        <v>3.8340319999999997E-2</v>
      </c>
      <c r="BM6" s="1">
        <v>0.11468033200000001</v>
      </c>
      <c r="BN6" s="1">
        <v>4.485256E-3</v>
      </c>
      <c r="BO6" s="1">
        <v>8.2406345800000003E-2</v>
      </c>
      <c r="BP6" s="1">
        <v>0.28046189999999999</v>
      </c>
      <c r="BQ6" s="1">
        <v>4.4517485849999996E-2</v>
      </c>
      <c r="BR6" s="1">
        <v>1.3879300000000001E-2</v>
      </c>
      <c r="BS6" s="1">
        <v>8.3463370000000005E-3</v>
      </c>
      <c r="BT6" s="1">
        <v>2.5337615100000003E-4</v>
      </c>
      <c r="BU6" s="1">
        <v>1.3646622386E-3</v>
      </c>
      <c r="BV6" s="1">
        <v>0.24695709996999998</v>
      </c>
      <c r="BW6" s="1">
        <v>5.0393846999999999E-2</v>
      </c>
      <c r="BX6" s="1">
        <v>1.9509286000000001E-2</v>
      </c>
      <c r="BY6" s="1">
        <v>0.24591402000000001</v>
      </c>
      <c r="BZ6" s="1">
        <v>3.7240744100000001E-2</v>
      </c>
      <c r="CA6" s="1">
        <v>0.25475328399999997</v>
      </c>
      <c r="CB6" s="1">
        <v>6.7309041999999999E-2</v>
      </c>
      <c r="CC6" s="1">
        <v>3.2392972E-3</v>
      </c>
      <c r="CD6" s="1">
        <v>1.5901768349000001</v>
      </c>
      <c r="CE6" s="1">
        <v>4.4681064614000001E-3</v>
      </c>
      <c r="CF6" s="1">
        <v>0.18833903399999999</v>
      </c>
      <c r="CG6" s="1">
        <v>6.6127703820000008E-2</v>
      </c>
      <c r="CH6" s="1">
        <v>1.8260584100000001E-2</v>
      </c>
      <c r="CI6" s="1">
        <v>2.4605479999999999E-2</v>
      </c>
      <c r="CJ6" s="1">
        <v>3.2765307199999999E-3</v>
      </c>
      <c r="CK6" s="1">
        <v>5.2575539999999997E-2</v>
      </c>
      <c r="CL6" s="1">
        <v>1.7507398299999997E-2</v>
      </c>
      <c r="CM6" s="1">
        <v>1.60098285E-2</v>
      </c>
      <c r="CN6" s="1">
        <v>0.84356200000000003</v>
      </c>
      <c r="CO6" s="1">
        <v>1.1604190526</v>
      </c>
      <c r="CP6" s="1">
        <v>3.9224439999999999E-2</v>
      </c>
      <c r="CQ6" s="1">
        <v>0.20799983149999998</v>
      </c>
      <c r="CR6" s="1">
        <v>3.1331440000000002E-2</v>
      </c>
      <c r="CS6" s="1">
        <v>6.5531513900000005E-2</v>
      </c>
      <c r="CT6" s="1">
        <v>9.542822040000001E-3</v>
      </c>
      <c r="CU6" s="1">
        <v>0.285639221</v>
      </c>
      <c r="CV6" s="1">
        <v>7.4687104000000004E-2</v>
      </c>
      <c r="CW6" s="1">
        <v>3.6768709999999996E-2</v>
      </c>
      <c r="CX6" s="1">
        <v>8.0801682000000003E-4</v>
      </c>
      <c r="CY6" s="1">
        <v>0.43050470269999996</v>
      </c>
      <c r="CZ6" s="1">
        <v>4.9977925499999999E-2</v>
      </c>
      <c r="DA6" s="1">
        <v>0.12534814452000001</v>
      </c>
      <c r="DB6" s="1">
        <v>6.6182460000000004E-3</v>
      </c>
      <c r="DC6" s="1">
        <v>0.17716732000000002</v>
      </c>
      <c r="DD6" s="1">
        <v>2.9586872000000003E-3</v>
      </c>
      <c r="DE6" s="1">
        <v>2.0272739999999997E-2</v>
      </c>
      <c r="DF6" s="1">
        <v>8.4564974999999987E-2</v>
      </c>
      <c r="DG6" s="1">
        <v>8.9009893670000007E-2</v>
      </c>
      <c r="DH6" s="1">
        <v>7.9703915E-2</v>
      </c>
      <c r="DI6" s="1">
        <v>3.5607E-2</v>
      </c>
      <c r="DJ6" s="1">
        <v>6.5053980400000003E-2</v>
      </c>
      <c r="DK6" s="1">
        <v>9.6757620510000003E-2</v>
      </c>
      <c r="DL6" s="1">
        <v>9.7509449999999998E-4</v>
      </c>
      <c r="DM6" s="1">
        <v>0.111931105</v>
      </c>
      <c r="DN6" s="1">
        <v>2.79128643E-2</v>
      </c>
      <c r="DO6" s="1">
        <v>8.3600693999999996E-3</v>
      </c>
      <c r="DP6" s="1">
        <v>3.2893019500000002E-2</v>
      </c>
      <c r="DQ6" s="1">
        <v>0.12114096220000001</v>
      </c>
      <c r="DR6" s="1">
        <v>0.25467075989999999</v>
      </c>
      <c r="DS6" s="1">
        <v>3.7020045299999998E-2</v>
      </c>
      <c r="DT6" s="1">
        <v>2.2393939299999999E-2</v>
      </c>
      <c r="DU6" s="1">
        <v>1.68925337E-2</v>
      </c>
      <c r="DV6" s="1">
        <v>2.1479341700000001E-2</v>
      </c>
      <c r="DW6" s="1">
        <v>9.5748245999999995E-2</v>
      </c>
      <c r="DX6" s="1">
        <v>2.9110238455E-2</v>
      </c>
      <c r="DY6" s="1">
        <v>0.247544656</v>
      </c>
      <c r="EA6">
        <v>8.7205388716969895E-2</v>
      </c>
      <c r="ED6">
        <f>IF(J6&gt;$EA6, 'Exports 2019'!J6*$EA6, 'Exports 2019'!J6*J6)</f>
        <v>0.14655564809999999</v>
      </c>
      <c r="EE6">
        <f>IF(K6&gt;$EA6, 'Exports 2019'!K6*$EA6, 'Exports 2019'!K6*K6)</f>
        <v>0.99322150170032419</v>
      </c>
      <c r="EF6">
        <f>IF(L6&gt;$EA6, 'Exports 2019'!L6*$EA6, 'Exports 2019'!L6*L6)</f>
        <v>335484.59011966718</v>
      </c>
      <c r="EG6">
        <f>IF(M6&gt;$EA6, 'Exports 2019'!M6*$EA6, 'Exports 2019'!M6*M6)</f>
        <v>2.0667677125921866E-2</v>
      </c>
      <c r="EH6">
        <f>IF(N6&gt;$EA6, 'Exports 2019'!N6*$EA6, 'Exports 2019'!N6*N6)</f>
        <v>63879.475335206938</v>
      </c>
      <c r="EI6">
        <f>IF(O6&gt;$EA6, 'Exports 2019'!O6*$EA6, 'Exports 2019'!O6*O6)</f>
        <v>18497.775873158163</v>
      </c>
      <c r="EJ6">
        <f>IF(P6&gt;$EA6, 'Exports 2019'!P6*$EA6, 'Exports 2019'!P6*P6)</f>
        <v>1.1784177531295998</v>
      </c>
      <c r="EK6">
        <f>IF(Q6&gt;$EA6, 'Exports 2019'!Q6*$EA6, 'Exports 2019'!Q6*Q6)</f>
        <v>9540.8468569376491</v>
      </c>
      <c r="EL6">
        <f>IF(R6&gt;$EA6, 'Exports 2019'!R6*$EA6, 'Exports 2019'!R6*R6)</f>
        <v>65.769420620832008</v>
      </c>
      <c r="EM6">
        <f>IF(S6&gt;$EA6, 'Exports 2019'!S6*$EA6, 'Exports 2019'!S6*S6)</f>
        <v>2688.6734371444504</v>
      </c>
      <c r="EN6">
        <f>IF(T6&gt;$EA6, 'Exports 2019'!T6*$EA6, 'Exports 2019'!T6*T6)</f>
        <v>1680.0323941041622</v>
      </c>
      <c r="EO6">
        <f>IF(U6&gt;$EA6, 'Exports 2019'!U6*$EA6, 'Exports 2019'!U6*U6)</f>
        <v>53535.055619200641</v>
      </c>
      <c r="EP6">
        <f>IF(V6&gt;$EA6, 'Exports 2019'!V6*$EA6, 'Exports 2019'!V6*V6)</f>
        <v>0</v>
      </c>
      <c r="EQ6">
        <f>IF(W6&gt;$EA6, 'Exports 2019'!W6*$EA6, 'Exports 2019'!W6*W6)</f>
        <v>377.27867893016736</v>
      </c>
      <c r="ER6">
        <f>IF(X6&gt;$EA6, 'Exports 2019'!X6*$EA6, 'Exports 2019'!X6*X6)</f>
        <v>3562.759848624115</v>
      </c>
      <c r="ES6">
        <f>IF(Y6&gt;$EA6, 'Exports 2019'!Y6*$EA6, 'Exports 2019'!Y6*Y6)</f>
        <v>1966812.8034903042</v>
      </c>
      <c r="ET6">
        <f>IF(Z6&gt;$EA6, 'Exports 2019'!Z6*$EA6, 'Exports 2019'!Z6*Z6)</f>
        <v>8.9961079000426132</v>
      </c>
      <c r="EU6">
        <f>IF(AA6&gt;$EA6, 'Exports 2019'!AA6*$EA6, 'Exports 2019'!AA6*AA6)</f>
        <v>4.1335354251843731E-2</v>
      </c>
      <c r="EV6">
        <f>IF(AB6&gt;$EA6, 'Exports 2019'!AB6*$EA6, 'Exports 2019'!AB6*AB6)</f>
        <v>384761.26742955483</v>
      </c>
      <c r="EW6">
        <f>IF(AC6&gt;$EA6, 'Exports 2019'!AC6*$EA6, 'Exports 2019'!AC6*AC6)</f>
        <v>3.7272403239935996</v>
      </c>
      <c r="EX6">
        <f>IF(AD6&gt;$EA6, 'Exports 2019'!AD6*$EA6, 'Exports 2019'!AD6*AD6)</f>
        <v>3211.804258785759</v>
      </c>
      <c r="EY6">
        <f>IF(AE6&gt;$EA6, 'Exports 2019'!AE6*$EA6, 'Exports 2019'!AE6*AE6)</f>
        <v>53587.948758051636</v>
      </c>
      <c r="EZ6">
        <f>IF(AF6&gt;$EA6, 'Exports 2019'!AF6*$EA6, 'Exports 2019'!AF6*AF6)</f>
        <v>588.08881120379294</v>
      </c>
      <c r="FA6">
        <f>IF(AG6&gt;$EA6, 'Exports 2019'!AG6*$EA6, 'Exports 2019'!AG6*AG6)</f>
        <v>162.64261877257798</v>
      </c>
      <c r="FB6">
        <f>IF(AH6&gt;$EA6, 'Exports 2019'!AH6*$EA6, 'Exports 2019'!AH6*AH6)</f>
        <v>20.5906285154195</v>
      </c>
      <c r="FC6">
        <f>IF(AI6&gt;$EA6, 'Exports 2019'!AI6*$EA6, 'Exports 2019'!AI6*AI6)</f>
        <v>19.8608134955218</v>
      </c>
      <c r="FD6">
        <f>IF(AJ6&gt;$EA6, 'Exports 2019'!AJ6*$EA6, 'Exports 2019'!AJ6*AJ6)</f>
        <v>42.509920251805106</v>
      </c>
      <c r="FE6">
        <f>IF(AK6&gt;$EA6, 'Exports 2019'!AK6*$EA6, 'Exports 2019'!AK6*AK6)</f>
        <v>15573.659340046608</v>
      </c>
      <c r="FF6">
        <f>IF(AL6&gt;$EA6, 'Exports 2019'!AL6*$EA6, 'Exports 2019'!AL6*AL6)</f>
        <v>3953.4659087473997</v>
      </c>
      <c r="FG6">
        <f>IF(AM6&gt;$EA6, 'Exports 2019'!AM6*$EA6, 'Exports 2019'!AM6*AM6)</f>
        <v>4914.0787945254397</v>
      </c>
      <c r="FH6">
        <f>IF(AN6&gt;$EA6, 'Exports 2019'!AN6*$EA6, 'Exports 2019'!AN6*AN6)</f>
        <v>9.3538829924999997E-2</v>
      </c>
      <c r="FI6">
        <f>IF(AO6&gt;$EA6, 'Exports 2019'!AO6*$EA6, 'Exports 2019'!AO6*AO6)</f>
        <v>7.4998254157003101</v>
      </c>
      <c r="FJ6">
        <f>IF(AP6&gt;$EA6, 'Exports 2019'!AP6*$EA6, 'Exports 2019'!AP6*AP6)</f>
        <v>2036.2626851967507</v>
      </c>
      <c r="FK6">
        <f>IF(AQ6&gt;$EA6, 'Exports 2019'!AQ6*$EA6, 'Exports 2019'!AQ6*AQ6)</f>
        <v>14191.64458002165</v>
      </c>
      <c r="FL6">
        <f>IF(AR6&gt;$EA6, 'Exports 2019'!AR6*$EA6, 'Exports 2019'!AR6*AR6)</f>
        <v>2804.6348311059805</v>
      </c>
      <c r="FM6">
        <f>IF(AS6&gt;$EA6, 'Exports 2019'!AS6*$EA6, 'Exports 2019'!AS6*AS6)</f>
        <v>38579.390230672296</v>
      </c>
      <c r="FN6">
        <f>IF(AT6&gt;$EA6, 'Exports 2019'!AT6*$EA6, 'Exports 2019'!AT6*AT6)</f>
        <v>145.97580354038612</v>
      </c>
      <c r="FO6">
        <f>IF(AU6&gt;$EA6, 'Exports 2019'!AU6*$EA6, 'Exports 2019'!AU6*AU6)</f>
        <v>42950.575169468844</v>
      </c>
      <c r="FP6">
        <f>IF(AV6&gt;$EA6, 'Exports 2019'!AV6*$EA6, 'Exports 2019'!AV6*AV6)</f>
        <v>1121.68693962414</v>
      </c>
      <c r="FQ6">
        <f>IF(AW6&gt;$EA6, 'Exports 2019'!AW6*$EA6, 'Exports 2019'!AW6*AW6)</f>
        <v>124.28189340004296</v>
      </c>
      <c r="FR6">
        <f>IF(AX6&gt;$EA6, 'Exports 2019'!AX6*$EA6, 'Exports 2019'!AX6*AX6)</f>
        <v>1921.4176145200001</v>
      </c>
      <c r="FS6">
        <f>IF(AY6&gt;$EA6, 'Exports 2019'!AY6*$EA6, 'Exports 2019'!AY6*AY6)</f>
        <v>284.56993254204696</v>
      </c>
      <c r="FT6">
        <f>IF(AZ6&gt;$EA6, 'Exports 2019'!AZ6*$EA6, 'Exports 2019'!AZ6*AZ6)</f>
        <v>7313.1108715436294</v>
      </c>
      <c r="FU6">
        <f>IF(BA6&gt;$EA6, 'Exports 2019'!BA6*$EA6, 'Exports 2019'!BA6*BA6)</f>
        <v>2562.4943545595515</v>
      </c>
      <c r="FV6">
        <f>IF(BB6&gt;$EA6, 'Exports 2019'!BB6*$EA6, 'Exports 2019'!BB6*BB6)</f>
        <v>7.8014511599506999</v>
      </c>
      <c r="FW6">
        <f>IF(BC6&gt;$EA6, 'Exports 2019'!BC6*$EA6, 'Exports 2019'!BC6*BC6)</f>
        <v>52.169178242280594</v>
      </c>
      <c r="FX6">
        <f>IF(BD6&gt;$EA6, 'Exports 2019'!BD6*$EA6, 'Exports 2019'!BD6*BD6)</f>
        <v>11325.154168565985</v>
      </c>
      <c r="FY6">
        <f>IF(BE6&gt;$EA6, 'Exports 2019'!BE6*$EA6, 'Exports 2019'!BE6*BE6)</f>
        <v>61632.886884480977</v>
      </c>
      <c r="FZ6">
        <f>IF(BF6&gt;$EA6, 'Exports 2019'!BF6*$EA6, 'Exports 2019'!BF6*BF6)</f>
        <v>3178.5402311897974</v>
      </c>
      <c r="GA6">
        <f>IF(BG6&gt;$EA6, 'Exports 2019'!BG6*$EA6, 'Exports 2019'!BG6*BG6)</f>
        <v>59900.165343335575</v>
      </c>
      <c r="GB6">
        <f>IF(BH6&gt;$EA6, 'Exports 2019'!BH6*$EA6, 'Exports 2019'!BH6*BH6)</f>
        <v>1425.4869232101871</v>
      </c>
      <c r="GC6">
        <f>IF(BI6&gt;$EA6, 'Exports 2019'!BI6*$EA6, 'Exports 2019'!BI6*BI6)</f>
        <v>265.48346352434118</v>
      </c>
      <c r="GD6">
        <f>IF(BJ6&gt;$EA6, 'Exports 2019'!BJ6*$EA6, 'Exports 2019'!BJ6*BJ6)</f>
        <v>1550.6914986008107</v>
      </c>
      <c r="GE6">
        <f>IF(BK6&gt;$EA6, 'Exports 2019'!BK6*$EA6, 'Exports 2019'!BK6*BK6)</f>
        <v>2566.0499156180435</v>
      </c>
      <c r="GF6">
        <f>IF(BL6&gt;$EA6, 'Exports 2019'!BL6*$EA6, 'Exports 2019'!BL6*BL6)</f>
        <v>8.2508368639999996E-2</v>
      </c>
      <c r="GG6">
        <f>IF(BM6&gt;$EA6, 'Exports 2019'!BM6*$EA6, 'Exports 2019'!BM6*BM6)</f>
        <v>113.5183066814848</v>
      </c>
      <c r="GH6">
        <f>IF(BN6&gt;$EA6, 'Exports 2019'!BN6*$EA6, 'Exports 2019'!BN6*BN6)</f>
        <v>61.533729412671995</v>
      </c>
      <c r="GI6">
        <f>IF(BO6&gt;$EA6, 'Exports 2019'!BO6*$EA6, 'Exports 2019'!BO6*BO6)</f>
        <v>35969.729479580441</v>
      </c>
      <c r="GJ6">
        <f>IF(BP6&gt;$EA6, 'Exports 2019'!BP6*$EA6, 'Exports 2019'!BP6*BP6)</f>
        <v>283.02744362642113</v>
      </c>
      <c r="GK6">
        <f>IF(BQ6&gt;$EA6, 'Exports 2019'!BQ6*$EA6, 'Exports 2019'!BQ6*BQ6)</f>
        <v>16.427798110881149</v>
      </c>
      <c r="GL6">
        <f>IF(BR6&gt;$EA6, 'Exports 2019'!BR6*$EA6, 'Exports 2019'!BR6*BR6)</f>
        <v>240.3668249824</v>
      </c>
      <c r="GM6">
        <f>IF(BS6&gt;$EA6, 'Exports 2019'!BS6*$EA6, 'Exports 2019'!BS6*BS6)</f>
        <v>18.838258506253002</v>
      </c>
      <c r="GN6">
        <f>IF(BT6&gt;$EA6, 'Exports 2019'!BT6*$EA6, 'Exports 2019'!BT6*BT6)</f>
        <v>0.21815889302020802</v>
      </c>
      <c r="GO6">
        <f>IF(BU6&gt;$EA6, 'Exports 2019'!BU6*$EA6, 'Exports 2019'!BU6*BU6)</f>
        <v>3.6295826033687502</v>
      </c>
      <c r="GP6">
        <f>IF(BV6&gt;$EA6, 'Exports 2019'!BV6*$EA6, 'Exports 2019'!BV6*BV6)</f>
        <v>453.80951763045914</v>
      </c>
      <c r="GQ6">
        <f>IF(BW6&gt;$EA6, 'Exports 2019'!BW6*$EA6, 'Exports 2019'!BW6*BW6)</f>
        <v>6318.2020922477732</v>
      </c>
      <c r="GR6">
        <f>IF(BX6&gt;$EA6, 'Exports 2019'!BX6*$EA6, 'Exports 2019'!BX6*BX6)</f>
        <v>235.02918783201198</v>
      </c>
      <c r="GS6">
        <f>IF(BY6&gt;$EA6, 'Exports 2019'!BY6*$EA6, 'Exports 2019'!BY6*BY6)</f>
        <v>8072.6310008704595</v>
      </c>
      <c r="GT6">
        <f>IF(BZ6&gt;$EA6, 'Exports 2019'!BZ6*$EA6, 'Exports 2019'!BZ6*BZ6)</f>
        <v>12.8128269705814</v>
      </c>
      <c r="GU6">
        <f>IF(CA6&gt;$EA6, 'Exports 2019'!CA6*$EA6, 'Exports 2019'!CA6*CA6)</f>
        <v>4.1413839101689005</v>
      </c>
      <c r="GV6">
        <f>IF(CB6&gt;$EA6, 'Exports 2019'!CB6*$EA6, 'Exports 2019'!CB6*CB6)</f>
        <v>4321.3206614690216</v>
      </c>
      <c r="GW6">
        <f>IF(CC6&gt;$EA6, 'Exports 2019'!CC6*$EA6, 'Exports 2019'!CC6*CC6)</f>
        <v>3.6205624804399997E-2</v>
      </c>
      <c r="GX6">
        <f>IF(CD6&gt;$EA6, 'Exports 2019'!CD6*$EA6, 'Exports 2019'!CD6*CD6)</f>
        <v>1837.2455712400056</v>
      </c>
      <c r="GY6">
        <f>IF(CE6&gt;$EA6, 'Exports 2019'!CE6*$EA6, 'Exports 2019'!CE6*CE6)</f>
        <v>736.14929178072907</v>
      </c>
      <c r="GZ6">
        <f>IF(CF6&gt;$EA6, 'Exports 2019'!CF6*$EA6, 'Exports 2019'!CF6*CF6)</f>
        <v>1.6484434629168818</v>
      </c>
      <c r="HA6">
        <f>IF(CG6&gt;$EA6, 'Exports 2019'!CG6*$EA6, 'Exports 2019'!CG6*CG6)</f>
        <v>1055.5153973860729</v>
      </c>
      <c r="HB6">
        <f>IF(CH6&gt;$EA6, 'Exports 2019'!CH6*$EA6, 'Exports 2019'!CH6*CH6)</f>
        <v>211.06764562571274</v>
      </c>
      <c r="HC6">
        <f>IF(CI6&gt;$EA6, 'Exports 2019'!CI6*$EA6, 'Exports 2019'!CI6*CI6)</f>
        <v>2.6319005627199998</v>
      </c>
      <c r="HD6">
        <f>IF(CJ6&gt;$EA6, 'Exports 2019'!CJ6*$EA6, 'Exports 2019'!CJ6*CJ6)</f>
        <v>1299.4299768557171</v>
      </c>
      <c r="HE6">
        <f>IF(CK6&gt;$EA6, 'Exports 2019'!CK6*$EA6, 'Exports 2019'!CK6*CK6)</f>
        <v>726.61304772101994</v>
      </c>
      <c r="HF6">
        <f>IF(CL6&gt;$EA6, 'Exports 2019'!CL6*$EA6, 'Exports 2019'!CL6*CL6)</f>
        <v>8757.1491053868012</v>
      </c>
      <c r="HG6">
        <f>IF(CM6&gt;$EA6, 'Exports 2019'!CM6*$EA6, 'Exports 2019'!CM6*CM6)</f>
        <v>9.062507510881499</v>
      </c>
      <c r="HH6">
        <f>IF(CN6&gt;$EA6, 'Exports 2019'!CN6*$EA6, 'Exports 2019'!CN6*CN6)</f>
        <v>24.327861701150525</v>
      </c>
      <c r="HI6">
        <f>IF(CO6&gt;$EA6, 'Exports 2019'!CO6*$EA6, 'Exports 2019'!CO6*CO6)</f>
        <v>733.57600295119801</v>
      </c>
      <c r="HJ6">
        <f>IF(CP6&gt;$EA6, 'Exports 2019'!CP6*$EA6, 'Exports 2019'!CP6*CP6)</f>
        <v>4.0989539800000001</v>
      </c>
      <c r="HK6">
        <f>IF(CQ6&gt;$EA6, 'Exports 2019'!CQ6*$EA6, 'Exports 2019'!CQ6*CQ6)</f>
        <v>3749.3269700398118</v>
      </c>
      <c r="HL6">
        <f>IF(CR6&gt;$EA6, 'Exports 2019'!CR6*$EA6, 'Exports 2019'!CR6*CR6)</f>
        <v>2.0012330671200003</v>
      </c>
      <c r="HM6">
        <f>IF(CS6&gt;$EA6, 'Exports 2019'!CS6*$EA6, 'Exports 2019'!CS6*CS6)</f>
        <v>4826.0884593402679</v>
      </c>
      <c r="HN6">
        <f>IF(CT6&gt;$EA6, 'Exports 2019'!CT6*$EA6, 'Exports 2019'!CT6*CT6)</f>
        <v>14.089814514085321</v>
      </c>
      <c r="HO6">
        <f>IF(CU6&gt;$EA6, 'Exports 2019'!CU6*$EA6, 'Exports 2019'!CU6*CU6)</f>
        <v>22965.271049249102</v>
      </c>
      <c r="HP6">
        <f>IF(CV6&gt;$EA6, 'Exports 2019'!CV6*$EA6, 'Exports 2019'!CV6*CV6)</f>
        <v>1114.3296498152961</v>
      </c>
      <c r="HQ6">
        <f>IF(CW6&gt;$EA6, 'Exports 2019'!CW6*$EA6, 'Exports 2019'!CW6*CW6)</f>
        <v>66327.090014647212</v>
      </c>
      <c r="HR6">
        <f>IF(CX6&gt;$EA6, 'Exports 2019'!CX6*$EA6, 'Exports 2019'!CX6*CX6)</f>
        <v>2.1816454140000002E-5</v>
      </c>
      <c r="HS6">
        <f>IF(CY6&gt;$EA6, 'Exports 2019'!CY6*$EA6, 'Exports 2019'!CY6*CY6)</f>
        <v>93934.138284445042</v>
      </c>
      <c r="HT6">
        <f>IF(CZ6&gt;$EA6, 'Exports 2019'!CZ6*$EA6, 'Exports 2019'!CZ6*CZ6)</f>
        <v>51123.179108660421</v>
      </c>
      <c r="HU6">
        <f>IF(DA6&gt;$EA6, 'Exports 2019'!DA6*$EA6, 'Exports 2019'!DA6*DA6)</f>
        <v>6.6188890036180156E-2</v>
      </c>
      <c r="HV6">
        <f>IF(DB6&gt;$EA6, 'Exports 2019'!DB6*$EA6, 'Exports 2019'!DB6*DB6)</f>
        <v>7.1377253650319998</v>
      </c>
      <c r="HW6">
        <f>IF(DC6&gt;$EA6, 'Exports 2019'!DC6*$EA6, 'Exports 2019'!DC6*DC6)</f>
        <v>455.08524526199966</v>
      </c>
      <c r="HX6">
        <f>IF(DD6&gt;$EA6, 'Exports 2019'!DD6*$EA6, 'Exports 2019'!DD6*DD6)</f>
        <v>10.238285567188001</v>
      </c>
      <c r="HY6">
        <f>IF(DE6&gt;$EA6, 'Exports 2019'!DE6*$EA6, 'Exports 2019'!DE6*DE6)</f>
        <v>2.2019844733199996</v>
      </c>
      <c r="HZ6">
        <f>IF(DF6&gt;$EA6, 'Exports 2019'!DF6*$EA6, 'Exports 2019'!DF6*DF6)</f>
        <v>19227.509106268648</v>
      </c>
      <c r="IA6">
        <f>IF(DG6&gt;$EA6, 'Exports 2019'!DG6*$EA6, 'Exports 2019'!DG6*DG6)</f>
        <v>2056.5454097213947</v>
      </c>
      <c r="IB6">
        <f>IF(DH6&gt;$EA6, 'Exports 2019'!DH6*$EA6, 'Exports 2019'!DH6*DH6)</f>
        <v>2324.9930098142099</v>
      </c>
      <c r="IC6">
        <f>IF(DI6&gt;$EA6, 'Exports 2019'!DI6*$EA6, 'Exports 2019'!DI6*DI6)</f>
        <v>8190.5434018980004</v>
      </c>
      <c r="ID6">
        <f>IF(DJ6&gt;$EA6, 'Exports 2019'!DJ6*$EA6, 'Exports 2019'!DJ6*DJ6)</f>
        <v>2146.9715710386895</v>
      </c>
      <c r="IE6">
        <f>IF(DK6&gt;$EA6, 'Exports 2019'!DK6*$EA6, 'Exports 2019'!DK6*DK6)</f>
        <v>70.396637247162658</v>
      </c>
      <c r="IF6">
        <f>IF(DL6&gt;$EA6, 'Exports 2019'!DL6*$EA6, 'Exports 2019'!DL6*DL6)</f>
        <v>1.5399667438499999E-2</v>
      </c>
      <c r="IG6">
        <f>IF(DM6&gt;$EA6, 'Exports 2019'!DM6*$EA6, 'Exports 2019'!DM6*DM6)</f>
        <v>13.733017409759704</v>
      </c>
      <c r="IH6">
        <f>IF(DN6&gt;$EA6, 'Exports 2019'!DN6*$EA6, 'Exports 2019'!DN6*DN6)</f>
        <v>10960.306355861385</v>
      </c>
      <c r="II6">
        <f>IF(DO6&gt;$EA6, 'Exports 2019'!DO6*$EA6, 'Exports 2019'!DO6*DO6)</f>
        <v>66.100870047547801</v>
      </c>
      <c r="IJ6">
        <f>IF(DP6&gt;$EA6, 'Exports 2019'!DP6*$EA6, 'Exports 2019'!DP6*DP6)</f>
        <v>6556.4770289265061</v>
      </c>
      <c r="IK6">
        <f>IF(DQ6&gt;$EA6, 'Exports 2019'!DQ6*$EA6, 'Exports 2019'!DQ6*DQ6)</f>
        <v>3589.3514750109694</v>
      </c>
      <c r="IL6">
        <f>IF(DR6&gt;$EA6, 'Exports 2019'!DR6*$EA6, 'Exports 2019'!DR6*DR6)</f>
        <v>211891.62769169838</v>
      </c>
      <c r="IM6">
        <f>IF(DS6&gt;$EA6, 'Exports 2019'!DS6*$EA6, 'Exports 2019'!DS6*DS6)</f>
        <v>37937.168870288704</v>
      </c>
      <c r="IN6">
        <f>IF(DT6&gt;$EA6, 'Exports 2019'!DT6*$EA6, 'Exports 2019'!DT6*DT6)</f>
        <v>409968.44867211941</v>
      </c>
      <c r="IO6">
        <f>IF(DU6&gt;$EA6, 'Exports 2019'!DU6*$EA6, 'Exports 2019'!DU6*DU6)</f>
        <v>150.26782070142289</v>
      </c>
      <c r="IP6">
        <f>IF(DV6&gt;$EA6, 'Exports 2019'!DV6*$EA6, 'Exports 2019'!DV6*DV6)</f>
        <v>119.90105762604691</v>
      </c>
      <c r="IQ6">
        <f>IF(DW6&gt;$EA6, 'Exports 2019'!DW6*$EA6, 'Exports 2019'!DW6*DW6)</f>
        <v>545.16701652041013</v>
      </c>
      <c r="IR6">
        <f>IF(DX6&gt;$EA6, 'Exports 2019'!DX6*$EA6, 'Exports 2019'!DX6*DX6)</f>
        <v>187.31268214206608</v>
      </c>
      <c r="IS6">
        <f>IF(DY6&gt;$EA6, 'Exports 2019'!DY6*$EA6, 'Exports 2019'!DY6*DY6)</f>
        <v>66.560995429835472</v>
      </c>
      <c r="IU6">
        <f t="shared" si="28"/>
        <v>4211047.6620284515</v>
      </c>
      <c r="IW6">
        <v>6565481.2075202176</v>
      </c>
      <c r="IY6">
        <f t="shared" si="29"/>
        <v>35.860791784689852</v>
      </c>
      <c r="IZ6" t="str">
        <f t="shared" si="30"/>
        <v>Oil seeds</v>
      </c>
      <c r="JA6">
        <f t="shared" si="25"/>
        <v>0.30757573333976956</v>
      </c>
      <c r="JD6">
        <f>J6*0.9*'Exports 2019'!J6</f>
        <v>0.13190008329</v>
      </c>
      <c r="JE6">
        <f>K6*0.9*'Exports 2019'!K6</f>
        <v>0.89389935153029187</v>
      </c>
      <c r="JF6">
        <f>L6*0.9*'Exports 2019'!L6</f>
        <v>301936.13110770052</v>
      </c>
      <c r="JG6">
        <f>M6*0.9*'Exports 2019'!M6</f>
        <v>2.6805898198530003E-2</v>
      </c>
      <c r="JH6">
        <f>N6*0.9*'Exports 2019'!N6</f>
        <v>63081.590067649675</v>
      </c>
      <c r="JI6">
        <f>O6*0.9*'Exports 2019'!O6</f>
        <v>17301.896343687742</v>
      </c>
      <c r="JJ6">
        <f>P6*0.9*'Exports 2019'!P6</f>
        <v>1.0605759778166399</v>
      </c>
      <c r="JK6">
        <f>Q6*0.9*'Exports 2019'!Q6</f>
        <v>8586.7621712438831</v>
      </c>
      <c r="JL6">
        <f>R6*0.9*'Exports 2019'!R6</f>
        <v>59.192478558748796</v>
      </c>
      <c r="JM6">
        <f>S6*0.9*'Exports 2019'!S6</f>
        <v>2419.8060934300056</v>
      </c>
      <c r="JN6">
        <f>T6*0.9*'Exports 2019'!T6</f>
        <v>9066.7325473166748</v>
      </c>
      <c r="JO6">
        <f>U6*0.9*'Exports 2019'!U6</f>
        <v>79477.589169240586</v>
      </c>
      <c r="JP6">
        <f>V6*0.9*'Exports 2019'!V6</f>
        <v>0</v>
      </c>
      <c r="JQ6">
        <f>W6*0.9*'Exports 2019'!W6</f>
        <v>2007.4301454639649</v>
      </c>
      <c r="JR6">
        <f>X6*0.9*'Exports 2019'!X6</f>
        <v>6435.5641572866398</v>
      </c>
      <c r="JS6">
        <f>Y6*0.9*'Exports 2019'!Y6</f>
        <v>1770131.5231412738</v>
      </c>
      <c r="JT6">
        <f>Z6*0.9*'Exports 2019'!Z6</f>
        <v>29.098017609775194</v>
      </c>
      <c r="JU6">
        <f>AA6*0.9*'Exports 2019'!AA6</f>
        <v>0.51866722014209998</v>
      </c>
      <c r="JV6">
        <f>AB6*0.9*'Exports 2019'!AB6</f>
        <v>346285.14068659936</v>
      </c>
      <c r="JW6">
        <f>AC6*0.9*'Exports 2019'!AC6</f>
        <v>3.3545162915942393</v>
      </c>
      <c r="JX6">
        <f>AD6*0.9*'Exports 2019'!AD6</f>
        <v>2890.623832907183</v>
      </c>
      <c r="JY6">
        <f>AE6*0.9*'Exports 2019'!AE6</f>
        <v>48229.153882246472</v>
      </c>
      <c r="JZ6">
        <f>AF6*0.9*'Exports 2019'!AF6</f>
        <v>2132.358429926448</v>
      </c>
      <c r="KA6">
        <f>AG6*0.9*'Exports 2019'!AG6</f>
        <v>146.3783568953202</v>
      </c>
      <c r="KB6">
        <f>AH6*0.9*'Exports 2019'!AH6</f>
        <v>18.531565663877551</v>
      </c>
      <c r="KC6">
        <f>AI6*0.9*'Exports 2019'!AI6</f>
        <v>17.87473214596962</v>
      </c>
      <c r="KD6">
        <f>AJ6*0.9*'Exports 2019'!AJ6</f>
        <v>38.25892822662459</v>
      </c>
      <c r="KE6">
        <f>AK6*0.9*'Exports 2019'!AK6</f>
        <v>14016.293406041947</v>
      </c>
      <c r="KF6">
        <f>AL6*0.9*'Exports 2019'!AL6</f>
        <v>3558.1193178726598</v>
      </c>
      <c r="KG6">
        <f>AM6*0.9*'Exports 2019'!AM6</f>
        <v>4422.6709150728957</v>
      </c>
      <c r="KH6">
        <f>AN6*0.9*'Exports 2019'!AN6</f>
        <v>8.4184946932500004E-2</v>
      </c>
      <c r="KI6">
        <f>AO6*0.9*'Exports 2019'!AO6</f>
        <v>6.7498428741302794</v>
      </c>
      <c r="KJ6">
        <f>AP6*0.9*'Exports 2019'!AP6</f>
        <v>1832.6364166770757</v>
      </c>
      <c r="KK6">
        <f>AQ6*0.9*'Exports 2019'!AQ6</f>
        <v>12772.480122019486</v>
      </c>
      <c r="KL6">
        <f>AR6*0.9*'Exports 2019'!AR6</f>
        <v>3580.8969060311906</v>
      </c>
      <c r="KM6">
        <f>AS6*0.9*'Exports 2019'!AS6</f>
        <v>151363.27234711402</v>
      </c>
      <c r="KN6">
        <f>AT6*0.9*'Exports 2019'!AT6</f>
        <v>171.22672204560718</v>
      </c>
      <c r="KO6">
        <f>AU6*0.9*'Exports 2019'!AU6</f>
        <v>38655.517652521958</v>
      </c>
      <c r="KP6">
        <f>AV6*0.9*'Exports 2019'!AV6</f>
        <v>1009.5182456617262</v>
      </c>
      <c r="KQ6">
        <f>AW6*0.9*'Exports 2019'!AW6</f>
        <v>285.06175955896282</v>
      </c>
      <c r="KR6">
        <f>AX6*0.9*'Exports 2019'!AX6</f>
        <v>1729.2758530680003</v>
      </c>
      <c r="KS6">
        <f>AY6*0.9*'Exports 2019'!AY6</f>
        <v>753.20270327769572</v>
      </c>
      <c r="KT6">
        <f>AZ6*0.9*'Exports 2019'!AZ6</f>
        <v>7597.6476382227174</v>
      </c>
      <c r="KU6">
        <f>BA6*0.9*'Exports 2019'!BA6</f>
        <v>2306.2449191035967</v>
      </c>
      <c r="KV6">
        <f>BB6*0.9*'Exports 2019'!BB6</f>
        <v>7.0213060439556312</v>
      </c>
      <c r="KW6">
        <f>BC6*0.9*'Exports 2019'!BC6</f>
        <v>46.952260418052539</v>
      </c>
      <c r="KX6">
        <f>BD6*0.9*'Exports 2019'!BD6</f>
        <v>10192.638751709386</v>
      </c>
      <c r="KY6">
        <f>BE6*0.9*'Exports 2019'!BE6</f>
        <v>91252.831824444889</v>
      </c>
      <c r="KZ6">
        <f>BF6*0.9*'Exports 2019'!BF6</f>
        <v>3019.4545225498523</v>
      </c>
      <c r="LA6">
        <f>BG6*0.9*'Exports 2019'!BG6</f>
        <v>1161502.4585391036</v>
      </c>
      <c r="LB6">
        <f>BH6*0.9*'Exports 2019'!BH6</f>
        <v>1282.9382308891684</v>
      </c>
      <c r="LC6">
        <f>BI6*0.9*'Exports 2019'!BI6</f>
        <v>646.57960969050998</v>
      </c>
      <c r="LD6">
        <f>BJ6*0.9*'Exports 2019'!BJ6</f>
        <v>1395.6223487407299</v>
      </c>
      <c r="LE6">
        <f>BK6*0.9*'Exports 2019'!BK6</f>
        <v>2309.4449240562394</v>
      </c>
      <c r="LF6">
        <f>BL6*0.9*'Exports 2019'!BL6</f>
        <v>7.4257531776000002E-2</v>
      </c>
      <c r="LG6">
        <f>BM6*0.9*'Exports 2019'!BM6</f>
        <v>134.35506177841799</v>
      </c>
      <c r="LH6">
        <f>BN6*0.9*'Exports 2019'!BN6</f>
        <v>55.380356471404795</v>
      </c>
      <c r="LI6">
        <f>BO6*0.9*'Exports 2019'!BO6</f>
        <v>32372.756531622399</v>
      </c>
      <c r="LJ6">
        <f>BP6*0.9*'Exports 2019'!BP6</f>
        <v>819.22200202917008</v>
      </c>
      <c r="LK6">
        <f>BQ6*0.9*'Exports 2019'!BQ6</f>
        <v>14.785018299793034</v>
      </c>
      <c r="LL6">
        <f>BR6*0.9*'Exports 2019'!BR6</f>
        <v>216.33014248416001</v>
      </c>
      <c r="LM6">
        <f>BS6*0.9*'Exports 2019'!BS6</f>
        <v>16.954432655627702</v>
      </c>
      <c r="LN6">
        <f>BT6*0.9*'Exports 2019'!BT6</f>
        <v>0.19634300371818725</v>
      </c>
      <c r="LO6">
        <f>BU6*0.9*'Exports 2019'!BU6</f>
        <v>3.2666243430318751</v>
      </c>
      <c r="LP6">
        <f>BV6*0.9*'Exports 2019'!BV6</f>
        <v>1156.6296034627342</v>
      </c>
      <c r="LQ6">
        <f>BW6*0.9*'Exports 2019'!BW6</f>
        <v>5686.3818830229957</v>
      </c>
      <c r="LR6">
        <f>BX6*0.9*'Exports 2019'!BX6</f>
        <v>211.5262690488108</v>
      </c>
      <c r="LS6">
        <f>BY6*0.9*'Exports 2019'!BY6</f>
        <v>20487.906235465616</v>
      </c>
      <c r="LT6">
        <f>BZ6*0.9*'Exports 2019'!BZ6</f>
        <v>11.531544273523259</v>
      </c>
      <c r="LU6">
        <f>CA6*0.9*'Exports 2019'!CA6</f>
        <v>10.888410111443999</v>
      </c>
      <c r="LV6">
        <f>CB6*0.9*'Exports 2019'!CB6</f>
        <v>3889.1885953221199</v>
      </c>
      <c r="LW6">
        <f>CC6*0.9*'Exports 2019'!CC6</f>
        <v>3.2585062323960003E-2</v>
      </c>
      <c r="LX6">
        <f>CD6*0.9*'Exports 2019'!CD6</f>
        <v>30151.701074362121</v>
      </c>
      <c r="LY6">
        <f>CE6*0.9*'Exports 2019'!CE6</f>
        <v>662.5343626026563</v>
      </c>
      <c r="LZ6">
        <f>CF6*0.9*'Exports 2019'!CF6</f>
        <v>3.2041554837317996</v>
      </c>
      <c r="MA6">
        <f>CG6*0.9*'Exports 2019'!CG6</f>
        <v>949.96385764746572</v>
      </c>
      <c r="MB6">
        <f>CH6*0.9*'Exports 2019'!CH6</f>
        <v>189.96088106314144</v>
      </c>
      <c r="MC6">
        <f>CI6*0.9*'Exports 2019'!CI6</f>
        <v>2.3687105064480001</v>
      </c>
      <c r="MD6">
        <f>CJ6*0.9*'Exports 2019'!CJ6</f>
        <v>1169.4869791701456</v>
      </c>
      <c r="ME6">
        <f>CK6*0.9*'Exports 2019'!CK6</f>
        <v>653.95174294891797</v>
      </c>
      <c r="MF6">
        <f>CL6*0.9*'Exports 2019'!CL6</f>
        <v>7881.4341948481206</v>
      </c>
      <c r="MG6">
        <f>CM6*0.9*'Exports 2019'!CM6</f>
        <v>8.1562567597933491</v>
      </c>
      <c r="MH6">
        <f>CN6*0.9*'Exports 2019'!CN6</f>
        <v>211.79716043759998</v>
      </c>
      <c r="MI6">
        <f>CO6*0.9*'Exports 2019'!CO6</f>
        <v>8785.3517379043005</v>
      </c>
      <c r="MJ6">
        <f>CP6*0.9*'Exports 2019'!CP6</f>
        <v>3.6890585820000004</v>
      </c>
      <c r="MK6">
        <f>CQ6*0.9*'Exports 2019'!CQ6</f>
        <v>8048.5099663277488</v>
      </c>
      <c r="ML6">
        <f>CR6*0.9*'Exports 2019'!CR6</f>
        <v>1.801109760408</v>
      </c>
      <c r="MM6">
        <f>CS6*0.9*'Exports 2019'!CS6</f>
        <v>4343.4796134062408</v>
      </c>
      <c r="MN6">
        <f>CT6*0.9*'Exports 2019'!CT6</f>
        <v>12.68083306267679</v>
      </c>
      <c r="MO6">
        <f>CU6*0.9*'Exports 2019'!CU6</f>
        <v>67699.989715846183</v>
      </c>
      <c r="MP6">
        <f>CV6*0.9*'Exports 2019'!CV6</f>
        <v>1002.8966848337666</v>
      </c>
      <c r="MQ6">
        <f>CW6*0.9*'Exports 2019'!CW6</f>
        <v>59694.381013182494</v>
      </c>
      <c r="MR6">
        <f>CX6*0.9*'Exports 2019'!CX6</f>
        <v>1.9634808726000002E-5</v>
      </c>
      <c r="MS6">
        <f>CY6*0.9*'Exports 2019'!CY6</f>
        <v>417350.12002636422</v>
      </c>
      <c r="MT6">
        <f>CZ6*0.9*'Exports 2019'!CZ6</f>
        <v>46010.86119779438</v>
      </c>
      <c r="MU6">
        <f>DA6*0.9*'Exports 2019'!DA6</f>
        <v>8.562531752161201E-2</v>
      </c>
      <c r="MV6">
        <f>DB6*0.9*'Exports 2019'!DB6</f>
        <v>6.4239528285288001</v>
      </c>
      <c r="MW6">
        <f>DC6*0.9*'Exports 2019'!DC6</f>
        <v>832.10006875446015</v>
      </c>
      <c r="MX6">
        <f>DD6*0.9*'Exports 2019'!DD6</f>
        <v>9.2144570104692001</v>
      </c>
      <c r="MY6">
        <f>DE6*0.9*'Exports 2019'!DE6</f>
        <v>1.9817860259879998</v>
      </c>
      <c r="MZ6">
        <f>DF6*0.9*'Exports 2019'!DF6</f>
        <v>17304.758195641785</v>
      </c>
      <c r="NA6">
        <f>DG6*0.9*'Exports 2019'!DG6</f>
        <v>1889.1905861097982</v>
      </c>
      <c r="NB6">
        <f>DH6*0.9*'Exports 2019'!DH6</f>
        <v>2092.4937088327893</v>
      </c>
      <c r="NC6">
        <f>DI6*0.9*'Exports 2019'!DI6</f>
        <v>7371.4890617082001</v>
      </c>
      <c r="ND6">
        <f>DJ6*0.9*'Exports 2019'!DJ6</f>
        <v>1932.2744139348208</v>
      </c>
      <c r="NE6">
        <f>DK6*0.9*'Exports 2019'!DK6</f>
        <v>70.296917322886216</v>
      </c>
      <c r="NF6">
        <f>DL6*0.9*'Exports 2019'!DL6</f>
        <v>1.3859700694649998E-2</v>
      </c>
      <c r="NG6">
        <f>DM6*0.9*'Exports 2019'!DM6</f>
        <v>15.864118635865504</v>
      </c>
      <c r="NH6">
        <f>DN6*0.9*'Exports 2019'!DN6</f>
        <v>9864.2757202752473</v>
      </c>
      <c r="NI6">
        <f>DO6*0.9*'Exports 2019'!DO6</f>
        <v>59.490783042793019</v>
      </c>
      <c r="NJ6">
        <f>DP6*0.9*'Exports 2019'!DP6</f>
        <v>5900.8293260338551</v>
      </c>
      <c r="NK6">
        <f>DQ6*0.9*'Exports 2019'!DQ6</f>
        <v>4487.5178928591095</v>
      </c>
      <c r="NL6">
        <f>DR6*0.9*'Exports 2019'!DR6</f>
        <v>556919.04332022753</v>
      </c>
      <c r="NM6">
        <f>DS6*0.9*'Exports 2019'!DS6</f>
        <v>34143.451983259831</v>
      </c>
      <c r="NN6">
        <f>DT6*0.9*'Exports 2019'!DT6</f>
        <v>368971.60380490747</v>
      </c>
      <c r="NO6">
        <f>DU6*0.9*'Exports 2019'!DU6</f>
        <v>135.24103863128062</v>
      </c>
      <c r="NP6">
        <f>DV6*0.9*'Exports 2019'!DV6</f>
        <v>107.91095186344222</v>
      </c>
      <c r="NQ6">
        <f>DW6*0.9*'Exports 2019'!DW6</f>
        <v>538.71564291132063</v>
      </c>
      <c r="NR6">
        <f>DX6*0.9*'Exports 2019'!DX6</f>
        <v>168.58141392785947</v>
      </c>
      <c r="NS6">
        <f>DY6*0.9*'Exports 2019'!DY6</f>
        <v>170.04840025603681</v>
      </c>
      <c r="NU6">
        <f t="shared" si="31"/>
        <v>5908933.0867681894</v>
      </c>
      <c r="NW6">
        <v>6565481.2075202176</v>
      </c>
      <c r="NY6">
        <f t="shared" si="32"/>
        <v>10.000000000000098</v>
      </c>
      <c r="OA6">
        <f t="shared" si="26"/>
        <v>3.1532890766742816E-2</v>
      </c>
      <c r="OC6" s="1">
        <f t="shared" si="33"/>
        <v>1.933991065E-2</v>
      </c>
      <c r="OE6">
        <f>IF(J6&gt;$OC6, 'Exports 2019'!J6*$OC6, 'Exports 2019'!J6*J6)</f>
        <v>7.5367631803049992E-2</v>
      </c>
      <c r="OF6">
        <f>IF(K6&gt;$OC6, 'Exports 2019'!K6*$OC6, 'Exports 2019'!K6*K6)</f>
        <v>0.99322150170032419</v>
      </c>
      <c r="OG6">
        <f>IF(L6&gt;$OC6, 'Exports 2019'!L6*$OC6, 'Exports 2019'!L6*L6)</f>
        <v>76965.858308435549</v>
      </c>
      <c r="OH6">
        <f>IF(M6&gt;$OC6, 'Exports 2019'!M6*$OC6, 'Exports 2019'!M6*M6)</f>
        <v>4.5835588240499998E-3</v>
      </c>
      <c r="OI6">
        <f>IF(N6&gt;$OC6, 'Exports 2019'!N6*$OC6, 'Exports 2019'!N6*N6)</f>
        <v>14166.823444379321</v>
      </c>
      <c r="OJ6">
        <f>IF(O6&gt;$OC6, 'Exports 2019'!O6*$OC6, 'Exports 2019'!O6*O6)</f>
        <v>4102.3305769748667</v>
      </c>
      <c r="OK6">
        <f>IF(P6&gt;$OC6, 'Exports 2019'!P6*$OC6, 'Exports 2019'!P6*P6)</f>
        <v>1.1784177531295998</v>
      </c>
      <c r="OL6">
        <f>IF(Q6&gt;$OC6, 'Exports 2019'!Q6*$OC6, 'Exports 2019'!Q6*Q6)</f>
        <v>5777.9328157660711</v>
      </c>
      <c r="OM6">
        <f>IF(R6&gt;$OC6, 'Exports 2019'!R6*$OC6, 'Exports 2019'!R6*R6)</f>
        <v>65.769420620832008</v>
      </c>
      <c r="ON6">
        <f>IF(S6&gt;$OC6, 'Exports 2019'!S6*$OC6, 'Exports 2019'!S6*S6)</f>
        <v>1385.4241693680749</v>
      </c>
      <c r="OO6">
        <f>IF(T6&gt;$OC6, 'Exports 2019'!T6*$OC6, 'Exports 2019'!T6*T6)</f>
        <v>372.58794289116344</v>
      </c>
      <c r="OP6">
        <f>IF(U6&gt;$OC6, 'Exports 2019'!U6*$OC6, 'Exports 2019'!U6*U6)</f>
        <v>11872.697404955692</v>
      </c>
      <c r="OQ6">
        <f>IF(V6&gt;$OC6, 'Exports 2019'!V6*$OC6, 'Exports 2019'!V6*V6)</f>
        <v>0</v>
      </c>
      <c r="OR6">
        <f>IF(W6&gt;$OC6, 'Exports 2019'!W6*$OC6, 'Exports 2019'!W6*W6)</f>
        <v>83.670700263039961</v>
      </c>
      <c r="OS6">
        <f>IF(X6&gt;$OC6, 'Exports 2019'!X6*$OC6, 'Exports 2019'!X6*X6)</f>
        <v>790.12843304245848</v>
      </c>
      <c r="OT6">
        <f>IF(Y6&gt;$OC6, 'Exports 2019'!Y6*$OC6, 'Exports 2019'!Y6*Y6)</f>
        <v>545425.48783616605</v>
      </c>
      <c r="OU6">
        <f>IF(Z6&gt;$OC6, 'Exports 2019'!Z6*$OC6, 'Exports 2019'!Z6*Z6)</f>
        <v>1.9951051826540001</v>
      </c>
      <c r="OV6">
        <f>IF(AA6&gt;$OC6, 'Exports 2019'!AA6*$OC6, 'Exports 2019'!AA6*AA6)</f>
        <v>9.1671176480999997E-3</v>
      </c>
      <c r="OW6">
        <f>IF(AB6&gt;$OC6, 'Exports 2019'!AB6*$OC6, 'Exports 2019'!AB6*AB6)</f>
        <v>113066.21869671332</v>
      </c>
      <c r="OX6">
        <f>IF(AC6&gt;$OC6, 'Exports 2019'!AC6*$OC6, 'Exports 2019'!AC6*AC6)</f>
        <v>3.7272403239935996</v>
      </c>
      <c r="OY6">
        <f>IF(AD6&gt;$OC6, 'Exports 2019'!AD6*$OC6, 'Exports 2019'!AD6*AD6)</f>
        <v>2407.7499098036219</v>
      </c>
      <c r="OZ6">
        <f>IF(AE6&gt;$OC6, 'Exports 2019'!AE6*$OC6, 'Exports 2019'!AE6*AE6)</f>
        <v>19665.369918884695</v>
      </c>
      <c r="PA6">
        <f>IF(AF6&gt;$OC6, 'Exports 2019'!AF6*$OC6, 'Exports 2019'!AF6*AF6)</f>
        <v>130.42296158852864</v>
      </c>
      <c r="PB6">
        <f>IF(AG6&gt;$OC6, 'Exports 2019'!AG6*$OC6, 'Exports 2019'!AG6*AG6)</f>
        <v>41.252358194931048</v>
      </c>
      <c r="PC6">
        <f>IF(AH6&gt;$OC6, 'Exports 2019'!AH6*$OC6, 'Exports 2019'!AH6*AH6)</f>
        <v>13.84476513746225</v>
      </c>
      <c r="PD6">
        <f>IF(AI6&gt;$OC6, 'Exports 2019'!AI6*$OC6, 'Exports 2019'!AI6*AI6)</f>
        <v>19.8608134955218</v>
      </c>
      <c r="PE6">
        <f>IF(AJ6&gt;$OC6, 'Exports 2019'!AJ6*$OC6, 'Exports 2019'!AJ6*AJ6)</f>
        <v>42.509920251805106</v>
      </c>
      <c r="PF6">
        <f>IF(AK6&gt;$OC6, 'Exports 2019'!AK6*$OC6, 'Exports 2019'!AK6*AK6)</f>
        <v>5497.7580637078163</v>
      </c>
      <c r="PG6">
        <f>IF(AL6&gt;$OC6, 'Exports 2019'!AL6*$OC6, 'Exports 2019'!AL6*AL6)</f>
        <v>3953.4659087473997</v>
      </c>
      <c r="PH6">
        <f>IF(AM6&gt;$OC6, 'Exports 2019'!AM6*$OC6, 'Exports 2019'!AM6*AM6)</f>
        <v>1325.2238431523767</v>
      </c>
      <c r="PI6">
        <f>IF(AN6&gt;$OC6, 'Exports 2019'!AN6*$OC6, 'Exports 2019'!AN6*AN6)</f>
        <v>9.3538829924999997E-2</v>
      </c>
      <c r="PJ6">
        <f>IF(AO6&gt;$OC6, 'Exports 2019'!AO6*$OC6, 'Exports 2019'!AO6*AO6)</f>
        <v>7.4998254157003101</v>
      </c>
      <c r="PK6">
        <f>IF(AP6&gt;$OC6, 'Exports 2019'!AP6*$OC6, 'Exports 2019'!AP6*AP6)</f>
        <v>1634.2638566737016</v>
      </c>
      <c r="PL6">
        <f>IF(AQ6&gt;$OC6, 'Exports 2019'!AQ6*$OC6, 'Exports 2019'!AQ6*AQ6)</f>
        <v>3391.862539662975</v>
      </c>
      <c r="PM6">
        <f>IF(AR6&gt;$OC6, 'Exports 2019'!AR6*$OC6, 'Exports 2019'!AR6*AR6)</f>
        <v>621.99581743177646</v>
      </c>
      <c r="PN6">
        <f>IF(AS6&gt;$OC6, 'Exports 2019'!AS6*$OC6, 'Exports 2019'!AS6*AS6)</f>
        <v>8555.9157635804695</v>
      </c>
      <c r="PO6">
        <f>IF(AT6&gt;$OC6, 'Exports 2019'!AT6*$OC6, 'Exports 2019'!AT6*AT6)</f>
        <v>32.373675974265154</v>
      </c>
      <c r="PP6">
        <f>IF(AU6&gt;$OC6, 'Exports 2019'!AU6*$OC6, 'Exports 2019'!AU6*AU6)</f>
        <v>27338.00235367646</v>
      </c>
      <c r="PQ6">
        <f>IF(AV6&gt;$OC6, 'Exports 2019'!AV6*$OC6, 'Exports 2019'!AV6*AV6)</f>
        <v>1121.68693962414</v>
      </c>
      <c r="PR6">
        <f>IF(AW6&gt;$OC6, 'Exports 2019'!AW6*$OC6, 'Exports 2019'!AW6*AW6)</f>
        <v>27.562525081685951</v>
      </c>
      <c r="PS6">
        <f>IF(AX6&gt;$OC6, 'Exports 2019'!AX6*$OC6, 'Exports 2019'!AX6*AX6)</f>
        <v>433.63850959876754</v>
      </c>
      <c r="PT6">
        <f>IF(AY6&gt;$OC6, 'Exports 2019'!AY6*$OC6, 'Exports 2019'!AY6*AY6)</f>
        <v>63.110286531739753</v>
      </c>
      <c r="PU6">
        <f>IF(AZ6&gt;$OC6, 'Exports 2019'!AZ6*$OC6, 'Exports 2019'!AZ6*AZ6)</f>
        <v>1621.8597601603792</v>
      </c>
      <c r="PV6">
        <f>IF(BA6&gt;$OC6, 'Exports 2019'!BA6*$OC6, 'Exports 2019'!BA6*BA6)</f>
        <v>780.06670914742131</v>
      </c>
      <c r="PW6">
        <f>IF(BB6&gt;$OC6, 'Exports 2019'!BB6*$OC6, 'Exports 2019'!BB6*BB6)</f>
        <v>7.8014511599506999</v>
      </c>
      <c r="PX6">
        <f>IF(BC6&gt;$OC6, 'Exports 2019'!BC6*$OC6, 'Exports 2019'!BC6*BC6)</f>
        <v>52.169178242280594</v>
      </c>
      <c r="PY6">
        <f>IF(BD6&gt;$OC6, 'Exports 2019'!BD6*$OC6, 'Exports 2019'!BD6*BD6)</f>
        <v>2734.8012981527559</v>
      </c>
      <c r="PZ6">
        <f>IF(BE6&gt;$OC6, 'Exports 2019'!BE6*$OC6, 'Exports 2019'!BE6*BE6)</f>
        <v>13668.587950637326</v>
      </c>
      <c r="QA6">
        <f>IF(BF6&gt;$OC6, 'Exports 2019'!BF6*$OC6, 'Exports 2019'!BF6*BF6)</f>
        <v>704.91841127105295</v>
      </c>
      <c r="QB6">
        <f>IF(BG6&gt;$OC6, 'Exports 2019'!BG6*$OC6, 'Exports 2019'!BG6*BG6)</f>
        <v>13284.314911091074</v>
      </c>
      <c r="QC6">
        <f>IF(BH6&gt;$OC6, 'Exports 2019'!BH6*$OC6, 'Exports 2019'!BH6*BH6)</f>
        <v>420.26908078526094</v>
      </c>
      <c r="QD6">
        <f>IF(BI6&gt;$OC6, 'Exports 2019'!BI6*$OC6, 'Exports 2019'!BI6*BI6)</f>
        <v>58.877398967595553</v>
      </c>
      <c r="QE6">
        <f>IF(BJ6&gt;$OC6, 'Exports 2019'!BJ6*$OC6, 'Exports 2019'!BJ6*BJ6)</f>
        <v>1108.5208792357314</v>
      </c>
      <c r="QF6">
        <f>IF(BK6&gt;$OC6, 'Exports 2019'!BK6*$OC6, 'Exports 2019'!BK6*BK6)</f>
        <v>1916.098766002063</v>
      </c>
      <c r="QG6">
        <f>IF(BL6&gt;$OC6, 'Exports 2019'!BL6*$OC6, 'Exports 2019'!BL6*BL6)</f>
        <v>4.1619487718800002E-2</v>
      </c>
      <c r="QH6">
        <f>IF(BM6&gt;$OC6, 'Exports 2019'!BM6*$OC6, 'Exports 2019'!BM6*BM6)</f>
        <v>25.175438589977748</v>
      </c>
      <c r="QI6">
        <f>IF(BN6&gt;$OC6, 'Exports 2019'!BN6*$OC6, 'Exports 2019'!BN6*BN6)</f>
        <v>61.533729412671995</v>
      </c>
      <c r="QJ6">
        <f>IF(BO6&gt;$OC6, 'Exports 2019'!BO6*$OC6, 'Exports 2019'!BO6*BO6)</f>
        <v>8441.7206889394274</v>
      </c>
      <c r="QK6">
        <f>IF(BP6&gt;$OC6, 'Exports 2019'!BP6*$OC6, 'Exports 2019'!BP6*BP6)</f>
        <v>62.768202192162548</v>
      </c>
      <c r="QL6">
        <f>IF(BQ6&gt;$OC6, 'Exports 2019'!BQ6*$OC6, 'Exports 2019'!BQ6*BQ6)</f>
        <v>7.1367944881523497</v>
      </c>
      <c r="QM6">
        <f>IF(BR6&gt;$OC6, 'Exports 2019'!BR6*$OC6, 'Exports 2019'!BR6*BR6)</f>
        <v>240.3668249824</v>
      </c>
      <c r="QN6">
        <f>IF(BS6&gt;$OC6, 'Exports 2019'!BS6*$OC6, 'Exports 2019'!BS6*BS6)</f>
        <v>18.838258506253002</v>
      </c>
      <c r="QO6">
        <f>IF(BT6&gt;$OC6, 'Exports 2019'!BT6*$OC6, 'Exports 2019'!BT6*BT6)</f>
        <v>0.21815889302020802</v>
      </c>
      <c r="QP6">
        <f>IF(BU6&gt;$OC6, 'Exports 2019'!BU6*$OC6, 'Exports 2019'!BU6*BU6)</f>
        <v>3.6295826033687502</v>
      </c>
      <c r="QQ6">
        <f>IF(BV6&gt;$OC6, 'Exports 2019'!BV6*$OC6, 'Exports 2019'!BV6*BV6)</f>
        <v>100.64327047010541</v>
      </c>
      <c r="QR6">
        <f>IF(BW6&gt;$OC6, 'Exports 2019'!BW6*$OC6, 'Exports 2019'!BW6*BW6)</f>
        <v>2424.7695146733886</v>
      </c>
      <c r="QS6">
        <f>IF(BX6&gt;$OC6, 'Exports 2019'!BX6*$OC6, 'Exports 2019'!BX6*BX6)</f>
        <v>232.9887158767973</v>
      </c>
      <c r="QT6">
        <f>IF(BY6&gt;$OC6, 'Exports 2019'!BY6*$OC6, 'Exports 2019'!BY6*BY6)</f>
        <v>1790.30177566164</v>
      </c>
      <c r="QU6">
        <f>IF(BZ6&gt;$OC6, 'Exports 2019'!BZ6*$OC6, 'Exports 2019'!BZ6*BZ6)</f>
        <v>6.6539736187750993</v>
      </c>
      <c r="QV6">
        <f>IF(CA6&gt;$OC6, 'Exports 2019'!CA6*$OC6, 'Exports 2019'!CA6*CA6)</f>
        <v>0.91845235676850001</v>
      </c>
      <c r="QW6">
        <f>IF(CB6&gt;$OC6, 'Exports 2019'!CB6*$OC6, 'Exports 2019'!CB6*CB6)</f>
        <v>1241.6452975635841</v>
      </c>
      <c r="QX6">
        <f>IF(CC6&gt;$OC6, 'Exports 2019'!CC6*$OC6, 'Exports 2019'!CC6*CC6)</f>
        <v>3.6205624804399997E-2</v>
      </c>
      <c r="QY6">
        <f>IF(CD6&gt;$OC6, 'Exports 2019'!CD6*$OC6, 'Exports 2019'!CD6*CD6)</f>
        <v>407.45377909169815</v>
      </c>
      <c r="QZ6">
        <f>IF(CE6&gt;$OC6, 'Exports 2019'!CE6*$OC6, 'Exports 2019'!CE6*CE6)</f>
        <v>736.14929178072907</v>
      </c>
      <c r="RA6">
        <f>IF(CF6&gt;$OC6, 'Exports 2019'!CF6*$OC6, 'Exports 2019'!CF6*CF6)</f>
        <v>0.36558233101694998</v>
      </c>
      <c r="RB6">
        <f>IF(CG6&gt;$OC6, 'Exports 2019'!CG6*$OC6, 'Exports 2019'!CG6*CG6)</f>
        <v>308.69926363558244</v>
      </c>
      <c r="RC6">
        <f>IF(CH6&gt;$OC6, 'Exports 2019'!CH6*$OC6, 'Exports 2019'!CH6*CH6)</f>
        <v>211.06764562571274</v>
      </c>
      <c r="RD6">
        <f>IF(CI6&gt;$OC6, 'Exports 2019'!CI6*$OC6, 'Exports 2019'!CI6*CI6)</f>
        <v>2.0686742027666001</v>
      </c>
      <c r="RE6">
        <f>IF(CJ6&gt;$OC6, 'Exports 2019'!CJ6*$OC6, 'Exports 2019'!CJ6*CJ6)</f>
        <v>1299.4299768557171</v>
      </c>
      <c r="RF6">
        <f>IF(CK6&gt;$OC6, 'Exports 2019'!CK6*$OC6, 'Exports 2019'!CK6*CK6)</f>
        <v>267.28458557056592</v>
      </c>
      <c r="RG6">
        <f>IF(CL6&gt;$OC6, 'Exports 2019'!CL6*$OC6, 'Exports 2019'!CL6*CL6)</f>
        <v>8757.1491053868012</v>
      </c>
      <c r="RH6">
        <f>IF(CM6&gt;$OC6, 'Exports 2019'!CM6*$OC6, 'Exports 2019'!CM6*CM6)</f>
        <v>9.062507510881499</v>
      </c>
      <c r="RI6">
        <f>IF(CN6&gt;$OC6, 'Exports 2019'!CN6*$OC6, 'Exports 2019'!CN6*CN6)</f>
        <v>5.3952935538517997</v>
      </c>
      <c r="RJ6">
        <f>IF(CO6&gt;$OC6, 'Exports 2019'!CO6*$OC6, 'Exports 2019'!CO6*CO6)</f>
        <v>162.68827604342187</v>
      </c>
      <c r="RK6">
        <f>IF(CP6&gt;$OC6, 'Exports 2019'!CP6*$OC6, 'Exports 2019'!CP6*CP6)</f>
        <v>2.0210206629249998</v>
      </c>
      <c r="RL6">
        <f>IF(CQ6&gt;$OC6, 'Exports 2019'!CQ6*$OC6, 'Exports 2019'!CQ6*CQ6)</f>
        <v>831.50421854715785</v>
      </c>
      <c r="RM6">
        <f>IF(CR6&gt;$OC6, 'Exports 2019'!CR6*$OC6, 'Exports 2019'!CR6*CR6)</f>
        <v>1.2352981129474501</v>
      </c>
      <c r="RN6">
        <f>IF(CS6&gt;$OC6, 'Exports 2019'!CS6*$OC6, 'Exports 2019'!CS6*CS6)</f>
        <v>1424.2936571718196</v>
      </c>
      <c r="RO6">
        <f>IF(CT6&gt;$OC6, 'Exports 2019'!CT6*$OC6, 'Exports 2019'!CT6*CT6)</f>
        <v>14.089814514085321</v>
      </c>
      <c r="RP6">
        <f>IF(CU6&gt;$OC6, 'Exports 2019'!CU6*$OC6, 'Exports 2019'!CU6*CU6)</f>
        <v>5093.1060187921612</v>
      </c>
      <c r="RQ6">
        <f>IF(CV6&gt;$OC6, 'Exports 2019'!CV6*$OC6, 'Exports 2019'!CV6*CV6)</f>
        <v>288.55096406032311</v>
      </c>
      <c r="RR6">
        <f>IF(CW6&gt;$OC6, 'Exports 2019'!CW6*$OC6, 'Exports 2019'!CW6*CW6)</f>
        <v>34887.27220938087</v>
      </c>
      <c r="RS6">
        <f>IF(CX6&gt;$OC6, 'Exports 2019'!CX6*$OC6, 'Exports 2019'!CX6*CX6)</f>
        <v>2.1816454140000002E-5</v>
      </c>
      <c r="RT6">
        <f>IF(CY6&gt;$OC6, 'Exports 2019'!CY6*$OC6, 'Exports 2019'!CY6*CY6)</f>
        <v>20832.174113712674</v>
      </c>
      <c r="RU6">
        <f>IF(CZ6&gt;$OC6, 'Exports 2019'!CZ6*$OC6, 'Exports 2019'!CZ6*CZ6)</f>
        <v>19783.088357787863</v>
      </c>
      <c r="RV6">
        <f>IF(DA6&gt;$OC6, 'Exports 2019'!DA6*$OC6, 'Exports 2019'!DA6*DA6)</f>
        <v>1.467899218335E-2</v>
      </c>
      <c r="RW6">
        <f>IF(DB6&gt;$OC6, 'Exports 2019'!DB6*$OC6, 'Exports 2019'!DB6*DB6)</f>
        <v>7.1377253650319998</v>
      </c>
      <c r="RX6">
        <f>IF(DC6&gt;$OC6, 'Exports 2019'!DC6*$OC6, 'Exports 2019'!DC6*DC6)</f>
        <v>100.92619402300426</v>
      </c>
      <c r="RY6">
        <f>IF(DD6&gt;$OC6, 'Exports 2019'!DD6*$OC6, 'Exports 2019'!DD6*DD6)</f>
        <v>10.238285567188001</v>
      </c>
      <c r="RZ6">
        <f>IF(DE6&gt;$OC6, 'Exports 2019'!DE6*$OC6, 'Exports 2019'!DE6*DE6)</f>
        <v>2.1006624149816999</v>
      </c>
      <c r="SA6">
        <f>IF(DF6&gt;$OC6, 'Exports 2019'!DF6*$OC6, 'Exports 2019'!DF6*DF6)</f>
        <v>4397.3087928814157</v>
      </c>
      <c r="SB6">
        <f>IF(DG6&gt;$OC6, 'Exports 2019'!DG6*$OC6, 'Exports 2019'!DG6*DG6)</f>
        <v>456.08883873869632</v>
      </c>
      <c r="SC6">
        <f>IF(DH6&gt;$OC6, 'Exports 2019'!DH6*$OC6, 'Exports 2019'!DH6*DH6)</f>
        <v>564.15242678708307</v>
      </c>
      <c r="SD6">
        <f>IF(DI6&gt;$OC6, 'Exports 2019'!DI6*$OC6, 'Exports 2019'!DI6*DI6)</f>
        <v>4448.6864259177792</v>
      </c>
      <c r="SE6">
        <f>IF(DJ6&gt;$OC6, 'Exports 2019'!DJ6*$OC6, 'Exports 2019'!DJ6*DJ6)</f>
        <v>638.27360134874061</v>
      </c>
      <c r="SF6">
        <f>IF(DK6&gt;$OC6, 'Exports 2019'!DK6*$OC6, 'Exports 2019'!DK6*DK6)</f>
        <v>15.612162212123149</v>
      </c>
      <c r="SG6">
        <f>IF(DL6&gt;$OC6, 'Exports 2019'!DL6*$OC6, 'Exports 2019'!DL6*DL6)</f>
        <v>1.5399667438499999E-2</v>
      </c>
      <c r="SH6">
        <f>IF(DM6&gt;$OC6, 'Exports 2019'!DM6*$OC6, 'Exports 2019'!DM6*DM6)</f>
        <v>3.0456297892513504</v>
      </c>
      <c r="SI6">
        <f>IF(DN6&gt;$OC6, 'Exports 2019'!DN6*$OC6, 'Exports 2019'!DN6*DN6)</f>
        <v>7594.037764837567</v>
      </c>
      <c r="SJ6">
        <f>IF(DO6&gt;$OC6, 'Exports 2019'!DO6*$OC6, 'Exports 2019'!DO6*DO6)</f>
        <v>66.100870047547801</v>
      </c>
      <c r="SK6">
        <f>IF(DP6&gt;$OC6, 'Exports 2019'!DP6*$OC6, 'Exports 2019'!DP6*DP6)</f>
        <v>3854.97232682503</v>
      </c>
      <c r="SL6">
        <f>IF(DQ6&gt;$OC6, 'Exports 2019'!DQ6*$OC6, 'Exports 2019'!DQ6*DQ6)</f>
        <v>796.02577133687362</v>
      </c>
      <c r="SM6">
        <f>IF(DR6&gt;$OC6, 'Exports 2019'!DR6*$OC6, 'Exports 2019'!DR6*DR6)</f>
        <v>46992.109172756449</v>
      </c>
      <c r="SN6">
        <f>IF(DS6&gt;$OC6, 'Exports 2019'!DS6*$OC6, 'Exports 2019'!DS6*DS6)</f>
        <v>19819.031833149726</v>
      </c>
      <c r="SO6">
        <f>IF(DT6&gt;$OC6, 'Exports 2019'!DT6*$OC6, 'Exports 2019'!DT6*DT6)</f>
        <v>354057.99133508862</v>
      </c>
      <c r="SP6">
        <f>IF(DU6&gt;$OC6, 'Exports 2019'!DU6*$OC6, 'Exports 2019'!DU6*DU6)</f>
        <v>150.26782070142289</v>
      </c>
      <c r="SQ6">
        <f>IF(DV6&gt;$OC6, 'Exports 2019'!DV6*$OC6, 'Exports 2019'!DV6*DV6)</f>
        <v>107.95841761427205</v>
      </c>
      <c r="SR6">
        <f>IF(DW6&gt;$OC6, 'Exports 2019'!DW6*$OC6, 'Exports 2019'!DW6*DW6)</f>
        <v>120.90401228588387</v>
      </c>
      <c r="SS6">
        <f>IF(DX6&gt;$OC6, 'Exports 2019'!DX6*$OC6, 'Exports 2019'!DX6*DX6)</f>
        <v>124.4445503886687</v>
      </c>
      <c r="ST6">
        <f>IF(DY6&gt;$OC6, 'Exports 2019'!DY6*$OC6, 'Exports 2019'!DY6*DY6)</f>
        <v>14.761515582093551</v>
      </c>
      <c r="SV6">
        <f t="shared" si="34"/>
        <v>1441092.4051369533</v>
      </c>
      <c r="SX6">
        <v>6565481.2075202176</v>
      </c>
      <c r="SZ6">
        <f t="shared" si="35"/>
        <v>78.05046790041375</v>
      </c>
      <c r="TA6">
        <f t="shared" si="36"/>
        <v>0.89389935153029187</v>
      </c>
      <c r="TB6">
        <f t="shared" si="27"/>
        <v>0.66943390559020044</v>
      </c>
    </row>
    <row r="7" spans="2:522" ht="15.5" thickBot="1" x14ac:dyDescent="0.4">
      <c r="B7" s="2">
        <v>6</v>
      </c>
      <c r="C7" s="3" t="s">
        <v>137</v>
      </c>
      <c r="D7" s="2" t="s">
        <v>138</v>
      </c>
      <c r="J7" s="1">
        <v>8.5322700000000001E-2</v>
      </c>
      <c r="K7" s="1">
        <v>4.6792454000000005E-4</v>
      </c>
      <c r="L7" s="1">
        <v>8.6308920600000005E-2</v>
      </c>
      <c r="M7" s="1">
        <v>4.5356630369999998E-2</v>
      </c>
      <c r="N7" s="1">
        <v>0.1093589167</v>
      </c>
      <c r="O7" s="1">
        <v>7.0605201699999995E-2</v>
      </c>
      <c r="P7" s="1">
        <v>0.31121540657000002</v>
      </c>
      <c r="Q7" s="1">
        <v>3.1398647000000002E-2</v>
      </c>
      <c r="R7" s="1">
        <v>1.2063806999999999E-2</v>
      </c>
      <c r="S7" s="1">
        <v>9.4187807300000009E-2</v>
      </c>
      <c r="T7" s="1">
        <v>0.25035204649999998</v>
      </c>
      <c r="U7" s="1">
        <v>0.51495030009999998</v>
      </c>
      <c r="V7" s="1">
        <v>4.8155770000000006E-3</v>
      </c>
      <c r="W7" s="1">
        <v>0.38823524100000001</v>
      </c>
      <c r="X7" s="1">
        <v>0.28574264900000002</v>
      </c>
      <c r="Y7" s="1">
        <v>7.4114268000000011E-2</v>
      </c>
      <c r="Z7" s="1">
        <v>0.2947648605</v>
      </c>
      <c r="AA7" s="1">
        <v>1.0341283482999999</v>
      </c>
      <c r="AB7" s="1">
        <v>7.0572096400000006E-2</v>
      </c>
      <c r="AC7" s="1">
        <v>1.5309802E-3</v>
      </c>
      <c r="AD7" s="1">
        <v>2.8012979899999998E-2</v>
      </c>
      <c r="AE7" s="1">
        <v>6.2612217800000008E-2</v>
      </c>
      <c r="AF7" s="1">
        <v>0.13604711</v>
      </c>
      <c r="AG7" s="1">
        <v>0.27126588299999999</v>
      </c>
      <c r="AH7" s="1">
        <v>1.964874778E-2</v>
      </c>
      <c r="AI7" s="1">
        <v>3.1056023000000002E-2</v>
      </c>
      <c r="AJ7" s="1">
        <v>1.6872977000000001E-2</v>
      </c>
      <c r="AK7" s="1">
        <v>5.9822360000000005E-2</v>
      </c>
      <c r="AL7" s="1">
        <v>6.6358794999999996E-3</v>
      </c>
      <c r="AM7" s="1">
        <v>3.6558629999999995E-2</v>
      </c>
      <c r="AN7" s="1">
        <v>2.9545843000000002E-2</v>
      </c>
      <c r="AO7" s="1">
        <v>1.638691884E-2</v>
      </c>
      <c r="AP7" s="1">
        <v>3.47298921E-2</v>
      </c>
      <c r="AQ7" s="1">
        <v>4.0026313899999999E-2</v>
      </c>
      <c r="AR7" s="1">
        <v>9.2972405000000008E-2</v>
      </c>
      <c r="AS7" s="1">
        <v>0.15754099999999999</v>
      </c>
      <c r="AT7" s="1">
        <v>0.11695493</v>
      </c>
      <c r="AU7" s="1">
        <v>4.1685802000000001E-2</v>
      </c>
      <c r="AV7" s="1">
        <v>9.9086618000000012E-3</v>
      </c>
      <c r="AW7" s="1">
        <v>0.37504862427000002</v>
      </c>
      <c r="AX7" s="1">
        <v>0.45848387000000002</v>
      </c>
      <c r="AY7" s="1">
        <v>0.55311485740699995</v>
      </c>
      <c r="AZ7" s="1">
        <v>1.45482131E-2</v>
      </c>
      <c r="BA7" s="1">
        <v>2.5429119E-2</v>
      </c>
      <c r="BB7" s="1">
        <v>1.559626075E-2</v>
      </c>
      <c r="BC7" s="1">
        <v>2.7928629599999998E-2</v>
      </c>
      <c r="BD7" s="1">
        <v>0.15828033399999999</v>
      </c>
      <c r="BE7" s="1">
        <v>9.8584210799999988E-2</v>
      </c>
      <c r="BF7" s="1">
        <v>8.9687506E-2</v>
      </c>
      <c r="BG7" s="1">
        <v>0.61519784600000005</v>
      </c>
      <c r="BH7" s="1">
        <v>5.9957995599999994E-2</v>
      </c>
      <c r="BI7" s="1">
        <v>0.17498701</v>
      </c>
      <c r="BJ7" s="1">
        <v>2.3671097500000002E-2</v>
      </c>
      <c r="BK7" s="1">
        <v>4.6176891999999997E-2</v>
      </c>
      <c r="BL7" s="1">
        <v>6.3413570000000002E-2</v>
      </c>
      <c r="BM7" s="1">
        <v>0.36609003200000001</v>
      </c>
      <c r="BN7" s="1">
        <v>1.2449581499999999E-2</v>
      </c>
      <c r="BO7" s="1">
        <v>5.2445660399999997E-2</v>
      </c>
      <c r="BP7" s="1">
        <v>0.12724240000000001</v>
      </c>
      <c r="BQ7" s="1">
        <v>4.2479863130000003E-2</v>
      </c>
      <c r="BR7" s="1">
        <v>7.7611590000000008E-2</v>
      </c>
      <c r="BS7" s="1">
        <v>1.5242842000000001E-2</v>
      </c>
      <c r="BT7" s="1">
        <v>4.4662661799999996E-4</v>
      </c>
      <c r="BU7" s="1">
        <v>9.2510840339999997E-2</v>
      </c>
      <c r="BV7" s="1">
        <v>3.5954656670000001E-2</v>
      </c>
      <c r="BW7" s="1">
        <v>2.4094455299999998E-2</v>
      </c>
      <c r="BX7" s="1">
        <v>1.5108777500000001E-3</v>
      </c>
      <c r="BY7" s="1">
        <v>8.1927729000000005E-2</v>
      </c>
      <c r="BZ7" s="1">
        <v>3.2447306600000003E-2</v>
      </c>
      <c r="CA7" s="1">
        <v>0.33581402782000003</v>
      </c>
      <c r="CB7" s="1">
        <v>6.9173096999999989E-2</v>
      </c>
      <c r="CC7" s="1">
        <v>2.9526053999999998E-3</v>
      </c>
      <c r="CD7" s="1">
        <v>1.5903516175000001</v>
      </c>
      <c r="CE7" s="1">
        <v>0.16074324462</v>
      </c>
      <c r="CF7" s="1">
        <v>9.7690739999999991E-3</v>
      </c>
      <c r="CG7" s="1">
        <v>0.53271906320000006</v>
      </c>
      <c r="CH7" s="1">
        <v>0.2000030968</v>
      </c>
      <c r="CI7" s="1">
        <v>0.341275157</v>
      </c>
      <c r="CJ7" s="1">
        <v>5.7691411600000004E-3</v>
      </c>
      <c r="CK7" s="1">
        <v>4.2474020000000001E-2</v>
      </c>
      <c r="CL7" s="1">
        <v>1.370648E-2</v>
      </c>
      <c r="CM7" s="1">
        <v>6.1018461299999997E-3</v>
      </c>
      <c r="CN7" s="1">
        <v>1.377365</v>
      </c>
      <c r="CO7" s="1">
        <v>1.1111293888</v>
      </c>
      <c r="CP7" s="1">
        <v>5.6661211000000003E-2</v>
      </c>
      <c r="CQ7" s="1">
        <v>0.33584354560000002</v>
      </c>
      <c r="CR7" s="1">
        <v>4.3207918999999997E-2</v>
      </c>
      <c r="CS7" s="1">
        <v>0.12910962540000001</v>
      </c>
      <c r="CT7" s="1">
        <v>5.1028756600000003E-2</v>
      </c>
      <c r="CU7" s="1">
        <v>0.1928437955</v>
      </c>
      <c r="CV7" s="1">
        <v>8.3225039000000001E-2</v>
      </c>
      <c r="CW7" s="1">
        <v>5.9276120000000002E-2</v>
      </c>
      <c r="CX7" s="1">
        <v>1.06483556E-3</v>
      </c>
      <c r="CY7" s="1">
        <v>0.40291507919999997</v>
      </c>
      <c r="CZ7" s="1">
        <v>5.4168307200000002E-2</v>
      </c>
      <c r="DA7" s="1">
        <v>0.69074771861999995</v>
      </c>
      <c r="DB7" s="1">
        <v>3.1859089999999998E-3</v>
      </c>
      <c r="DC7" s="1">
        <v>0.20879048</v>
      </c>
      <c r="DD7" s="1">
        <v>8.3063579999999998E-4</v>
      </c>
      <c r="DE7" s="1">
        <v>2.6135056E-2</v>
      </c>
      <c r="DF7" s="1">
        <v>3.1641583000000001E-2</v>
      </c>
      <c r="DG7" s="1">
        <v>5.5364000600000005E-2</v>
      </c>
      <c r="DH7" s="1">
        <v>1.8690056399999998E-2</v>
      </c>
      <c r="DI7" s="1">
        <v>2.2785670000000001E-2</v>
      </c>
      <c r="DJ7" s="1">
        <v>0.10370683580000001</v>
      </c>
      <c r="DK7" s="1">
        <v>2.9440017895600001</v>
      </c>
      <c r="DL7" s="1">
        <v>7.2600318500000002E-3</v>
      </c>
      <c r="DM7" s="1">
        <v>7.539842699999999E-2</v>
      </c>
      <c r="DN7" s="1">
        <v>3.20883665E-2</v>
      </c>
      <c r="DO7" s="1">
        <v>2.2168339400000001E-2</v>
      </c>
      <c r="DP7" s="1">
        <v>5.0069731999999992E-2</v>
      </c>
      <c r="DQ7" s="1">
        <v>0.20182662899999998</v>
      </c>
      <c r="DR7" s="1">
        <v>0.301023139</v>
      </c>
      <c r="DS7" s="1">
        <v>5.05504565E-2</v>
      </c>
      <c r="DT7" s="1">
        <v>2.2050122499999998E-2</v>
      </c>
      <c r="DU7" s="1">
        <v>1.9777891799999999E-2</v>
      </c>
      <c r="DV7" s="1">
        <v>3.42996494E-2</v>
      </c>
      <c r="DW7" s="1">
        <v>0.11731973399999999</v>
      </c>
      <c r="DX7" s="1">
        <v>0.76994187219999999</v>
      </c>
      <c r="DY7" s="1">
        <v>0.54554260899999996</v>
      </c>
      <c r="EA7">
        <v>3.3166663990457965E-2</v>
      </c>
      <c r="ED7">
        <f>IF(J7&gt;$EA7, 'Exports 2019'!J7*$EA7, 'Exports 2019'!J7*J7)</f>
        <v>1.1680967390799391</v>
      </c>
      <c r="EE7">
        <f>IF(K7&gt;$EA7, 'Exports 2019'!K7*$EA7, 'Exports 2019'!K7*K7)</f>
        <v>9.1521360778600014E-3</v>
      </c>
      <c r="EF7">
        <f>IF(L7&gt;$EA7, 'Exports 2019'!L7*$EA7, 'Exports 2019'!L7*L7)</f>
        <v>0</v>
      </c>
      <c r="EG7">
        <f>IF(M7&gt;$EA7, 'Exports 2019'!M7*$EA7, 'Exports 2019'!M7*M7)</f>
        <v>0</v>
      </c>
      <c r="EH7">
        <f>IF(N7&gt;$EA7, 'Exports 2019'!N7*$EA7, 'Exports 2019'!N7*N7)</f>
        <v>0.65278628066019362</v>
      </c>
      <c r="EI7">
        <f>IF(O7&gt;$EA7, 'Exports 2019'!O7*$EA7, 'Exports 2019'!O7*O7)</f>
        <v>162.51088255370968</v>
      </c>
      <c r="EJ7">
        <f>IF(P7&gt;$EA7, 'Exports 2019'!P7*$EA7, 'Exports 2019'!P7*P7)</f>
        <v>0</v>
      </c>
      <c r="EK7">
        <f>IF(Q7&gt;$EA7, 'Exports 2019'!Q7*$EA7, 'Exports 2019'!Q7*Q7)</f>
        <v>3962.7657783459904</v>
      </c>
      <c r="EL7">
        <f>IF(R7&gt;$EA7, 'Exports 2019'!R7*$EA7, 'Exports 2019'!R7*R7)</f>
        <v>0</v>
      </c>
      <c r="EM7">
        <f>IF(S7&gt;$EA7, 'Exports 2019'!S7*$EA7, 'Exports 2019'!S7*S7)</f>
        <v>0</v>
      </c>
      <c r="EN7">
        <f>IF(T7&gt;$EA7, 'Exports 2019'!T7*$EA7, 'Exports 2019'!T7*T7)</f>
        <v>0.40894496700234673</v>
      </c>
      <c r="EO7">
        <f>IF(U7&gt;$EA7, 'Exports 2019'!U7*$EA7, 'Exports 2019'!U7*U7)</f>
        <v>15.31155626451487</v>
      </c>
      <c r="EP7">
        <f>IF(V7&gt;$EA7, 'Exports 2019'!V7*$EA7, 'Exports 2019'!V7*V7)</f>
        <v>0</v>
      </c>
      <c r="EQ7">
        <f>IF(W7&gt;$EA7, 'Exports 2019'!W7*$EA7, 'Exports 2019'!W7*W7)</f>
        <v>8.5448603105176471</v>
      </c>
      <c r="ER7">
        <f>IF(X7&gt;$EA7, 'Exports 2019'!X7*$EA7, 'Exports 2019'!X7*X7)</f>
        <v>0</v>
      </c>
      <c r="ES7">
        <f>IF(Y7&gt;$EA7, 'Exports 2019'!Y7*$EA7, 'Exports 2019'!Y7*Y7)</f>
        <v>26.64702651652566</v>
      </c>
      <c r="ET7">
        <f>IF(Z7&gt;$EA7, 'Exports 2019'!Z7*$EA7, 'Exports 2019'!Z7*Z7)</f>
        <v>0</v>
      </c>
      <c r="EU7">
        <f>IF(AA7&gt;$EA7, 'Exports 2019'!AA7*$EA7, 'Exports 2019'!AA7*AA7)</f>
        <v>1.1939999036564867E-3</v>
      </c>
      <c r="EV7">
        <f>IF(AB7&gt;$EA7, 'Exports 2019'!AB7*$EA7, 'Exports 2019'!AB7*AB7)</f>
        <v>0.25525064607056447</v>
      </c>
      <c r="EW7">
        <f>IF(AC7&gt;$EA7, 'Exports 2019'!AC7*$EA7, 'Exports 2019'!AC7*AC7)</f>
        <v>4.4719931641999996E-3</v>
      </c>
      <c r="EX7">
        <f>IF(AD7&gt;$EA7, 'Exports 2019'!AD7*$EA7, 'Exports 2019'!AD7*AD7)</f>
        <v>0.68741051376609996</v>
      </c>
      <c r="EY7">
        <f>IF(AE7&gt;$EA7, 'Exports 2019'!AE7*$EA7, 'Exports 2019'!AE7*AE7)</f>
        <v>30.799592348122971</v>
      </c>
      <c r="EZ7">
        <f>IF(AF7&gt;$EA7, 'Exports 2019'!AF7*$EA7, 'Exports 2019'!AF7*AF7)</f>
        <v>0</v>
      </c>
      <c r="FA7">
        <f>IF(AG7&gt;$EA7, 'Exports 2019'!AG7*$EA7, 'Exports 2019'!AG7*AG7)</f>
        <v>0.12046132361334333</v>
      </c>
      <c r="FB7">
        <f>IF(AH7&gt;$EA7, 'Exports 2019'!AH7*$EA7, 'Exports 2019'!AH7*AH7)</f>
        <v>0.51723363656072008</v>
      </c>
      <c r="FC7">
        <f>IF(AI7&gt;$EA7, 'Exports 2019'!AI7*$EA7, 'Exports 2019'!AI7*AI7)</f>
        <v>15.370588519413001</v>
      </c>
      <c r="FD7">
        <f>IF(AJ7&gt;$EA7, 'Exports 2019'!AJ7*$EA7, 'Exports 2019'!AJ7*AJ7)</f>
        <v>2.5528814200999998E-2</v>
      </c>
      <c r="FE7">
        <f>IF(AK7&gt;$EA7, 'Exports 2019'!AK7*$EA7, 'Exports 2019'!AK7*AK7)</f>
        <v>23.974456732174556</v>
      </c>
      <c r="FF7">
        <f>IF(AL7&gt;$EA7, 'Exports 2019'!AL7*$EA7, 'Exports 2019'!AL7*AL7)</f>
        <v>1683.0364381666734</v>
      </c>
      <c r="FG7">
        <f>IF(AM7&gt;$EA7, 'Exports 2019'!AM7*$EA7, 'Exports 2019'!AM7*AM7)</f>
        <v>574.62402880041691</v>
      </c>
      <c r="FH7">
        <f>IF(AN7&gt;$EA7, 'Exports 2019'!AN7*$EA7, 'Exports 2019'!AN7*AN7)</f>
        <v>0.27696273228200002</v>
      </c>
      <c r="FI7">
        <f>IF(AO7&gt;$EA7, 'Exports 2019'!AO7*$EA7, 'Exports 2019'!AO7*AO7)</f>
        <v>4.9668751004040002E-2</v>
      </c>
      <c r="FJ7">
        <f>IF(AP7&gt;$EA7, 'Exports 2019'!AP7*$EA7, 'Exports 2019'!AP7*AP7)</f>
        <v>62.575544950797045</v>
      </c>
      <c r="FK7">
        <f>IF(AQ7&gt;$EA7, 'Exports 2019'!AQ7*$EA7, 'Exports 2019'!AQ7*AQ7)</f>
        <v>45.020529200639615</v>
      </c>
      <c r="FL7">
        <f>IF(AR7&gt;$EA7, 'Exports 2019'!AR7*$EA7, 'Exports 2019'!AR7*AR7)</f>
        <v>3.5819997109694607E-2</v>
      </c>
      <c r="FM7">
        <f>IF(AS7&gt;$EA7, 'Exports 2019'!AS7*$EA7, 'Exports 2019'!AS7*AS7)</f>
        <v>0</v>
      </c>
      <c r="FN7">
        <f>IF(AT7&gt;$EA7, 'Exports 2019'!AT7*$EA7, 'Exports 2019'!AT7*AT7)</f>
        <v>1.8271183525703387</v>
      </c>
      <c r="FO7">
        <f>IF(AU7&gt;$EA7, 'Exports 2019'!AU7*$EA7, 'Exports 2019'!AU7*AU7)</f>
        <v>3310.9901235038137</v>
      </c>
      <c r="FP7">
        <f>IF(AV7&gt;$EA7, 'Exports 2019'!AV7*$EA7, 'Exports 2019'!AV7*AV7)</f>
        <v>42.405822462929599</v>
      </c>
      <c r="FQ7">
        <f>IF(AW7&gt;$EA7, 'Exports 2019'!AW7*$EA7, 'Exports 2019'!AW7*AW7)</f>
        <v>0</v>
      </c>
      <c r="FR7">
        <f>IF(AX7&gt;$EA7, 'Exports 2019'!AX7*$EA7, 'Exports 2019'!AX7*AX7)</f>
        <v>1.824166519475188E-3</v>
      </c>
      <c r="FS7">
        <f>IF(AY7&gt;$EA7, 'Exports 2019'!AY7*$EA7, 'Exports 2019'!AY7*AY7)</f>
        <v>5.3066662384732748E-4</v>
      </c>
      <c r="FT7">
        <f>IF(AZ7&gt;$EA7, 'Exports 2019'!AZ7*$EA7, 'Exports 2019'!AZ7*AZ7)</f>
        <v>2.5797909843836999</v>
      </c>
      <c r="FU7">
        <f>IF(BA7&gt;$EA7, 'Exports 2019'!BA7*$EA7, 'Exports 2019'!BA7*BA7)</f>
        <v>0.38237766240300003</v>
      </c>
      <c r="FV7">
        <f>IF(BB7&gt;$EA7, 'Exports 2019'!BB7*$EA7, 'Exports 2019'!BB7*BB7)</f>
        <v>8.7650985415000007E-2</v>
      </c>
      <c r="FW7">
        <f>IF(BC7&gt;$EA7, 'Exports 2019'!BC7*$EA7, 'Exports 2019'!BC7*BC7)</f>
        <v>6.0884412527999997E-3</v>
      </c>
      <c r="FX7">
        <f>IF(BD7&gt;$EA7, 'Exports 2019'!BD7*$EA7, 'Exports 2019'!BD7*BD7)</f>
        <v>55.250388708528483</v>
      </c>
      <c r="FY7">
        <f>IF(BE7&gt;$EA7, 'Exports 2019'!BE7*$EA7, 'Exports 2019'!BE7*BE7)</f>
        <v>215.68706126293893</v>
      </c>
      <c r="FZ7">
        <f>IF(BF7&gt;$EA7, 'Exports 2019'!BF7*$EA7, 'Exports 2019'!BF7*BF7)</f>
        <v>3.2669164030601092E-2</v>
      </c>
      <c r="GA7">
        <f>IF(BG7&gt;$EA7, 'Exports 2019'!BG7*$EA7, 'Exports 2019'!BG7*BG7)</f>
        <v>22.919856317269968</v>
      </c>
      <c r="GB7">
        <f>IF(BH7&gt;$EA7, 'Exports 2019'!BH7*$EA7, 'Exports 2019'!BH7*BH7)</f>
        <v>0.12427548997224599</v>
      </c>
      <c r="GC7">
        <f>IF(BI7&gt;$EA7, 'Exports 2019'!BI7*$EA7, 'Exports 2019'!BI7*BI7)</f>
        <v>0.61487678371910026</v>
      </c>
      <c r="GD7">
        <f>IF(BJ7&gt;$EA7, 'Exports 2019'!BJ7*$EA7, 'Exports 2019'!BJ7*BJ7)</f>
        <v>0.48120974107750003</v>
      </c>
      <c r="GE7">
        <f>IF(BK7&gt;$EA7, 'Exports 2019'!BK7*$EA7, 'Exports 2019'!BK7*BK7)</f>
        <v>2607.4411691063124</v>
      </c>
      <c r="GF7">
        <f>IF(BL7&gt;$EA7, 'Exports 2019'!BL7*$EA7, 'Exports 2019'!BL7*BL7)</f>
        <v>1.7604865246135086</v>
      </c>
      <c r="GG7">
        <f>IF(BM7&gt;$EA7, 'Exports 2019'!BM7*$EA7, 'Exports 2019'!BM7*BM7)</f>
        <v>0.34712230532413302</v>
      </c>
      <c r="GH7">
        <f>IF(BN7&gt;$EA7, 'Exports 2019'!BN7*$EA7, 'Exports 2019'!BN7*BN7)</f>
        <v>0.18986856745649999</v>
      </c>
      <c r="GI7">
        <f>IF(BO7&gt;$EA7, 'Exports 2019'!BO7*$EA7, 'Exports 2019'!BO7*BO7)</f>
        <v>0</v>
      </c>
      <c r="GJ7">
        <f>IF(BP7&gt;$EA7, 'Exports 2019'!BP7*$EA7, 'Exports 2019'!BP7*BP7)</f>
        <v>1.5588332075515243E-3</v>
      </c>
      <c r="GK7">
        <f>IF(BQ7&gt;$EA7, 'Exports 2019'!BQ7*$EA7, 'Exports 2019'!BQ7*BQ7)</f>
        <v>0</v>
      </c>
      <c r="GL7">
        <f>IF(BR7&gt;$EA7, 'Exports 2019'!BR7*$EA7, 'Exports 2019'!BR7*BR7)</f>
        <v>160.60966987378467</v>
      </c>
      <c r="GM7">
        <f>IF(BS7&gt;$EA7, 'Exports 2019'!BS7*$EA7, 'Exports 2019'!BS7*BS7)</f>
        <v>7.5467310741999999E-2</v>
      </c>
      <c r="GN7">
        <f>IF(BT7&gt;$EA7, 'Exports 2019'!BT7*$EA7, 'Exports 2019'!BT7*BT7)</f>
        <v>0</v>
      </c>
      <c r="GO7">
        <f>IF(BU7&gt;$EA7, 'Exports 2019'!BU7*$EA7, 'Exports 2019'!BU7*BU7)</f>
        <v>1111.2119635032889</v>
      </c>
      <c r="GP7">
        <f>IF(BV7&gt;$EA7, 'Exports 2019'!BV7*$EA7, 'Exports 2019'!BV7*BV7)</f>
        <v>0.57295412043516125</v>
      </c>
      <c r="GQ7">
        <f>IF(BW7&gt;$EA7, 'Exports 2019'!BW7*$EA7, 'Exports 2019'!BW7*BW7)</f>
        <v>60.091547423744693</v>
      </c>
      <c r="GR7">
        <f>IF(BX7&gt;$EA7, 'Exports 2019'!BX7*$EA7, 'Exports 2019'!BX7*BX7)</f>
        <v>4.4873069175E-4</v>
      </c>
      <c r="GS7">
        <f>IF(BY7&gt;$EA7, 'Exports 2019'!BY7*$EA7, 'Exports 2019'!BY7*BY7)</f>
        <v>57.123940390685462</v>
      </c>
      <c r="GT7">
        <f>IF(BZ7&gt;$EA7, 'Exports 2019'!BZ7*$EA7, 'Exports 2019'!BZ7*BZ7)</f>
        <v>0.11460388691120001</v>
      </c>
      <c r="GU7">
        <f>IF(CA7&gt;$EA7, 'Exports 2019'!CA7*$EA7, 'Exports 2019'!CA7*CA7)</f>
        <v>0</v>
      </c>
      <c r="GV7">
        <f>IF(CB7&gt;$EA7, 'Exports 2019'!CB7*$EA7, 'Exports 2019'!CB7*CB7)</f>
        <v>46.920813213972906</v>
      </c>
      <c r="GW7">
        <f>IF(CC7&gt;$EA7, 'Exports 2019'!CC7*$EA7, 'Exports 2019'!CC7*CC7)</f>
        <v>0</v>
      </c>
      <c r="GX7">
        <f>IF(CD7&gt;$EA7, 'Exports 2019'!CD7*$EA7, 'Exports 2019'!CD7*CD7)</f>
        <v>0</v>
      </c>
      <c r="GY7">
        <f>IF(CE7&gt;$EA7, 'Exports 2019'!CE7*$EA7, 'Exports 2019'!CE7*CE7)</f>
        <v>0</v>
      </c>
      <c r="GZ7">
        <f>IF(CF7&gt;$EA7, 'Exports 2019'!CF7*$EA7, 'Exports 2019'!CF7*CF7)</f>
        <v>3.9857821919999994E-3</v>
      </c>
      <c r="HA7">
        <f>IF(CG7&gt;$EA7, 'Exports 2019'!CG7*$EA7, 'Exports 2019'!CG7*CG7)</f>
        <v>0</v>
      </c>
      <c r="HB7">
        <f>IF(CH7&gt;$EA7, 'Exports 2019'!CH7*$EA7, 'Exports 2019'!CH7*CH7)</f>
        <v>88.827556499196348</v>
      </c>
      <c r="HC7">
        <f>IF(CI7&gt;$EA7, 'Exports 2019'!CI7*$EA7, 'Exports 2019'!CI7*CI7)</f>
        <v>3.2834997350553383E-2</v>
      </c>
      <c r="HD7">
        <f>IF(CJ7&gt;$EA7, 'Exports 2019'!CJ7*$EA7, 'Exports 2019'!CJ7*CJ7)</f>
        <v>0.32184307789291999</v>
      </c>
      <c r="HE7">
        <f>IF(CK7&gt;$EA7, 'Exports 2019'!CK7*$EA7, 'Exports 2019'!CK7*CK7)</f>
        <v>0</v>
      </c>
      <c r="HF7">
        <f>IF(CL7&gt;$EA7, 'Exports 2019'!CL7*$EA7, 'Exports 2019'!CL7*CL7)</f>
        <v>57.106061480399994</v>
      </c>
      <c r="HG7">
        <f>IF(CM7&gt;$EA7, 'Exports 2019'!CM7*$EA7, 'Exports 2019'!CM7*CM7)</f>
        <v>0</v>
      </c>
      <c r="HH7">
        <f>IF(CN7&gt;$EA7, 'Exports 2019'!CN7*$EA7, 'Exports 2019'!CN7*CN7)</f>
        <v>0</v>
      </c>
      <c r="HI7">
        <f>IF(CO7&gt;$EA7, 'Exports 2019'!CO7*$EA7, 'Exports 2019'!CO7*CO7)</f>
        <v>7.1797204206703968</v>
      </c>
      <c r="HJ7">
        <f>IF(CP7&gt;$EA7, 'Exports 2019'!CP7*$EA7, 'Exports 2019'!CP7*CP7)</f>
        <v>7.3231994090931188E-2</v>
      </c>
      <c r="HK7">
        <f>IF(CQ7&gt;$EA7, 'Exports 2019'!CQ7*$EA7, 'Exports 2019'!CQ7*CQ7)</f>
        <v>16.320453016440613</v>
      </c>
      <c r="HL7">
        <f>IF(CR7&gt;$EA7, 'Exports 2019'!CR7*$EA7, 'Exports 2019'!CR7*CR7)</f>
        <v>0</v>
      </c>
      <c r="HM7">
        <f>IF(CS7&gt;$EA7, 'Exports 2019'!CS7*$EA7, 'Exports 2019'!CS7*CS7)</f>
        <v>8.6233326375190699E-4</v>
      </c>
      <c r="HN7">
        <f>IF(CT7&gt;$EA7, 'Exports 2019'!CT7*$EA7, 'Exports 2019'!CT7*CT7)</f>
        <v>0.16364432012891961</v>
      </c>
      <c r="HO7">
        <f>IF(CU7&gt;$EA7, 'Exports 2019'!CU7*$EA7, 'Exports 2019'!CU7*CU7)</f>
        <v>76.813297301956837</v>
      </c>
      <c r="HP7">
        <f>IF(CV7&gt;$EA7, 'Exports 2019'!CV7*$EA7, 'Exports 2019'!CV7*CV7)</f>
        <v>3.6361940399298684</v>
      </c>
      <c r="HQ7">
        <f>IF(CW7&gt;$EA7, 'Exports 2019'!CW7*$EA7, 'Exports 2019'!CW7*CW7)</f>
        <v>1.0436554157877407</v>
      </c>
      <c r="HR7">
        <f>IF(CX7&gt;$EA7, 'Exports 2019'!CX7*$EA7, 'Exports 2019'!CX7*CX7)</f>
        <v>0</v>
      </c>
      <c r="HS7">
        <f>IF(CY7&gt;$EA7, 'Exports 2019'!CY7*$EA7, 'Exports 2019'!CY7*CY7)</f>
        <v>4.9570232666858667</v>
      </c>
      <c r="HT7">
        <f>IF(CZ7&gt;$EA7, 'Exports 2019'!CZ7*$EA7, 'Exports 2019'!CZ7*CZ7)</f>
        <v>13.850830049047122</v>
      </c>
      <c r="HU7">
        <f>IF(DA7&gt;$EA7, 'Exports 2019'!DA7*$EA7, 'Exports 2019'!DA7*DA7)</f>
        <v>7.8936660297289959E-3</v>
      </c>
      <c r="HV7">
        <f>IF(DB7&gt;$EA7, 'Exports 2019'!DB7*$EA7, 'Exports 2019'!DB7*DB7)</f>
        <v>0.85547072695299997</v>
      </c>
      <c r="HW7">
        <f>IF(DC7&gt;$EA7, 'Exports 2019'!DC7*$EA7, 'Exports 2019'!DC7*DC7)</f>
        <v>0</v>
      </c>
      <c r="HX7">
        <f>IF(DD7&gt;$EA7, 'Exports 2019'!DD7*$EA7, 'Exports 2019'!DD7*DD7)</f>
        <v>2.4919073999999999E-5</v>
      </c>
      <c r="HY7">
        <f>IF(DE7&gt;$EA7, 'Exports 2019'!DE7*$EA7, 'Exports 2019'!DE7*DE7)</f>
        <v>1.1943720592000001E-2</v>
      </c>
      <c r="HZ7">
        <f>IF(DF7&gt;$EA7, 'Exports 2019'!DF7*$EA7, 'Exports 2019'!DF7*DF7)</f>
        <v>110.45067258802301</v>
      </c>
      <c r="IA7">
        <f>IF(DG7&gt;$EA7, 'Exports 2019'!DG7*$EA7, 'Exports 2019'!DG7*DG7)</f>
        <v>14.266640515495492</v>
      </c>
      <c r="IB7">
        <f>IF(DH7&gt;$EA7, 'Exports 2019'!DH7*$EA7, 'Exports 2019'!DH7*DH7)</f>
        <v>5.1170010213047989</v>
      </c>
      <c r="IC7">
        <f>IF(DI7&gt;$EA7, 'Exports 2019'!DI7*$EA7, 'Exports 2019'!DI7*DI7)</f>
        <v>0</v>
      </c>
      <c r="ID7">
        <f>IF(DJ7&gt;$EA7, 'Exports 2019'!DJ7*$EA7, 'Exports 2019'!DJ7*DJ7)</f>
        <v>4.0101150097582918</v>
      </c>
      <c r="IE7">
        <f>IF(DK7&gt;$EA7, 'Exports 2019'!DK7*$EA7, 'Exports 2019'!DK7*DK7)</f>
        <v>0</v>
      </c>
      <c r="IF7">
        <f>IF(DL7&gt;$EA7, 'Exports 2019'!DL7*$EA7, 'Exports 2019'!DL7*DL7)</f>
        <v>0</v>
      </c>
      <c r="IG7">
        <f>IF(DM7&gt;$EA7, 'Exports 2019'!DM7*$EA7, 'Exports 2019'!DM7*DM7)</f>
        <v>0</v>
      </c>
      <c r="IH7">
        <f>IF(DN7&gt;$EA7, 'Exports 2019'!DN7*$EA7, 'Exports 2019'!DN7*DN7)</f>
        <v>7.2611481018189998</v>
      </c>
      <c r="II7">
        <f>IF(DO7&gt;$EA7, 'Exports 2019'!DO7*$EA7, 'Exports 2019'!DO7*DO7)</f>
        <v>2.19244876666E-2</v>
      </c>
      <c r="IJ7">
        <f>IF(DP7&gt;$EA7, 'Exports 2019'!DP7*$EA7, 'Exports 2019'!DP7*DP7)</f>
        <v>5.1507829177181219E-2</v>
      </c>
      <c r="IK7">
        <f>IF(DQ7&gt;$EA7, 'Exports 2019'!DQ7*$EA7, 'Exports 2019'!DQ7*DQ7)</f>
        <v>6.9801566034398119</v>
      </c>
      <c r="IL7">
        <f>IF(DR7&gt;$EA7, 'Exports 2019'!DR7*$EA7, 'Exports 2019'!DR7*DR7)</f>
        <v>5.1773162489104879E-2</v>
      </c>
      <c r="IM7">
        <f>IF(DS7&gt;$EA7, 'Exports 2019'!DS7*$EA7, 'Exports 2019'!DS7*DS7)</f>
        <v>0</v>
      </c>
      <c r="IN7">
        <f>IF(DT7&gt;$EA7, 'Exports 2019'!DT7*$EA7, 'Exports 2019'!DT7*DT7)</f>
        <v>145.06477916096247</v>
      </c>
      <c r="IO7">
        <f>IF(DU7&gt;$EA7, 'Exports 2019'!DU7*$EA7, 'Exports 2019'!DU7*DU7)</f>
        <v>0</v>
      </c>
      <c r="IP7">
        <f>IF(DV7&gt;$EA7, 'Exports 2019'!DV7*$EA7, 'Exports 2019'!DV7*DV7)</f>
        <v>45.669136481637011</v>
      </c>
      <c r="IQ7">
        <f>IF(DW7&gt;$EA7, 'Exports 2019'!DW7*$EA7, 'Exports 2019'!DW7*DW7)</f>
        <v>5.1332377524671688</v>
      </c>
      <c r="IR7">
        <f>IF(DX7&gt;$EA7, 'Exports 2019'!DX7*$EA7, 'Exports 2019'!DX7*DX7)</f>
        <v>6.301666158187013E-3</v>
      </c>
      <c r="IS7">
        <f>IF(DY7&gt;$EA7, 'Exports 2019'!DY7*$EA7, 'Exports 2019'!DY7*DY7)</f>
        <v>0</v>
      </c>
      <c r="IU7">
        <f t="shared" si="28"/>
        <v>14930.538465132695</v>
      </c>
      <c r="IW7">
        <v>22184.598008931087</v>
      </c>
      <c r="IY7">
        <f t="shared" si="29"/>
        <v>32.698629656836914</v>
      </c>
      <c r="IZ7" t="str">
        <f t="shared" si="30"/>
        <v>Sugar cane, sugar beet</v>
      </c>
      <c r="JA7">
        <f t="shared" si="25"/>
        <v>9.4764733884562617E-4</v>
      </c>
      <c r="JD7">
        <f>J7*0.9*'Exports 2019'!J7</f>
        <v>2.7044821541700004</v>
      </c>
      <c r="JE7">
        <f>K7*0.9*'Exports 2019'!K7</f>
        <v>8.2369224700740012E-3</v>
      </c>
      <c r="JF7">
        <f>L7*0.9*'Exports 2019'!L7</f>
        <v>0</v>
      </c>
      <c r="JG7">
        <f>M7*0.9*'Exports 2019'!M7</f>
        <v>0</v>
      </c>
      <c r="JH7">
        <f>N7*0.9*'Exports 2019'!N7</f>
        <v>1.9371619786404599</v>
      </c>
      <c r="JI7">
        <f>O7*0.9*'Exports 2019'!O7</f>
        <v>311.35788272241376</v>
      </c>
      <c r="JJ7">
        <f>P7*0.9*'Exports 2019'!P7</f>
        <v>0</v>
      </c>
      <c r="JK7">
        <f>Q7*0.9*'Exports 2019'!Q7</f>
        <v>3566.4892005113916</v>
      </c>
      <c r="JL7">
        <f>R7*0.9*'Exports 2019'!R7</f>
        <v>0</v>
      </c>
      <c r="JM7">
        <f>S7*0.9*'Exports 2019'!S7</f>
        <v>0</v>
      </c>
      <c r="JN7">
        <f>T7*0.9*'Exports 2019'!T7</f>
        <v>2.7781566600104997</v>
      </c>
      <c r="JO7">
        <f>U7*0.9*'Exports 2019'!U7</f>
        <v>213.95644271339893</v>
      </c>
      <c r="JP7">
        <f>V7*0.9*'Exports 2019'!V7</f>
        <v>0</v>
      </c>
      <c r="JQ7">
        <f>W7*0.9*'Exports 2019'!W7</f>
        <v>90.020338271814609</v>
      </c>
      <c r="JR7">
        <f>X7*0.9*'Exports 2019'!X7</f>
        <v>0</v>
      </c>
      <c r="JS7">
        <f>Y7*0.9*'Exports 2019'!Y7</f>
        <v>53.590930299633612</v>
      </c>
      <c r="JT7">
        <f>Z7*0.9*'Exports 2019'!Z7</f>
        <v>0</v>
      </c>
      <c r="JU7">
        <f>AA7*0.9*'Exports 2019'!AA7</f>
        <v>3.3505758484919997E-2</v>
      </c>
      <c r="JV7">
        <f>AB7*0.9*'Exports 2019'!AB7</f>
        <v>0.48881056850496007</v>
      </c>
      <c r="JW7">
        <f>AC7*0.9*'Exports 2019'!AC7</f>
        <v>4.0247938477800003E-3</v>
      </c>
      <c r="JX7">
        <f>AD7*0.9*'Exports 2019'!AD7</f>
        <v>0.61866946238949005</v>
      </c>
      <c r="JY7">
        <f>AE7*0.9*'Exports 2019'!AE7</f>
        <v>52.329281785048629</v>
      </c>
      <c r="JZ7">
        <f>AF7*0.9*'Exports 2019'!AF7</f>
        <v>0</v>
      </c>
      <c r="KA7">
        <f>AG7*0.9*'Exports 2019'!AG7</f>
        <v>0.88671391835039992</v>
      </c>
      <c r="KB7">
        <f>AH7*0.9*'Exports 2019'!AH7</f>
        <v>0.46551027290464803</v>
      </c>
      <c r="KC7">
        <f>AI7*0.9*'Exports 2019'!AI7</f>
        <v>13.833529667471701</v>
      </c>
      <c r="KD7">
        <f>AJ7*0.9*'Exports 2019'!AJ7</f>
        <v>2.2975932780899998E-2</v>
      </c>
      <c r="KE7">
        <f>AK7*0.9*'Exports 2019'!AK7</f>
        <v>38.918225953152003</v>
      </c>
      <c r="KF7">
        <f>AL7*0.9*'Exports 2019'!AL7</f>
        <v>1514.7327943500061</v>
      </c>
      <c r="KG7">
        <f>AM7*0.9*'Exports 2019'!AM7</f>
        <v>570.05192134068295</v>
      </c>
      <c r="KH7">
        <f>AN7*0.9*'Exports 2019'!AN7</f>
        <v>0.24926645905380004</v>
      </c>
      <c r="KI7">
        <f>AO7*0.9*'Exports 2019'!AO7</f>
        <v>4.4701875903636008E-2</v>
      </c>
      <c r="KJ7">
        <f>AP7*0.9*'Exports 2019'!AP7</f>
        <v>58.972398682563004</v>
      </c>
      <c r="KK7">
        <f>AQ7*0.9*'Exports 2019'!AQ7</f>
        <v>48.898654710121534</v>
      </c>
      <c r="KL7">
        <f>AR7*0.9*'Exports 2019'!AR7</f>
        <v>9.0369177660000022E-2</v>
      </c>
      <c r="KM7">
        <f>AS7*0.9*'Exports 2019'!AS7</f>
        <v>0</v>
      </c>
      <c r="KN7">
        <f>AT7*0.9*'Exports 2019'!AT7</f>
        <v>5.7986371248929993</v>
      </c>
      <c r="KO7">
        <f>AU7*0.9*'Exports 2019'!AU7</f>
        <v>3745.3013325922607</v>
      </c>
      <c r="KP7">
        <f>AV7*0.9*'Exports 2019'!AV7</f>
        <v>38.165240216636647</v>
      </c>
      <c r="KQ7">
        <f>AW7*0.9*'Exports 2019'!AW7</f>
        <v>0</v>
      </c>
      <c r="KR7">
        <f>AX7*0.9*'Exports 2019'!AX7</f>
        <v>2.2694951565000003E-2</v>
      </c>
      <c r="KS7">
        <f>AY7*0.9*'Exports 2019'!AY7</f>
        <v>7.9648539466607993E-3</v>
      </c>
      <c r="KT7">
        <f>AZ7*0.9*'Exports 2019'!AZ7</f>
        <v>2.3218118859453303</v>
      </c>
      <c r="KU7">
        <f>BA7*0.9*'Exports 2019'!BA7</f>
        <v>0.34413989616270002</v>
      </c>
      <c r="KV7">
        <f>BB7*0.9*'Exports 2019'!BB7</f>
        <v>7.8885886873500011E-2</v>
      </c>
      <c r="KW7">
        <f>BC7*0.9*'Exports 2019'!BC7</f>
        <v>5.4795971275199999E-3</v>
      </c>
      <c r="KX7">
        <f>BD7*0.9*'Exports 2019'!BD7</f>
        <v>237.30288288380459</v>
      </c>
      <c r="KY7">
        <f>BE7*0.9*'Exports 2019'!BE7</f>
        <v>576.99516745024403</v>
      </c>
      <c r="KZ7">
        <f>BF7*0.9*'Exports 2019'!BF7</f>
        <v>7.9507974069000009E-2</v>
      </c>
      <c r="LA7">
        <f>BG7*0.9*'Exports 2019'!BG7</f>
        <v>382.61977800853151</v>
      </c>
      <c r="LB7">
        <f>BH7*0.9*'Exports 2019'!BH7</f>
        <v>0.20219634856187996</v>
      </c>
      <c r="LC7">
        <f>BI7*0.9*'Exports 2019'!BI7</f>
        <v>2.9196757605510002</v>
      </c>
      <c r="LD7">
        <f>BJ7*0.9*'Exports 2019'!BJ7</f>
        <v>0.43308876696975007</v>
      </c>
      <c r="LE7">
        <f>BK7*0.9*'Exports 2019'!BK7</f>
        <v>3267.2317109473047</v>
      </c>
      <c r="LF7">
        <f>BL7*0.9*'Exports 2019'!BL7</f>
        <v>3.0293930660399999</v>
      </c>
      <c r="LG7">
        <f>BM7*0.9*'Exports 2019'!BM7</f>
        <v>3.4483484474208002</v>
      </c>
      <c r="LH7">
        <f>BN7*0.9*'Exports 2019'!BN7</f>
        <v>0.17088171071084998</v>
      </c>
      <c r="LI7">
        <f>BO7*0.9*'Exports 2019'!BO7</f>
        <v>0</v>
      </c>
      <c r="LJ7">
        <f>BP7*0.9*'Exports 2019'!BP7</f>
        <v>5.38235352E-3</v>
      </c>
      <c r="LK7">
        <f>BQ7*0.9*'Exports 2019'!BQ7</f>
        <v>0</v>
      </c>
      <c r="LL7">
        <f>BR7*0.9*'Exports 2019'!BR7</f>
        <v>338.25092166879301</v>
      </c>
      <c r="LM7">
        <f>BS7*0.9*'Exports 2019'!BS7</f>
        <v>6.7920579667800005E-2</v>
      </c>
      <c r="LN7">
        <f>BT7*0.9*'Exports 2019'!BT7</f>
        <v>0</v>
      </c>
      <c r="LO7">
        <f>BU7*0.9*'Exports 2019'!BU7</f>
        <v>2789.5249673652233</v>
      </c>
      <c r="LP7">
        <f>BV7*0.9*'Exports 2019'!BV7</f>
        <v>0.55900502457682499</v>
      </c>
      <c r="LQ7">
        <f>BW7*0.9*'Exports 2019'!BW7</f>
        <v>54.082392681370223</v>
      </c>
      <c r="LR7">
        <f>BX7*0.9*'Exports 2019'!BX7</f>
        <v>4.0385762257500005E-4</v>
      </c>
      <c r="LS7">
        <f>BY7*0.9*'Exports 2019'!BY7</f>
        <v>126.99592693971302</v>
      </c>
      <c r="LT7">
        <f>BZ7*0.9*'Exports 2019'!BZ7</f>
        <v>0.10314349822008001</v>
      </c>
      <c r="LU7">
        <f>CA7*0.9*'Exports 2019'!CA7</f>
        <v>0</v>
      </c>
      <c r="LV7">
        <f>CB7*0.9*'Exports 2019'!CB7</f>
        <v>88.073137781735397</v>
      </c>
      <c r="LW7">
        <f>CC7*0.9*'Exports 2019'!CC7</f>
        <v>0</v>
      </c>
      <c r="LX7">
        <f>CD7*0.9*'Exports 2019'!CD7</f>
        <v>0</v>
      </c>
      <c r="LY7">
        <f>CE7*0.9*'Exports 2019'!CE7</f>
        <v>0</v>
      </c>
      <c r="LZ7">
        <f>CF7*0.9*'Exports 2019'!CF7</f>
        <v>3.5872039727999996E-3</v>
      </c>
      <c r="MA7">
        <f>CG7*0.9*'Exports 2019'!CG7</f>
        <v>0</v>
      </c>
      <c r="MB7">
        <f>CH7*0.9*'Exports 2019'!CH7</f>
        <v>482.08670451495215</v>
      </c>
      <c r="MC7">
        <f>CI7*0.9*'Exports 2019'!CI7</f>
        <v>0.30407616488700001</v>
      </c>
      <c r="MD7">
        <f>CJ7*0.9*'Exports 2019'!CJ7</f>
        <v>0.289658770103628</v>
      </c>
      <c r="ME7">
        <f>CK7*0.9*'Exports 2019'!CK7</f>
        <v>0</v>
      </c>
      <c r="MF7">
        <f>CL7*0.9*'Exports 2019'!CL7</f>
        <v>51.395455332359994</v>
      </c>
      <c r="MG7">
        <f>CM7*0.9*'Exports 2019'!CM7</f>
        <v>0</v>
      </c>
      <c r="MH7">
        <f>CN7*0.9*'Exports 2019'!CN7</f>
        <v>0</v>
      </c>
      <c r="MI7">
        <f>CO7*0.9*'Exports 2019'!CO7</f>
        <v>216.47756097998206</v>
      </c>
      <c r="MJ7">
        <f>CP7*0.9*'Exports 2019'!CP7</f>
        <v>0.11259715849920002</v>
      </c>
      <c r="MK7">
        <f>CQ7*0.9*'Exports 2019'!CQ7</f>
        <v>148.733889171817</v>
      </c>
      <c r="ML7">
        <f>CR7*0.9*'Exports 2019'!CR7</f>
        <v>0</v>
      </c>
      <c r="MM7">
        <f>CS7*0.9*'Exports 2019'!CS7</f>
        <v>3.0211652343600003E-3</v>
      </c>
      <c r="MN7">
        <f>CT7*0.9*'Exports 2019'!CT7</f>
        <v>0.22659829655796002</v>
      </c>
      <c r="MO7">
        <f>CU7*0.9*'Exports 2019'!CU7</f>
        <v>401.95996259246499</v>
      </c>
      <c r="MP7">
        <f>CV7*0.9*'Exports 2019'!CV7</f>
        <v>8.2118645331534008</v>
      </c>
      <c r="MQ7">
        <f>CW7*0.9*'Exports 2019'!CW7</f>
        <v>1.6787175012360001</v>
      </c>
      <c r="MR7">
        <f>CX7*0.9*'Exports 2019'!CX7</f>
        <v>0</v>
      </c>
      <c r="MS7">
        <f>CY7*0.9*'Exports 2019'!CY7</f>
        <v>54.196993716366237</v>
      </c>
      <c r="MT7">
        <f>CZ7*0.9*'Exports 2019'!CZ7</f>
        <v>20.359250347242241</v>
      </c>
      <c r="MU7">
        <f>DA7*0.9*'Exports 2019'!DA7</f>
        <v>0.147958161328404</v>
      </c>
      <c r="MV7">
        <f>DB7*0.9*'Exports 2019'!DB7</f>
        <v>0.76992365425769993</v>
      </c>
      <c r="MW7">
        <f>DC7*0.9*'Exports 2019'!DC7</f>
        <v>0</v>
      </c>
      <c r="MX7">
        <f>DD7*0.9*'Exports 2019'!DD7</f>
        <v>2.2427166600000001E-5</v>
      </c>
      <c r="MY7">
        <f>DE7*0.9*'Exports 2019'!DE7</f>
        <v>1.0749348532800001E-2</v>
      </c>
      <c r="MZ7">
        <f>DF7*0.9*'Exports 2019'!DF7</f>
        <v>99.405605329220705</v>
      </c>
      <c r="NA7">
        <f>DG7*0.9*'Exports 2019'!DG7</f>
        <v>21.433342372281</v>
      </c>
      <c r="NB7">
        <f>DH7*0.9*'Exports 2019'!DH7</f>
        <v>4.6053009191743186</v>
      </c>
      <c r="NC7">
        <f>DI7*0.9*'Exports 2019'!DI7</f>
        <v>0</v>
      </c>
      <c r="ND7">
        <f>DJ7*0.9*'Exports 2019'!DJ7</f>
        <v>11.28508749261576</v>
      </c>
      <c r="NE7">
        <f>DK7*0.9*'Exports 2019'!DK7</f>
        <v>0</v>
      </c>
      <c r="NF7">
        <f>DL7*0.9*'Exports 2019'!DL7</f>
        <v>0</v>
      </c>
      <c r="NG7">
        <f>DM7*0.9*'Exports 2019'!DM7</f>
        <v>0</v>
      </c>
      <c r="NH7">
        <f>DN7*0.9*'Exports 2019'!DN7</f>
        <v>6.5350332916371006</v>
      </c>
      <c r="NI7">
        <f>DO7*0.9*'Exports 2019'!DO7</f>
        <v>1.9732038899940001E-2</v>
      </c>
      <c r="NJ7">
        <f>DP7*0.9*'Exports 2019'!DP7</f>
        <v>6.9982464416399978E-2</v>
      </c>
      <c r="NK7">
        <f>DQ7*0.9*'Exports 2019'!DQ7</f>
        <v>38.228244173507697</v>
      </c>
      <c r="NL7">
        <f>DR7*0.9*'Exports 2019'!DR7</f>
        <v>0.42290740798109994</v>
      </c>
      <c r="NM7">
        <f>DS7*0.9*'Exports 2019'!DS7</f>
        <v>0</v>
      </c>
      <c r="NN7">
        <f>DT7*0.9*'Exports 2019'!DT7</f>
        <v>130.55830124486624</v>
      </c>
      <c r="NO7">
        <f>DU7*0.9*'Exports 2019'!DU7</f>
        <v>0</v>
      </c>
      <c r="NP7">
        <f>DV7*0.9*'Exports 2019'!DV7</f>
        <v>42.506289844357141</v>
      </c>
      <c r="NQ7">
        <f>DW7*0.9*'Exports 2019'!DW7</f>
        <v>16.3419232958226</v>
      </c>
      <c r="NR7">
        <f>DX7*0.9*'Exports 2019'!DX7</f>
        <v>0.13166006014620002</v>
      </c>
      <c r="NS7">
        <f>DY7*0.9*'Exports 2019'!DY7</f>
        <v>0</v>
      </c>
      <c r="NU7">
        <f t="shared" si="31"/>
        <v>19966.138208037984</v>
      </c>
      <c r="NW7">
        <v>22184.598008931087</v>
      </c>
      <c r="NY7">
        <f t="shared" si="32"/>
        <v>9.9999999999999734</v>
      </c>
      <c r="OA7">
        <f t="shared" si="26"/>
        <v>1.0654885508139825E-4</v>
      </c>
      <c r="OC7" s="1">
        <f t="shared" si="33"/>
        <v>2.3988615849999999E-2</v>
      </c>
      <c r="OE7">
        <f>IF(J7&gt;$OC7, 'Exports 2019'!J7*$OC7, 'Exports 2019'!J7*J7)</f>
        <v>0.84485506162114998</v>
      </c>
      <c r="OF7">
        <f>IF(K7&gt;$OC7, 'Exports 2019'!K7*$OC7, 'Exports 2019'!K7*K7)</f>
        <v>9.1521360778600014E-3</v>
      </c>
      <c r="OG7">
        <f>IF(L7&gt;$OC7, 'Exports 2019'!L7*$OC7, 'Exports 2019'!L7*L7)</f>
        <v>0</v>
      </c>
      <c r="OH7">
        <f>IF(M7&gt;$OC7, 'Exports 2019'!M7*$OC7, 'Exports 2019'!M7*M7)</f>
        <v>0</v>
      </c>
      <c r="OI7">
        <f>IF(N7&gt;$OC7, 'Exports 2019'!N7*$OC7, 'Exports 2019'!N7*N7)</f>
        <v>0.47214393715969993</v>
      </c>
      <c r="OJ7">
        <f>IF(O7&gt;$OC7, 'Exports 2019'!O7*$OC7, 'Exports 2019'!O7*O7)</f>
        <v>117.54004364584209</v>
      </c>
      <c r="OK7">
        <f>IF(P7&gt;$OC7, 'Exports 2019'!P7*$OC7, 'Exports 2019'!P7*P7)</f>
        <v>0</v>
      </c>
      <c r="OL7">
        <f>IF(Q7&gt;$OC7, 'Exports 2019'!Q7*$OC7, 'Exports 2019'!Q7*Q7)</f>
        <v>3027.5593072614943</v>
      </c>
      <c r="OM7">
        <f>IF(R7&gt;$OC7, 'Exports 2019'!R7*$OC7, 'Exports 2019'!R7*R7)</f>
        <v>0</v>
      </c>
      <c r="ON7">
        <f>IF(S7&gt;$OC7, 'Exports 2019'!S7*$OC7, 'Exports 2019'!S7*S7)</f>
        <v>0</v>
      </c>
      <c r="OO7">
        <f>IF(T7&gt;$OC7, 'Exports 2019'!T7*$OC7, 'Exports 2019'!T7*T7)</f>
        <v>0.29577963343050001</v>
      </c>
      <c r="OP7">
        <f>IF(U7&gt;$OC7, 'Exports 2019'!U7*$OC7, 'Exports 2019'!U7*U7)</f>
        <v>11.07446445023175</v>
      </c>
      <c r="OQ7">
        <f>IF(V7&gt;$OC7, 'Exports 2019'!V7*$OC7, 'Exports 2019'!V7*V7)</f>
        <v>0</v>
      </c>
      <c r="OR7">
        <f>IF(W7&gt;$OC7, 'Exports 2019'!W7*$OC7, 'Exports 2019'!W7*W7)</f>
        <v>6.1802830558988999</v>
      </c>
      <c r="OS7">
        <f>IF(X7&gt;$OC7, 'Exports 2019'!X7*$OC7, 'Exports 2019'!X7*X7)</f>
        <v>0</v>
      </c>
      <c r="OT7">
        <f>IF(Y7&gt;$OC7, 'Exports 2019'!Y7*$OC7, 'Exports 2019'!Y7*Y7)</f>
        <v>19.2731256551338</v>
      </c>
      <c r="OU7">
        <f>IF(Z7&gt;$OC7, 'Exports 2019'!Z7*$OC7, 'Exports 2019'!Z7*Z7)</f>
        <v>0</v>
      </c>
      <c r="OV7">
        <f>IF(AA7&gt;$OC7, 'Exports 2019'!AA7*$OC7, 'Exports 2019'!AA7*AA7)</f>
        <v>8.6359017059999986E-4</v>
      </c>
      <c r="OW7">
        <f>IF(AB7&gt;$OC7, 'Exports 2019'!AB7*$OC7, 'Exports 2019'!AB7*AB7)</f>
        <v>0.18461638758159998</v>
      </c>
      <c r="OX7">
        <f>IF(AC7&gt;$OC7, 'Exports 2019'!AC7*$OC7, 'Exports 2019'!AC7*AC7)</f>
        <v>4.4719931641999996E-3</v>
      </c>
      <c r="OY7">
        <f>IF(AD7&gt;$OC7, 'Exports 2019'!AD7*$OC7, 'Exports 2019'!AD7*AD7)</f>
        <v>0.58865664434315002</v>
      </c>
      <c r="OZ7">
        <f>IF(AE7&gt;$OC7, 'Exports 2019'!AE7*$OC7, 'Exports 2019'!AE7*AE7)</f>
        <v>22.276572325401347</v>
      </c>
      <c r="PA7">
        <f>IF(AF7&gt;$OC7, 'Exports 2019'!AF7*$OC7, 'Exports 2019'!AF7*AF7)</f>
        <v>0</v>
      </c>
      <c r="PB7">
        <f>IF(AG7&gt;$OC7, 'Exports 2019'!AG7*$OC7, 'Exports 2019'!AG7*AG7)</f>
        <v>8.7126652767199997E-2</v>
      </c>
      <c r="PC7">
        <f>IF(AH7&gt;$OC7, 'Exports 2019'!AH7*$OC7, 'Exports 2019'!AH7*AH7)</f>
        <v>0.51723363656072008</v>
      </c>
      <c r="PD7">
        <f>IF(AI7&gt;$OC7, 'Exports 2019'!AI7*$OC7, 'Exports 2019'!AI7*AI7)</f>
        <v>11.872709631256349</v>
      </c>
      <c r="PE7">
        <f>IF(AJ7&gt;$OC7, 'Exports 2019'!AJ7*$OC7, 'Exports 2019'!AJ7*AJ7)</f>
        <v>2.5528814200999998E-2</v>
      </c>
      <c r="PF7">
        <f>IF(AK7&gt;$OC7, 'Exports 2019'!AK7*$OC7, 'Exports 2019'!AK7*AK7)</f>
        <v>17.340122989940799</v>
      </c>
      <c r="PG7">
        <f>IF(AL7&gt;$OC7, 'Exports 2019'!AL7*$OC7, 'Exports 2019'!AL7*AL7)</f>
        <v>1683.0364381666734</v>
      </c>
      <c r="PH7">
        <f>IF(AM7&gt;$OC7, 'Exports 2019'!AM7*$OC7, 'Exports 2019'!AM7*AM7)</f>
        <v>415.6111416281816</v>
      </c>
      <c r="PI7">
        <f>IF(AN7&gt;$OC7, 'Exports 2019'!AN7*$OC7, 'Exports 2019'!AN7*AN7)</f>
        <v>0.22486928497790001</v>
      </c>
      <c r="PJ7">
        <f>IF(AO7&gt;$OC7, 'Exports 2019'!AO7*$OC7, 'Exports 2019'!AO7*AO7)</f>
        <v>4.9668751004040002E-2</v>
      </c>
      <c r="PK7">
        <f>IF(AP7&gt;$OC7, 'Exports 2019'!AP7*$OC7, 'Exports 2019'!AP7*AP7)</f>
        <v>45.259321524195002</v>
      </c>
      <c r="PL7">
        <f>IF(AQ7&gt;$OC7, 'Exports 2019'!AQ7*$OC7, 'Exports 2019'!AQ7*AQ7)</f>
        <v>32.56221912063755</v>
      </c>
      <c r="PM7">
        <f>IF(AR7&gt;$OC7, 'Exports 2019'!AR7*$OC7, 'Exports 2019'!AR7*AR7)</f>
        <v>2.5907705118000002E-2</v>
      </c>
      <c r="PN7">
        <f>IF(AS7&gt;$OC7, 'Exports 2019'!AS7*$OC7, 'Exports 2019'!AS7*AS7)</f>
        <v>0</v>
      </c>
      <c r="PO7">
        <f>IF(AT7&gt;$OC7, 'Exports 2019'!AT7*$OC7, 'Exports 2019'!AT7*AT7)</f>
        <v>1.3215088585606498</v>
      </c>
      <c r="PP7">
        <f>IF(AU7&gt;$OC7, 'Exports 2019'!AU7*$OC7, 'Exports 2019'!AU7*AU7)</f>
        <v>2394.7560773289674</v>
      </c>
      <c r="PQ7">
        <f>IF(AV7&gt;$OC7, 'Exports 2019'!AV7*$OC7, 'Exports 2019'!AV7*AV7)</f>
        <v>42.405822462929599</v>
      </c>
      <c r="PR7">
        <f>IF(AW7&gt;$OC7, 'Exports 2019'!AW7*$OC7, 'Exports 2019'!AW7*AW7)</f>
        <v>0</v>
      </c>
      <c r="PS7">
        <f>IF(AX7&gt;$OC7, 'Exports 2019'!AX7*$OC7, 'Exports 2019'!AX7*AX7)</f>
        <v>1.3193738717499999E-3</v>
      </c>
      <c r="PT7">
        <f>IF(AY7&gt;$OC7, 'Exports 2019'!AY7*$OC7, 'Exports 2019'!AY7*AY7)</f>
        <v>3.8381785359999998E-4</v>
      </c>
      <c r="PU7">
        <f>IF(AZ7&gt;$OC7, 'Exports 2019'!AZ7*$OC7, 'Exports 2019'!AZ7*AZ7)</f>
        <v>2.5797909843836999</v>
      </c>
      <c r="PV7">
        <f>IF(BA7&gt;$OC7, 'Exports 2019'!BA7*$OC7, 'Exports 2019'!BA7*BA7)</f>
        <v>0.36071681653644999</v>
      </c>
      <c r="PW7">
        <f>IF(BB7&gt;$OC7, 'Exports 2019'!BB7*$OC7, 'Exports 2019'!BB7*BB7)</f>
        <v>8.7650985415000007E-2</v>
      </c>
      <c r="PX7">
        <f>IF(BC7&gt;$OC7, 'Exports 2019'!BC7*$OC7, 'Exports 2019'!BC7*BC7)</f>
        <v>5.2295182552999997E-3</v>
      </c>
      <c r="PY7">
        <f>IF(BD7&gt;$OC7, 'Exports 2019'!BD7*$OC7, 'Exports 2019'!BD7*BD7)</f>
        <v>39.961219816179849</v>
      </c>
      <c r="PZ7">
        <f>IF(BE7&gt;$OC7, 'Exports 2019'!BE7*$OC7, 'Exports 2019'!BE7*BE7)</f>
        <v>156.00103941537878</v>
      </c>
      <c r="QA7">
        <f>IF(BF7&gt;$OC7, 'Exports 2019'!BF7*$OC7, 'Exports 2019'!BF7*BF7)</f>
        <v>2.362878661225E-2</v>
      </c>
      <c r="QB7">
        <f>IF(BG7&gt;$OC7, 'Exports 2019'!BG7*$OC7, 'Exports 2019'!BG7*BG7)</f>
        <v>16.577356971758352</v>
      </c>
      <c r="QC7">
        <f>IF(BH7&gt;$OC7, 'Exports 2019'!BH7*$OC7, 'Exports 2019'!BH7*BH7)</f>
        <v>8.9885343589949998E-2</v>
      </c>
      <c r="QD7">
        <f>IF(BI7&gt;$OC7, 'Exports 2019'!BI7*$OC7, 'Exports 2019'!BI7*BI7)</f>
        <v>0.44472494924315004</v>
      </c>
      <c r="QE7">
        <f>IF(BJ7&gt;$OC7, 'Exports 2019'!BJ7*$OC7, 'Exports 2019'!BJ7*BJ7)</f>
        <v>0.48120974107750003</v>
      </c>
      <c r="QF7">
        <f>IF(BK7&gt;$OC7, 'Exports 2019'!BK7*$OC7, 'Exports 2019'!BK7*BK7)</f>
        <v>1885.8967719865195</v>
      </c>
      <c r="QG7">
        <f>IF(BL7&gt;$OC7, 'Exports 2019'!BL7*$OC7, 'Exports 2019'!BL7*BL7)</f>
        <v>1.273315729318</v>
      </c>
      <c r="QH7">
        <f>IF(BM7&gt;$OC7, 'Exports 2019'!BM7*$OC7, 'Exports 2019'!BM7*BM7)</f>
        <v>0.25106485348609997</v>
      </c>
      <c r="QI7">
        <f>IF(BN7&gt;$OC7, 'Exports 2019'!BN7*$OC7, 'Exports 2019'!BN7*BN7)</f>
        <v>0.18986856745649999</v>
      </c>
      <c r="QJ7">
        <f>IF(BO7&gt;$OC7, 'Exports 2019'!BO7*$OC7, 'Exports 2019'!BO7*BO7)</f>
        <v>0</v>
      </c>
      <c r="QK7">
        <f>IF(BP7&gt;$OC7, 'Exports 2019'!BP7*$OC7, 'Exports 2019'!BP7*BP7)</f>
        <v>1.1274649449499999E-3</v>
      </c>
      <c r="QL7">
        <f>IF(BQ7&gt;$OC7, 'Exports 2019'!BQ7*$OC7, 'Exports 2019'!BQ7*BQ7)</f>
        <v>0</v>
      </c>
      <c r="QM7">
        <f>IF(BR7&gt;$OC7, 'Exports 2019'!BR7*$OC7, 'Exports 2019'!BR7*BR7)</f>
        <v>116.16494421947253</v>
      </c>
      <c r="QN7">
        <f>IF(BS7&gt;$OC7, 'Exports 2019'!BS7*$OC7, 'Exports 2019'!BS7*BS7)</f>
        <v>7.5467310741999999E-2</v>
      </c>
      <c r="QO7">
        <f>IF(BT7&gt;$OC7, 'Exports 2019'!BT7*$OC7, 'Exports 2019'!BT7*BT7)</f>
        <v>0</v>
      </c>
      <c r="QP7">
        <f>IF(BU7&gt;$OC7, 'Exports 2019'!BU7*$OC7, 'Exports 2019'!BU7*BU7)</f>
        <v>803.71173079311382</v>
      </c>
      <c r="QQ7">
        <f>IF(BV7&gt;$OC7, 'Exports 2019'!BV7*$OC7, 'Exports 2019'!BV7*BV7)</f>
        <v>0.41440333880874997</v>
      </c>
      <c r="QR7">
        <f>IF(BW7&gt;$OC7, 'Exports 2019'!BW7*$OC7, 'Exports 2019'!BW7*BW7)</f>
        <v>59.827583941284139</v>
      </c>
      <c r="QS7">
        <f>IF(BX7&gt;$OC7, 'Exports 2019'!BX7*$OC7, 'Exports 2019'!BX7*BX7)</f>
        <v>4.4873069175E-4</v>
      </c>
      <c r="QT7">
        <f>IF(BY7&gt;$OC7, 'Exports 2019'!BY7*$OC7, 'Exports 2019'!BY7*BY7)</f>
        <v>41.316312736930499</v>
      </c>
      <c r="QU7">
        <f>IF(BZ7&gt;$OC7, 'Exports 2019'!BZ7*$OC7, 'Exports 2019'!BZ7*BZ7)</f>
        <v>8.4727791182200002E-2</v>
      </c>
      <c r="QV7">
        <f>IF(CA7&gt;$OC7, 'Exports 2019'!CA7*$OC7, 'Exports 2019'!CA7*CA7)</f>
        <v>0</v>
      </c>
      <c r="QW7">
        <f>IF(CB7&gt;$OC7, 'Exports 2019'!CB7*$OC7, 'Exports 2019'!CB7*CB7)</f>
        <v>33.936646865763301</v>
      </c>
      <c r="QX7">
        <f>IF(CC7&gt;$OC7, 'Exports 2019'!CC7*$OC7, 'Exports 2019'!CC7*CC7)</f>
        <v>0</v>
      </c>
      <c r="QY7">
        <f>IF(CD7&gt;$OC7, 'Exports 2019'!CD7*$OC7, 'Exports 2019'!CD7*CD7)</f>
        <v>0</v>
      </c>
      <c r="QZ7">
        <f>IF(CE7&gt;$OC7, 'Exports 2019'!CE7*$OC7, 'Exports 2019'!CE7*CE7)</f>
        <v>0</v>
      </c>
      <c r="RA7">
        <f>IF(CF7&gt;$OC7, 'Exports 2019'!CF7*$OC7, 'Exports 2019'!CF7*CF7)</f>
        <v>3.9857821919999994E-3</v>
      </c>
      <c r="RB7">
        <f>IF(CG7&gt;$OC7, 'Exports 2019'!CG7*$OC7, 'Exports 2019'!CG7*CG7)</f>
        <v>0</v>
      </c>
      <c r="RC7">
        <f>IF(CH7&gt;$OC7, 'Exports 2019'!CH7*$OC7, 'Exports 2019'!CH7*CH7)</f>
        <v>64.246742764555293</v>
      </c>
      <c r="RD7">
        <f>IF(CI7&gt;$OC7, 'Exports 2019'!CI7*$OC7, 'Exports 2019'!CI7*CI7)</f>
        <v>2.3748729691499999E-2</v>
      </c>
      <c r="RE7">
        <f>IF(CJ7&gt;$OC7, 'Exports 2019'!CJ7*$OC7, 'Exports 2019'!CJ7*CJ7)</f>
        <v>0.32184307789291999</v>
      </c>
      <c r="RF7">
        <f>IF(CK7&gt;$OC7, 'Exports 2019'!CK7*$OC7, 'Exports 2019'!CK7*CK7)</f>
        <v>0</v>
      </c>
      <c r="RG7">
        <f>IF(CL7&gt;$OC7, 'Exports 2019'!CL7*$OC7, 'Exports 2019'!CL7*CL7)</f>
        <v>57.106061480399994</v>
      </c>
      <c r="RH7">
        <f>IF(CM7&gt;$OC7, 'Exports 2019'!CM7*$OC7, 'Exports 2019'!CM7*CM7)</f>
        <v>0</v>
      </c>
      <c r="RI7">
        <f>IF(CN7&gt;$OC7, 'Exports 2019'!CN7*$OC7, 'Exports 2019'!CN7*CN7)</f>
        <v>0</v>
      </c>
      <c r="RJ7">
        <f>IF(CO7&gt;$OC7, 'Exports 2019'!CO7*$OC7, 'Exports 2019'!CO7*CO7)</f>
        <v>5.1929116275128999</v>
      </c>
      <c r="RK7">
        <f>IF(CP7&gt;$OC7, 'Exports 2019'!CP7*$OC7, 'Exports 2019'!CP7*CP7)</f>
        <v>5.2966863796800004E-2</v>
      </c>
      <c r="RL7">
        <f>IF(CQ7&gt;$OC7, 'Exports 2019'!CQ7*$OC7, 'Exports 2019'!CQ7*CQ7)</f>
        <v>11.8041741557729</v>
      </c>
      <c r="RM7">
        <f>IF(CR7&gt;$OC7, 'Exports 2019'!CR7*$OC7, 'Exports 2019'!CR7*CR7)</f>
        <v>0</v>
      </c>
      <c r="RN7">
        <f>IF(CS7&gt;$OC7, 'Exports 2019'!CS7*$OC7, 'Exports 2019'!CS7*CS7)</f>
        <v>6.2370401209999992E-4</v>
      </c>
      <c r="RO7">
        <f>IF(CT7&gt;$OC7, 'Exports 2019'!CT7*$OC7, 'Exports 2019'!CT7*CT7)</f>
        <v>0.1183598306039</v>
      </c>
      <c r="RP7">
        <f>IF(CU7&gt;$OC7, 'Exports 2019'!CU7*$OC7, 'Exports 2019'!CU7*CU7)</f>
        <v>55.557130547667143</v>
      </c>
      <c r="RQ7">
        <f>IF(CV7&gt;$OC7, 'Exports 2019'!CV7*$OC7, 'Exports 2019'!CV7*CV7)</f>
        <v>2.6299679100989</v>
      </c>
      <c r="RR7">
        <f>IF(CW7&gt;$OC7, 'Exports 2019'!CW7*$OC7, 'Exports 2019'!CW7*CW7)</f>
        <v>0.75484977495194994</v>
      </c>
      <c r="RS7">
        <f>IF(CX7&gt;$OC7, 'Exports 2019'!CX7*$OC7, 'Exports 2019'!CX7*CX7)</f>
        <v>0</v>
      </c>
      <c r="RT7">
        <f>IF(CY7&gt;$OC7, 'Exports 2019'!CY7*$OC7, 'Exports 2019'!CY7*CY7)</f>
        <v>3.5852905477092998</v>
      </c>
      <c r="RU7">
        <f>IF(CZ7&gt;$OC7, 'Exports 2019'!CZ7*$OC7, 'Exports 2019'!CZ7*CZ7)</f>
        <v>10.017957830966049</v>
      </c>
      <c r="RV7">
        <f>IF(DA7&gt;$OC7, 'Exports 2019'!DA7*$OC7, 'Exports 2019'!DA7*DA7)</f>
        <v>5.7092905722999996E-3</v>
      </c>
      <c r="RW7">
        <f>IF(DB7&gt;$OC7, 'Exports 2019'!DB7*$OC7, 'Exports 2019'!DB7*DB7)</f>
        <v>0.85547072695299997</v>
      </c>
      <c r="RX7">
        <f>IF(DC7&gt;$OC7, 'Exports 2019'!DC7*$OC7, 'Exports 2019'!DC7*DC7)</f>
        <v>0</v>
      </c>
      <c r="RY7">
        <f>IF(DD7&gt;$OC7, 'Exports 2019'!DD7*$OC7, 'Exports 2019'!DD7*DD7)</f>
        <v>2.4919073999999999E-5</v>
      </c>
      <c r="RZ7">
        <f>IF(DE7&gt;$OC7, 'Exports 2019'!DE7*$OC7, 'Exports 2019'!DE7*DE7)</f>
        <v>1.096279744345E-2</v>
      </c>
      <c r="SA7">
        <f>IF(DF7&gt;$OC7, 'Exports 2019'!DF7*$OC7, 'Exports 2019'!DF7*DF7)</f>
        <v>83.736605563893846</v>
      </c>
      <c r="SB7">
        <f>IF(DG7&gt;$OC7, 'Exports 2019'!DG7*$OC7, 'Exports 2019'!DG7*DG7)</f>
        <v>10.318703107877498</v>
      </c>
      <c r="SC7">
        <f>IF(DH7&gt;$OC7, 'Exports 2019'!DH7*$OC7, 'Exports 2019'!DH7*DH7)</f>
        <v>5.1170010213047989</v>
      </c>
      <c r="SD7">
        <f>IF(DI7&gt;$OC7, 'Exports 2019'!DI7*$OC7, 'Exports 2019'!DI7*DI7)</f>
        <v>0</v>
      </c>
      <c r="SE7">
        <f>IF(DJ7&gt;$OC7, 'Exports 2019'!DJ7*$OC7, 'Exports 2019'!DJ7*DJ7)</f>
        <v>2.9004155651917998</v>
      </c>
      <c r="SF7">
        <f>IF(DK7&gt;$OC7, 'Exports 2019'!DK7*$OC7, 'Exports 2019'!DK7*DK7)</f>
        <v>0</v>
      </c>
      <c r="SG7">
        <f>IF(DL7&gt;$OC7, 'Exports 2019'!DL7*$OC7, 'Exports 2019'!DL7*DL7)</f>
        <v>0</v>
      </c>
      <c r="SH7">
        <f>IF(DM7&gt;$OC7, 'Exports 2019'!DM7*$OC7, 'Exports 2019'!DM7*DM7)</f>
        <v>0</v>
      </c>
      <c r="SI7">
        <f>IF(DN7&gt;$OC7, 'Exports 2019'!DN7*$OC7, 'Exports 2019'!DN7*DN7)</f>
        <v>5.4282879262331001</v>
      </c>
      <c r="SJ7">
        <f>IF(DO7&gt;$OC7, 'Exports 2019'!DO7*$OC7, 'Exports 2019'!DO7*DO7)</f>
        <v>2.19244876666E-2</v>
      </c>
      <c r="SK7">
        <f>IF(DP7&gt;$OC7, 'Exports 2019'!DP7*$OC7, 'Exports 2019'!DP7*DP7)</f>
        <v>3.7254320415049995E-2</v>
      </c>
      <c r="SL7">
        <f>IF(DQ7&gt;$OC7, 'Exports 2019'!DQ7*$OC7, 'Exports 2019'!DQ7*DQ7)</f>
        <v>5.0485721259434495</v>
      </c>
      <c r="SM7">
        <f>IF(DR7&gt;$OC7, 'Exports 2019'!DR7*$OC7, 'Exports 2019'!DR7*DR7)</f>
        <v>3.7446229341849997E-2</v>
      </c>
      <c r="SN7">
        <f>IF(DS7&gt;$OC7, 'Exports 2019'!DS7*$OC7, 'Exports 2019'!DS7*DS7)</f>
        <v>0</v>
      </c>
      <c r="SO7">
        <f>IF(DT7&gt;$OC7, 'Exports 2019'!DT7*$OC7, 'Exports 2019'!DT7*DT7)</f>
        <v>145.06477916096247</v>
      </c>
      <c r="SP7">
        <f>IF(DU7&gt;$OC7, 'Exports 2019'!DU7*$OC7, 'Exports 2019'!DU7*DU7)</f>
        <v>0</v>
      </c>
      <c r="SQ7">
        <f>IF(DV7&gt;$OC7, 'Exports 2019'!DV7*$OC7, 'Exports 2019'!DV7*DV7)</f>
        <v>33.031340492200151</v>
      </c>
      <c r="SR7">
        <f>IF(DW7&gt;$OC7, 'Exports 2019'!DW7*$OC7, 'Exports 2019'!DW7*DW7)</f>
        <v>3.7127420637203494</v>
      </c>
      <c r="SS7">
        <f>IF(DX7&gt;$OC7, 'Exports 2019'!DX7*$OC7, 'Exports 2019'!DX7*DX7)</f>
        <v>4.5578370115000001E-3</v>
      </c>
      <c r="ST7">
        <f>IF(DY7&gt;$OC7, 'Exports 2019'!DY7*$OC7, 'Exports 2019'!DY7*DY7)</f>
        <v>0</v>
      </c>
      <c r="SV7">
        <f t="shared" si="34"/>
        <v>11517.907015447017</v>
      </c>
      <c r="SX7">
        <v>22184.598008931087</v>
      </c>
      <c r="SZ7">
        <f t="shared" si="35"/>
        <v>48.081515784914686</v>
      </c>
      <c r="TA7">
        <f t="shared" si="36"/>
        <v>8.2369224700740012E-3</v>
      </c>
      <c r="TB7">
        <f t="shared" si="27"/>
        <v>1.3934626912327313E-3</v>
      </c>
    </row>
    <row r="8" spans="2:522" ht="15.5" thickBot="1" x14ac:dyDescent="0.4">
      <c r="B8" s="4">
        <v>7</v>
      </c>
      <c r="C8" s="5" t="s">
        <v>139</v>
      </c>
      <c r="D8" s="4" t="s">
        <v>140</v>
      </c>
      <c r="J8" s="1">
        <v>0.12597170000000002</v>
      </c>
      <c r="K8" s="1">
        <v>5.7224309000000002E-4</v>
      </c>
      <c r="L8" s="1">
        <v>6.7635553000000001E-2</v>
      </c>
      <c r="M8" s="1">
        <v>4.5359645949999999E-2</v>
      </c>
      <c r="N8" s="1">
        <v>0.20995987089999998</v>
      </c>
      <c r="O8" s="1">
        <v>1.1987490199999999E-2</v>
      </c>
      <c r="P8" s="1">
        <v>4.20803025E-2</v>
      </c>
      <c r="Q8" s="1">
        <v>1.22994425E-2</v>
      </c>
      <c r="R8" s="1">
        <v>3.6405350000000003E-2</v>
      </c>
      <c r="S8" s="1">
        <v>0.106280375</v>
      </c>
      <c r="T8" s="1">
        <v>0.280638534</v>
      </c>
      <c r="U8" s="1">
        <v>5.9866375700000002E-2</v>
      </c>
      <c r="V8" s="1">
        <v>2.2666529999999997E-2</v>
      </c>
      <c r="W8" s="1">
        <v>0.57323896900000004</v>
      </c>
      <c r="X8" s="1">
        <v>0.34321486200000001</v>
      </c>
      <c r="Y8" s="1">
        <v>8.0497782000000004E-2</v>
      </c>
      <c r="Z8" s="1">
        <v>0.29417215599999996</v>
      </c>
      <c r="AA8" s="1">
        <v>1.0491362704</v>
      </c>
      <c r="AB8" s="1">
        <v>8.6952792000000001E-2</v>
      </c>
      <c r="AC8" s="1">
        <v>2.735927115E-2</v>
      </c>
      <c r="AD8" s="1">
        <v>5.7302885999999997E-2</v>
      </c>
      <c r="AE8" s="1">
        <v>5.5400976400000003E-2</v>
      </c>
      <c r="AF8" s="1">
        <v>0.40091444999999998</v>
      </c>
      <c r="AG8" s="1">
        <v>0.17049282000000002</v>
      </c>
      <c r="AH8" s="1">
        <v>8.9856612200000005E-2</v>
      </c>
      <c r="AI8" s="1">
        <v>4.79260876E-2</v>
      </c>
      <c r="AJ8" s="1">
        <v>1.7805603000000003E-2</v>
      </c>
      <c r="AK8" s="1">
        <v>4.7023799499999998E-2</v>
      </c>
      <c r="AL8" s="1">
        <v>1.4164241900000001E-2</v>
      </c>
      <c r="AM8" s="1">
        <v>2.6087764999999999E-2</v>
      </c>
      <c r="AN8" s="1">
        <v>8.2205830000000001E-3</v>
      </c>
      <c r="AO8" s="1">
        <v>2.1810186299999999E-2</v>
      </c>
      <c r="AP8" s="1">
        <v>7.2748818000000007E-2</v>
      </c>
      <c r="AQ8" s="1">
        <v>4.6709019400000003E-2</v>
      </c>
      <c r="AR8" s="1">
        <v>9.8631521E-2</v>
      </c>
      <c r="AS8" s="1">
        <v>0.88337969000000005</v>
      </c>
      <c r="AT8" s="1">
        <v>0.13265737189999999</v>
      </c>
      <c r="AU8" s="1">
        <v>2.1154308400000002E-2</v>
      </c>
      <c r="AV8" s="1">
        <v>4.765432E-3</v>
      </c>
      <c r="AW8" s="1">
        <v>0.38880693728000004</v>
      </c>
      <c r="AX8" s="1">
        <v>2.53309E-2</v>
      </c>
      <c r="AY8" s="1">
        <v>0.45439015999999999</v>
      </c>
      <c r="AZ8" s="1">
        <v>3.6694518000000002E-2</v>
      </c>
      <c r="BA8" s="1">
        <v>8.1128816000000006E-2</v>
      </c>
      <c r="BB8" s="1">
        <v>1.856587921E-2</v>
      </c>
      <c r="BC8" s="1">
        <v>9.6601307499999997E-2</v>
      </c>
      <c r="BD8" s="1">
        <v>0.14636821090000002</v>
      </c>
      <c r="BE8" s="1">
        <v>7.5598949999999998E-2</v>
      </c>
      <c r="BF8" s="1">
        <v>8.8371914500000009E-2</v>
      </c>
      <c r="BG8" s="1">
        <v>2.3615764299999999</v>
      </c>
      <c r="BH8" s="1">
        <v>6.5770058800000003E-2</v>
      </c>
      <c r="BI8" s="1">
        <v>0.41906472</v>
      </c>
      <c r="BJ8" s="1">
        <v>8.1278057700000003E-2</v>
      </c>
      <c r="BK8" s="1">
        <v>3.5234911000000001E-2</v>
      </c>
      <c r="BL8" s="1">
        <v>5.3225420000000002E-2</v>
      </c>
      <c r="BM8" s="1">
        <v>0.36814655000000002</v>
      </c>
      <c r="BN8" s="1">
        <v>4.8165845000000002E-3</v>
      </c>
      <c r="BO8" s="1">
        <v>0.16141754679999998</v>
      </c>
      <c r="BP8" s="1">
        <v>1.3030967</v>
      </c>
      <c r="BQ8" s="1">
        <v>6.08781875E-2</v>
      </c>
      <c r="BR8" s="1">
        <v>0.12353449999999999</v>
      </c>
      <c r="BS8" s="1">
        <v>3.1488351999999997E-2</v>
      </c>
      <c r="BT8" s="1">
        <v>2.3316594800000001E-3</v>
      </c>
      <c r="BU8" s="1">
        <v>9.8286830220000003E-3</v>
      </c>
      <c r="BV8" s="1">
        <v>1.151454105E-2</v>
      </c>
      <c r="BW8" s="1">
        <v>6.1994241999999991E-2</v>
      </c>
      <c r="BX8" s="1">
        <v>2.6527708099999998E-3</v>
      </c>
      <c r="BY8" s="1">
        <v>8.7926878999999999E-2</v>
      </c>
      <c r="BZ8" s="1">
        <v>8.4476271399999997E-2</v>
      </c>
      <c r="CA8" s="1">
        <v>0.33215872427000004</v>
      </c>
      <c r="CB8" s="1">
        <v>0.15160646799999999</v>
      </c>
      <c r="CC8" s="1">
        <v>3.3589361999999999E-3</v>
      </c>
      <c r="CD8" s="1">
        <v>1.5900448854</v>
      </c>
      <c r="CE8" s="1">
        <v>0.29663657045399999</v>
      </c>
      <c r="CF8" s="1">
        <v>9.700204870000001E-2</v>
      </c>
      <c r="CG8" s="1">
        <v>0.30921222450000002</v>
      </c>
      <c r="CH8" s="1">
        <v>0.23013585202</v>
      </c>
      <c r="CI8" s="1">
        <v>0.34189779999999997</v>
      </c>
      <c r="CJ8" s="1">
        <v>2.1843291899999999E-2</v>
      </c>
      <c r="CK8" s="1">
        <v>9.8370760000000002E-2</v>
      </c>
      <c r="CL8" s="1">
        <v>7.6120833999999997E-3</v>
      </c>
      <c r="CM8" s="1">
        <v>8.6947454000000004E-3</v>
      </c>
      <c r="CN8" s="1">
        <v>2.4654600000000002</v>
      </c>
      <c r="CO8" s="1">
        <v>0.1012922118</v>
      </c>
      <c r="CP8" s="1">
        <v>3.0118566999999999E-2</v>
      </c>
      <c r="CQ8" s="1">
        <v>0.2664342314</v>
      </c>
      <c r="CR8" s="1">
        <v>0.21217857845999999</v>
      </c>
      <c r="CS8" s="1">
        <v>0.168584329</v>
      </c>
      <c r="CT8" s="1">
        <v>3.6341065999999998E-2</v>
      </c>
      <c r="CU8" s="1">
        <v>0.11849596749999999</v>
      </c>
      <c r="CV8" s="1">
        <v>0.11847497300000001</v>
      </c>
      <c r="CW8" s="1">
        <v>2.5404609999999998E-2</v>
      </c>
      <c r="CX8" s="1">
        <v>6.2876001000000009E-4</v>
      </c>
      <c r="CY8" s="1">
        <v>5.5691310900000002E-3</v>
      </c>
      <c r="CZ8" s="1">
        <v>2.4941413900000001E-2</v>
      </c>
      <c r="DA8" s="1">
        <v>0.27647644959000001</v>
      </c>
      <c r="DB8" s="1">
        <v>5.0136670000000001E-2</v>
      </c>
      <c r="DC8" s="1">
        <v>0.19662819000000001</v>
      </c>
      <c r="DD8" s="1">
        <v>6.0282516000000003E-3</v>
      </c>
      <c r="DE8" s="1">
        <v>3.5630490000000001E-2</v>
      </c>
      <c r="DF8" s="1">
        <v>2.5572089500000002E-3</v>
      </c>
      <c r="DG8" s="1">
        <v>6.3568692699999998E-2</v>
      </c>
      <c r="DH8" s="1">
        <v>1.9986041999999999E-2</v>
      </c>
      <c r="DI8" s="1">
        <v>4.9948300000000001E-2</v>
      </c>
      <c r="DJ8" s="1">
        <v>0.119100313</v>
      </c>
      <c r="DK8" s="1">
        <v>0.37600242683000001</v>
      </c>
      <c r="DL8" s="1">
        <v>1.0488602800000002E-3</v>
      </c>
      <c r="DM8" s="1">
        <v>0.10540284899999999</v>
      </c>
      <c r="DN8" s="1">
        <v>8.9483362999999996E-2</v>
      </c>
      <c r="DO8" s="1">
        <v>4.2695763999999997E-2</v>
      </c>
      <c r="DP8" s="1">
        <v>0.16134831699999999</v>
      </c>
      <c r="DQ8" s="1">
        <v>0.24917853619999999</v>
      </c>
      <c r="DR8" s="1">
        <v>0.1889991311</v>
      </c>
      <c r="DS8" s="1">
        <v>0.212284432</v>
      </c>
      <c r="DT8" s="1">
        <v>2.4676369399999998E-2</v>
      </c>
      <c r="DU8" s="1">
        <v>3.6519163199999996E-2</v>
      </c>
      <c r="DV8" s="1">
        <v>2.2221704759999999E-2</v>
      </c>
      <c r="DW8" s="1">
        <v>0.15771500599999999</v>
      </c>
      <c r="DX8" s="1">
        <v>0.16357980454999999</v>
      </c>
      <c r="DY8" s="1">
        <v>0.56456005610000004</v>
      </c>
      <c r="EA8">
        <v>0.21665513880028722</v>
      </c>
      <c r="ED8">
        <f>IF(J8&gt;$EA8, 'Exports 2019'!J8*$EA8, 'Exports 2019'!J8*J8)</f>
        <v>0</v>
      </c>
      <c r="EE8">
        <f>IF(K8&gt;$EA8, 'Exports 2019'!K8*$EA8, 'Exports 2019'!K8*K8)</f>
        <v>5.0531805891401103</v>
      </c>
      <c r="EF8">
        <f>IF(L8&gt;$EA8, 'Exports 2019'!L8*$EA8, 'Exports 2019'!L8*L8)</f>
        <v>9108.141136025024</v>
      </c>
      <c r="EG8">
        <f>IF(M8&gt;$EA8, 'Exports 2019'!M8*$EA8, 'Exports 2019'!M8*M8)</f>
        <v>3.5096118860893504</v>
      </c>
      <c r="EH8">
        <f>IF(N8&gt;$EA8, 'Exports 2019'!N8*$EA8, 'Exports 2019'!N8*N8)</f>
        <v>226944.4619080048</v>
      </c>
      <c r="EI8">
        <f>IF(O8&gt;$EA8, 'Exports 2019'!O8*$EA8, 'Exports 2019'!O8*O8)</f>
        <v>46.461486129356196</v>
      </c>
      <c r="EJ8">
        <f>IF(P8&gt;$EA8, 'Exports 2019'!P8*$EA8, 'Exports 2019'!P8*P8)</f>
        <v>4981.1437485919423</v>
      </c>
      <c r="EK8">
        <f>IF(Q8&gt;$EA8, 'Exports 2019'!Q8*$EA8, 'Exports 2019'!Q8*Q8)</f>
        <v>2809.4696135467725</v>
      </c>
      <c r="EL8">
        <f>IF(R8&gt;$EA8, 'Exports 2019'!R8*$EA8, 'Exports 2019'!R8*R8)</f>
        <v>6352.4738592331005</v>
      </c>
      <c r="EM8">
        <f>IF(S8&gt;$EA8, 'Exports 2019'!S8*$EA8, 'Exports 2019'!S8*S8)</f>
        <v>12508.52950833375</v>
      </c>
      <c r="EN8">
        <f>IF(T8&gt;$EA8, 'Exports 2019'!T8*$EA8, 'Exports 2019'!T8*T8)</f>
        <v>138111.70618482956</v>
      </c>
      <c r="EO8">
        <f>IF(U8&gt;$EA8, 'Exports 2019'!U8*$EA8, 'Exports 2019'!U8*U8)</f>
        <v>109.68992741082221</v>
      </c>
      <c r="EP8">
        <f>IF(V8&gt;$EA8, 'Exports 2019'!V8*$EA8, 'Exports 2019'!V8*V8)</f>
        <v>0</v>
      </c>
      <c r="EQ8">
        <f>IF(W8&gt;$EA8, 'Exports 2019'!W8*$EA8, 'Exports 2019'!W8*W8)</f>
        <v>6184.087938105863</v>
      </c>
      <c r="ER8">
        <f>IF(X8&gt;$EA8, 'Exports 2019'!X8*$EA8, 'Exports 2019'!X8*X8)</f>
        <v>0</v>
      </c>
      <c r="ES8">
        <f>IF(Y8&gt;$EA8, 'Exports 2019'!Y8*$EA8, 'Exports 2019'!Y8*Y8)</f>
        <v>187271.45801322995</v>
      </c>
      <c r="ET8">
        <f>IF(Z8&gt;$EA8, 'Exports 2019'!Z8*$EA8, 'Exports 2019'!Z8*Z8)</f>
        <v>0</v>
      </c>
      <c r="EU8">
        <f>IF(AA8&gt;$EA8, 'Exports 2019'!AA8*$EA8, 'Exports 2019'!AA8*AA8)</f>
        <v>2.2532134435229872E-2</v>
      </c>
      <c r="EV8">
        <f>IF(AB8&gt;$EA8, 'Exports 2019'!AB8*$EA8, 'Exports 2019'!AB8*AB8)</f>
        <v>465.92749284163199</v>
      </c>
      <c r="EW8">
        <f>IF(AC8&gt;$EA8, 'Exports 2019'!AC8*$EA8, 'Exports 2019'!AC8*AC8)</f>
        <v>1674.346355473275</v>
      </c>
      <c r="EX8">
        <f>IF(AD8&gt;$EA8, 'Exports 2019'!AD8*$EA8, 'Exports 2019'!AD8*AD8)</f>
        <v>1.726306743636</v>
      </c>
      <c r="EY8">
        <f>IF(AE8&gt;$EA8, 'Exports 2019'!AE8*$EA8, 'Exports 2019'!AE8*AE8)</f>
        <v>21044.766749380313</v>
      </c>
      <c r="EZ8">
        <f>IF(AF8&gt;$EA8, 'Exports 2019'!AF8*$EA8, 'Exports 2019'!AF8*AF8)</f>
        <v>50221.287090602571</v>
      </c>
      <c r="FA8">
        <f>IF(AG8&gt;$EA8, 'Exports 2019'!AG8*$EA8, 'Exports 2019'!AG8*AG8)</f>
        <v>14507.563104942601</v>
      </c>
      <c r="FB8">
        <f>IF(AH8&gt;$EA8, 'Exports 2019'!AH8*$EA8, 'Exports 2019'!AH8*AH8)</f>
        <v>369.11820327866764</v>
      </c>
      <c r="FC8">
        <f>IF(AI8&gt;$EA8, 'Exports 2019'!AI8*$EA8, 'Exports 2019'!AI8*AI8)</f>
        <v>39.380195215693604</v>
      </c>
      <c r="FD8">
        <f>IF(AJ8&gt;$EA8, 'Exports 2019'!AJ8*$EA8, 'Exports 2019'!AJ8*AJ8)</f>
        <v>16.325939585097004</v>
      </c>
      <c r="FE8">
        <f>IF(AK8&gt;$EA8, 'Exports 2019'!AK8*$EA8, 'Exports 2019'!AK8*AK8)</f>
        <v>73.949956260296489</v>
      </c>
      <c r="FF8">
        <f>IF(AL8&gt;$EA8, 'Exports 2019'!AL8*$EA8, 'Exports 2019'!AL8*AL8)</f>
        <v>362.9269991141278</v>
      </c>
      <c r="FG8">
        <f>IF(AM8&gt;$EA8, 'Exports 2019'!AM8*$EA8, 'Exports 2019'!AM8*AM8)</f>
        <v>41.169154122030001</v>
      </c>
      <c r="FH8">
        <f>IF(AN8&gt;$EA8, 'Exports 2019'!AN8*$EA8, 'Exports 2019'!AN8*AN8)</f>
        <v>7.5354138481160007</v>
      </c>
      <c r="FI8">
        <f>IF(AO8&gt;$EA8, 'Exports 2019'!AO8*$EA8, 'Exports 2019'!AO8*AO8)</f>
        <v>639.22901418770311</v>
      </c>
      <c r="FJ8">
        <f>IF(AP8&gt;$EA8, 'Exports 2019'!AP8*$EA8, 'Exports 2019'!AP8*AP8)</f>
        <v>14157.823523119563</v>
      </c>
      <c r="FK8">
        <f>IF(AQ8&gt;$EA8, 'Exports 2019'!AQ8*$EA8, 'Exports 2019'!AQ8*AQ8)</f>
        <v>3966.1295844427232</v>
      </c>
      <c r="FL8">
        <f>IF(AR8&gt;$EA8, 'Exports 2019'!AR8*$EA8, 'Exports 2019'!AR8*AR8)</f>
        <v>37.871841012933004</v>
      </c>
      <c r="FM8">
        <f>IF(AS8&gt;$EA8, 'Exports 2019'!AS8*$EA8, 'Exports 2019'!AS8*AS8)</f>
        <v>170.19951062845203</v>
      </c>
      <c r="FN8">
        <f>IF(AT8&gt;$EA8, 'Exports 2019'!AT8*$EA8, 'Exports 2019'!AT8*AT8)</f>
        <v>14.7499078668172</v>
      </c>
      <c r="FO8">
        <f>IF(AU8&gt;$EA8, 'Exports 2019'!AU8*$EA8, 'Exports 2019'!AU8*AU8)</f>
        <v>16582.57165225397</v>
      </c>
      <c r="FP8">
        <f>IF(AV8&gt;$EA8, 'Exports 2019'!AV8*$EA8, 'Exports 2019'!AV8*AV8)</f>
        <v>20.635521448864001</v>
      </c>
      <c r="FQ8">
        <f>IF(AW8&gt;$EA8, 'Exports 2019'!AW8*$EA8, 'Exports 2019'!AW8*AW8)</f>
        <v>0</v>
      </c>
      <c r="FR8">
        <f>IF(AX8&gt;$EA8, 'Exports 2019'!AX8*$EA8, 'Exports 2019'!AX8*AX8)</f>
        <v>42.9641701153</v>
      </c>
      <c r="FS8">
        <f>IF(AY8&gt;$EA8, 'Exports 2019'!AY8*$EA8, 'Exports 2019'!AY8*AY8)</f>
        <v>580.07658507152621</v>
      </c>
      <c r="FT8">
        <f>IF(AZ8&gt;$EA8, 'Exports 2019'!AZ8*$EA8, 'Exports 2019'!AZ8*AZ8)</f>
        <v>21409.631593670001</v>
      </c>
      <c r="FU8">
        <f>IF(BA8&gt;$EA8, 'Exports 2019'!BA8*$EA8, 'Exports 2019'!BA8*BA8)</f>
        <v>0.21036701988800002</v>
      </c>
      <c r="FV8">
        <f>IF(BB8&gt;$EA8, 'Exports 2019'!BB8*$EA8, 'Exports 2019'!BB8*BB8)</f>
        <v>63.735363716385301</v>
      </c>
      <c r="FW8">
        <f>IF(BC8&gt;$EA8, 'Exports 2019'!BC8*$EA8, 'Exports 2019'!BC8*BC8)</f>
        <v>9.8050327112499988E-2</v>
      </c>
      <c r="FX8">
        <f>IF(BD8&gt;$EA8, 'Exports 2019'!BD8*$EA8, 'Exports 2019'!BD8*BD8)</f>
        <v>117.16950924398081</v>
      </c>
      <c r="FY8">
        <f>IF(BE8&gt;$EA8, 'Exports 2019'!BE8*$EA8, 'Exports 2019'!BE8*BE8)</f>
        <v>488.92403769404996</v>
      </c>
      <c r="FZ8">
        <f>IF(BF8&gt;$EA8, 'Exports 2019'!BF8*$EA8, 'Exports 2019'!BF8*BF8)</f>
        <v>1115.7537460260701</v>
      </c>
      <c r="GA8">
        <f>IF(BG8&gt;$EA8, 'Exports 2019'!BG8*$EA8, 'Exports 2019'!BG8*BG8)</f>
        <v>196881.82048962012</v>
      </c>
      <c r="GB8">
        <f>IF(BH8&gt;$EA8, 'Exports 2019'!BH8*$EA8, 'Exports 2019'!BH8*BH8)</f>
        <v>2.7785219040648004</v>
      </c>
      <c r="GC8">
        <f>IF(BI8&gt;$EA8, 'Exports 2019'!BI8*$EA8, 'Exports 2019'!BI8*BI8)</f>
        <v>422.55421657969538</v>
      </c>
      <c r="GD8">
        <f>IF(BJ8&gt;$EA8, 'Exports 2019'!BJ8*$EA8, 'Exports 2019'!BJ8*BJ8)</f>
        <v>2197.048309983702</v>
      </c>
      <c r="GE8">
        <f>IF(BK8&gt;$EA8, 'Exports 2019'!BK8*$EA8, 'Exports 2019'!BK8*BK8)</f>
        <v>2806.5326460731731</v>
      </c>
      <c r="GF8">
        <f>IF(BL8&gt;$EA8, 'Exports 2019'!BL8*$EA8, 'Exports 2019'!BL8*BL8)</f>
        <v>34.92588189896</v>
      </c>
      <c r="GG8">
        <f>IF(BM8&gt;$EA8, 'Exports 2019'!BM8*$EA8, 'Exports 2019'!BM8*BM8)</f>
        <v>0</v>
      </c>
      <c r="GH8">
        <f>IF(BN8&gt;$EA8, 'Exports 2019'!BN8*$EA8, 'Exports 2019'!BN8*BN8)</f>
        <v>38.146742350353001</v>
      </c>
      <c r="GI8">
        <f>IF(BO8&gt;$EA8, 'Exports 2019'!BO8*$EA8, 'Exports 2019'!BO8*BO8)</f>
        <v>10574.380360831397</v>
      </c>
      <c r="GJ8">
        <f>IF(BP8&gt;$EA8, 'Exports 2019'!BP8*$EA8, 'Exports 2019'!BP8*BP8)</f>
        <v>8189.9650586576372</v>
      </c>
      <c r="GK8">
        <f>IF(BQ8&gt;$EA8, 'Exports 2019'!BQ8*$EA8, 'Exports 2019'!BQ8*BQ8)</f>
        <v>2106.7864138774376</v>
      </c>
      <c r="GL8">
        <f>IF(BR8&gt;$EA8, 'Exports 2019'!BR8*$EA8, 'Exports 2019'!BR8*BR8)</f>
        <v>3.1243110394999998</v>
      </c>
      <c r="GM8">
        <f>IF(BS8&gt;$EA8, 'Exports 2019'!BS8*$EA8, 'Exports 2019'!BS8*BS8)</f>
        <v>316.94622747446397</v>
      </c>
      <c r="GN8">
        <f>IF(BT8&gt;$EA8, 'Exports 2019'!BT8*$EA8, 'Exports 2019'!BT8*BT8)</f>
        <v>0</v>
      </c>
      <c r="GO8">
        <f>IF(BU8&gt;$EA8, 'Exports 2019'!BU8*$EA8, 'Exports 2019'!BU8*BU8)</f>
        <v>0.66525441034407007</v>
      </c>
      <c r="GP8">
        <f>IF(BV8&gt;$EA8, 'Exports 2019'!BV8*$EA8, 'Exports 2019'!BV8*BV8)</f>
        <v>1249.0965725425033</v>
      </c>
      <c r="GQ8">
        <f>IF(BW8&gt;$EA8, 'Exports 2019'!BW8*$EA8, 'Exports 2019'!BW8*BW8)</f>
        <v>2151.9311095131798</v>
      </c>
      <c r="GR8">
        <f>IF(BX8&gt;$EA8, 'Exports 2019'!BX8*$EA8, 'Exports 2019'!BX8*BX8)</f>
        <v>0.33590975658706002</v>
      </c>
      <c r="GS8">
        <f>IF(BY8&gt;$EA8, 'Exports 2019'!BY8*$EA8, 'Exports 2019'!BY8*BY8)</f>
        <v>514.92187307062898</v>
      </c>
      <c r="GT8">
        <f>IF(BZ8&gt;$EA8, 'Exports 2019'!BZ8*$EA8, 'Exports 2019'!BZ8*BZ8)</f>
        <v>2.2716514142173998</v>
      </c>
      <c r="GU8">
        <f>IF(CA8&gt;$EA8, 'Exports 2019'!CA8*$EA8, 'Exports 2019'!CA8*CA8)</f>
        <v>2749.9694452801155</v>
      </c>
      <c r="GV8">
        <f>IF(CB8&gt;$EA8, 'Exports 2019'!CB8*$EA8, 'Exports 2019'!CB8*CB8)</f>
        <v>35930.431067522208</v>
      </c>
      <c r="GW8">
        <f>IF(CC8&gt;$EA8, 'Exports 2019'!CC8*$EA8, 'Exports 2019'!CC8*CC8)</f>
        <v>8.5316979479999999E-4</v>
      </c>
      <c r="GX8">
        <f>IF(CD8&gt;$EA8, 'Exports 2019'!CD8*$EA8, 'Exports 2019'!CD8*CD8)</f>
        <v>0</v>
      </c>
      <c r="GY8">
        <f>IF(CE8&gt;$EA8, 'Exports 2019'!CE8*$EA8, 'Exports 2019'!CE8*CE8)</f>
        <v>7161.522830390305</v>
      </c>
      <c r="GZ8">
        <f>IF(CF8&gt;$EA8, 'Exports 2019'!CF8*$EA8, 'Exports 2019'!CF8*CF8)</f>
        <v>95.632282770307313</v>
      </c>
      <c r="HA8">
        <f>IF(CG8&gt;$EA8, 'Exports 2019'!CG8*$EA8, 'Exports 2019'!CG8*CG8)</f>
        <v>407.46201961086734</v>
      </c>
      <c r="HB8">
        <f>IF(CH8&gt;$EA8, 'Exports 2019'!CH8*$EA8, 'Exports 2019'!CH8*CH8)</f>
        <v>3896.2696858482777</v>
      </c>
      <c r="HC8">
        <f>IF(CI8&gt;$EA8, 'Exports 2019'!CI8*$EA8, 'Exports 2019'!CI8*CI8)</f>
        <v>6.8190038386002403</v>
      </c>
      <c r="HD8">
        <f>IF(CJ8&gt;$EA8, 'Exports 2019'!CJ8*$EA8, 'Exports 2019'!CJ8*CJ8)</f>
        <v>225.32419363165528</v>
      </c>
      <c r="HE8">
        <f>IF(CK8&gt;$EA8, 'Exports 2019'!CK8*$EA8, 'Exports 2019'!CK8*CK8)</f>
        <v>7.8696608000000008E-3</v>
      </c>
      <c r="HF8">
        <f>IF(CL8&gt;$EA8, 'Exports 2019'!CL8*$EA8, 'Exports 2019'!CL8*CL8)</f>
        <v>350.19673612410816</v>
      </c>
      <c r="HG8">
        <f>IF(CM8&gt;$EA8, 'Exports 2019'!CM8*$EA8, 'Exports 2019'!CM8*CM8)</f>
        <v>0.5889211901782001</v>
      </c>
      <c r="HH8">
        <f>IF(CN8&gt;$EA8, 'Exports 2019'!CN8*$EA8, 'Exports 2019'!CN8*CN8)</f>
        <v>606.8025130285132</v>
      </c>
      <c r="HI8">
        <f>IF(CO8&gt;$EA8, 'Exports 2019'!CO8*$EA8, 'Exports 2019'!CO8*CO8)</f>
        <v>3.9822020147052002</v>
      </c>
      <c r="HJ8">
        <f>IF(CP8&gt;$EA8, 'Exports 2019'!CP8*$EA8, 'Exports 2019'!CP8*CP8)</f>
        <v>0</v>
      </c>
      <c r="HK8">
        <f>IF(CQ8&gt;$EA8, 'Exports 2019'!CQ8*$EA8, 'Exports 2019'!CQ8*CQ8)</f>
        <v>5635.4174652996871</v>
      </c>
      <c r="HL8">
        <f>IF(CR8&gt;$EA8, 'Exports 2019'!CR8*$EA8, 'Exports 2019'!CR8*CR8)</f>
        <v>17.25054278595492</v>
      </c>
      <c r="HM8">
        <f>IF(CS8&gt;$EA8, 'Exports 2019'!CS8*$EA8, 'Exports 2019'!CS8*CS8)</f>
        <v>251.82553879301403</v>
      </c>
      <c r="HN8">
        <f>IF(CT8&gt;$EA8, 'Exports 2019'!CT8*$EA8, 'Exports 2019'!CT8*CT8)</f>
        <v>1168.0109465065</v>
      </c>
      <c r="HO8">
        <f>IF(CU8&gt;$EA8, 'Exports 2019'!CU8*$EA8, 'Exports 2019'!CU8*CU8)</f>
        <v>3447.6463362028098</v>
      </c>
      <c r="HP8">
        <f>IF(CV8&gt;$EA8, 'Exports 2019'!CV8*$EA8, 'Exports 2019'!CV8*CV8)</f>
        <v>477.50935052741801</v>
      </c>
      <c r="HQ8">
        <f>IF(CW8&gt;$EA8, 'Exports 2019'!CW8*$EA8, 'Exports 2019'!CW8*CW8)</f>
        <v>75.886644027809993</v>
      </c>
      <c r="HR8">
        <f>IF(CX8&gt;$EA8, 'Exports 2019'!CX8*$EA8, 'Exports 2019'!CX8*CX8)</f>
        <v>1.2512324199000002E-4</v>
      </c>
      <c r="HS8">
        <f>IF(CY8&gt;$EA8, 'Exports 2019'!CY8*$EA8, 'Exports 2019'!CY8*CY8)</f>
        <v>19.027610233846893</v>
      </c>
      <c r="HT8">
        <f>IF(CZ8&gt;$EA8, 'Exports 2019'!CZ8*$EA8, 'Exports 2019'!CZ8*CZ8)</f>
        <v>187.6366012626066</v>
      </c>
      <c r="HU8">
        <f>IF(DA8&gt;$EA8, 'Exports 2019'!DA8*$EA8, 'Exports 2019'!DA8*DA8)</f>
        <v>0.73879402330897948</v>
      </c>
      <c r="HV8">
        <f>IF(DB8&gt;$EA8, 'Exports 2019'!DB8*$EA8, 'Exports 2019'!DB8*DB8)</f>
        <v>26.983204837310002</v>
      </c>
      <c r="HW8">
        <f>IF(DC8&gt;$EA8, 'Exports 2019'!DC8*$EA8, 'Exports 2019'!DC8*DC8)</f>
        <v>5637.714418783261</v>
      </c>
      <c r="HX8">
        <f>IF(DD8&gt;$EA8, 'Exports 2019'!DD8*$EA8, 'Exports 2019'!DD8*DD8)</f>
        <v>348.90118692303002</v>
      </c>
      <c r="HY8">
        <f>IF(DE8&gt;$EA8, 'Exports 2019'!DE8*$EA8, 'Exports 2019'!DE8*DE8)</f>
        <v>23.059197996240002</v>
      </c>
      <c r="HZ8">
        <f>IF(DF8&gt;$EA8, 'Exports 2019'!DF8*$EA8, 'Exports 2019'!DF8*DF8)</f>
        <v>1.9972338913379499</v>
      </c>
      <c r="IA8">
        <f>IF(DG8&gt;$EA8, 'Exports 2019'!DG8*$EA8, 'Exports 2019'!DG8*DG8)</f>
        <v>32.215532792584099</v>
      </c>
      <c r="IB8">
        <f>IF(DH8&gt;$EA8, 'Exports 2019'!DH8*$EA8, 'Exports 2019'!DH8*DH8)</f>
        <v>17.651772224609999</v>
      </c>
      <c r="IC8">
        <f>IF(DI8&gt;$EA8, 'Exports 2019'!DI8*$EA8, 'Exports 2019'!DI8*DI8)</f>
        <v>4085.8494087793001</v>
      </c>
      <c r="ID8">
        <f>IF(DJ8&gt;$EA8, 'Exports 2019'!DJ8*$EA8, 'Exports 2019'!DJ8*DJ8)</f>
        <v>2191.1002491919867</v>
      </c>
      <c r="IE8">
        <f>IF(DK8&gt;$EA8, 'Exports 2019'!DK8*$EA8, 'Exports 2019'!DK8*DK8)</f>
        <v>19547.929803221796</v>
      </c>
      <c r="IF8">
        <f>IF(DL8&gt;$EA8, 'Exports 2019'!DL8*$EA8, 'Exports 2019'!DL8*DL8)</f>
        <v>1.5942676256000001E-4</v>
      </c>
      <c r="IG8">
        <f>IF(DM8&gt;$EA8, 'Exports 2019'!DM8*$EA8, 'Exports 2019'!DM8*DM8)</f>
        <v>2575.8658122996062</v>
      </c>
      <c r="IH8">
        <f>IF(DN8&gt;$EA8, 'Exports 2019'!DN8*$EA8, 'Exports 2019'!DN8*DN8)</f>
        <v>9541.8694246423438</v>
      </c>
      <c r="II8">
        <f>IF(DO8&gt;$EA8, 'Exports 2019'!DO8*$EA8, 'Exports 2019'!DO8*DO8)</f>
        <v>231.697401369148</v>
      </c>
      <c r="IJ8">
        <f>IF(DP8&gt;$EA8, 'Exports 2019'!DP8*$EA8, 'Exports 2019'!DP8*DP8)</f>
        <v>12609.833720523156</v>
      </c>
      <c r="IK8">
        <f>IF(DQ8&gt;$EA8, 'Exports 2019'!DQ8*$EA8, 'Exports 2019'!DQ8*DQ8)</f>
        <v>7828.0082011246886</v>
      </c>
      <c r="IL8">
        <f>IF(DR8&gt;$EA8, 'Exports 2019'!DR8*$EA8, 'Exports 2019'!DR8*DR8)</f>
        <v>148.7389141913402</v>
      </c>
      <c r="IM8">
        <f>IF(DS8&gt;$EA8, 'Exports 2019'!DS8*$EA8, 'Exports 2019'!DS8*DS8)</f>
        <v>207.55791912152</v>
      </c>
      <c r="IN8">
        <f>IF(DT8&gt;$EA8, 'Exports 2019'!DT8*$EA8, 'Exports 2019'!DT8*DT8)</f>
        <v>143488.53902165382</v>
      </c>
      <c r="IO8">
        <f>IF(DU8&gt;$EA8, 'Exports 2019'!DU8*$EA8, 'Exports 2019'!DU8*DU8)</f>
        <v>1.1647787102639999</v>
      </c>
      <c r="IP8">
        <f>IF(DV8&gt;$EA8, 'Exports 2019'!DV8*$EA8, 'Exports 2019'!DV8*DV8)</f>
        <v>663.07840377380148</v>
      </c>
      <c r="IQ8">
        <f>IF(DW8&gt;$EA8, 'Exports 2019'!DW8*$EA8, 'Exports 2019'!DW8*DW8)</f>
        <v>10887.397592547581</v>
      </c>
      <c r="IR8">
        <f>IF(DX8&gt;$EA8, 'Exports 2019'!DX8*$EA8, 'Exports 2019'!DX8*DX8)</f>
        <v>7204.6760320594849</v>
      </c>
      <c r="IS8">
        <f>IF(DY8&gt;$EA8, 'Exports 2019'!DY8*$EA8, 'Exports 2019'!DY8*DY8)</f>
        <v>11265.031172741194</v>
      </c>
      <c r="IU8">
        <f t="shared" si="28"/>
        <v>1271447.0572799947</v>
      </c>
      <c r="IW8">
        <v>3402677.0159420888</v>
      </c>
      <c r="IY8">
        <f t="shared" si="29"/>
        <v>62.633918784443523</v>
      </c>
      <c r="IZ8" t="str">
        <f t="shared" si="30"/>
        <v>Plant-based fibers</v>
      </c>
      <c r="JA8">
        <f t="shared" si="25"/>
        <v>0.27841712445286465</v>
      </c>
      <c r="JD8">
        <f>J8*0.9*'Exports 2019'!J8</f>
        <v>0</v>
      </c>
      <c r="JE8">
        <f>K8*0.9*'Exports 2019'!K8</f>
        <v>4.5478625302260989</v>
      </c>
      <c r="JF8">
        <f>L8*0.9*'Exports 2019'!L8</f>
        <v>8197.3270224225216</v>
      </c>
      <c r="JG8">
        <f>M8*0.9*'Exports 2019'!M8</f>
        <v>3.1586506974804154</v>
      </c>
      <c r="JH8">
        <f>N8*0.9*'Exports 2019'!N8</f>
        <v>204250.01571720431</v>
      </c>
      <c r="JI8">
        <f>O8*0.9*'Exports 2019'!O8</f>
        <v>41.815337516420584</v>
      </c>
      <c r="JJ8">
        <f>P8*0.9*'Exports 2019'!P8</f>
        <v>4483.0293737327484</v>
      </c>
      <c r="JK8">
        <f>Q8*0.9*'Exports 2019'!Q8</f>
        <v>2528.5226521920954</v>
      </c>
      <c r="JL8">
        <f>R8*0.9*'Exports 2019'!R8</f>
        <v>5717.2264733097909</v>
      </c>
      <c r="JM8">
        <f>S8*0.9*'Exports 2019'!S8</f>
        <v>11257.676557500376</v>
      </c>
      <c r="JN8">
        <f>T8*0.9*'Exports 2019'!T8</f>
        <v>161009.42848583902</v>
      </c>
      <c r="JO8">
        <f>U8*0.9*'Exports 2019'!U8</f>
        <v>98.720934669739989</v>
      </c>
      <c r="JP8">
        <f>V8*0.9*'Exports 2019'!V8</f>
        <v>0</v>
      </c>
      <c r="JQ8">
        <f>W8*0.9*'Exports 2019'!W8</f>
        <v>14726.002771628684</v>
      </c>
      <c r="JR8">
        <f>X8*0.9*'Exports 2019'!X8</f>
        <v>0</v>
      </c>
      <c r="JS8">
        <f>Y8*0.9*'Exports 2019'!Y8</f>
        <v>168544.31221190697</v>
      </c>
      <c r="JT8">
        <f>Z8*0.9*'Exports 2019'!Z8</f>
        <v>0</v>
      </c>
      <c r="JU8">
        <f>AA8*0.9*'Exports 2019'!AA8</f>
        <v>9.8199154909440006E-2</v>
      </c>
      <c r="JV8">
        <f>AB8*0.9*'Exports 2019'!AB8</f>
        <v>419.33474355746876</v>
      </c>
      <c r="JW8">
        <f>AC8*0.9*'Exports 2019'!AC8</f>
        <v>1506.9117199259476</v>
      </c>
      <c r="JX8">
        <f>AD8*0.9*'Exports 2019'!AD8</f>
        <v>1.5536760692723999</v>
      </c>
      <c r="JY8">
        <f>AE8*0.9*'Exports 2019'!AE8</f>
        <v>18940.29007444228</v>
      </c>
      <c r="JZ8">
        <f>AF8*0.9*'Exports 2019'!AF8</f>
        <v>83639.814976661437</v>
      </c>
      <c r="KA8">
        <f>AG8*0.9*'Exports 2019'!AG8</f>
        <v>13056.806794448341</v>
      </c>
      <c r="KB8">
        <f>AH8*0.9*'Exports 2019'!AH8</f>
        <v>332.2063829508009</v>
      </c>
      <c r="KC8">
        <f>AI8*0.9*'Exports 2019'!AI8</f>
        <v>35.442175694124245</v>
      </c>
      <c r="KD8">
        <f>AJ8*0.9*'Exports 2019'!AJ8</f>
        <v>14.693345626587302</v>
      </c>
      <c r="KE8">
        <f>AK8*0.9*'Exports 2019'!AK8</f>
        <v>66.554960634266848</v>
      </c>
      <c r="KF8">
        <f>AL8*0.9*'Exports 2019'!AL8</f>
        <v>326.63429920271506</v>
      </c>
      <c r="KG8">
        <f>AM8*0.9*'Exports 2019'!AM8</f>
        <v>37.052238709827002</v>
      </c>
      <c r="KH8">
        <f>AN8*0.9*'Exports 2019'!AN8</f>
        <v>6.7818724633044001</v>
      </c>
      <c r="KI8">
        <f>AO8*0.9*'Exports 2019'!AO8</f>
        <v>575.30611276893273</v>
      </c>
      <c r="KJ8">
        <f>AP8*0.9*'Exports 2019'!AP8</f>
        <v>12742.041170807608</v>
      </c>
      <c r="KK8">
        <f>AQ8*0.9*'Exports 2019'!AQ8</f>
        <v>3569.5166259984508</v>
      </c>
      <c r="KL8">
        <f>AR8*0.9*'Exports 2019'!AR8</f>
        <v>34.084656911639705</v>
      </c>
      <c r="KM8">
        <f>AS8*0.9*'Exports 2019'!AS8</f>
        <v>624.567285099738</v>
      </c>
      <c r="KN8">
        <f>AT8*0.9*'Exports 2019'!AT8</f>
        <v>13.274917080135479</v>
      </c>
      <c r="KO8">
        <f>AU8*0.9*'Exports 2019'!AU8</f>
        <v>14924.314487028574</v>
      </c>
      <c r="KP8">
        <f>AV8*0.9*'Exports 2019'!AV8</f>
        <v>18.571969303977603</v>
      </c>
      <c r="KQ8">
        <f>AW8*0.9*'Exports 2019'!AW8</f>
        <v>0</v>
      </c>
      <c r="KR8">
        <f>AX8*0.9*'Exports 2019'!AX8</f>
        <v>38.667753103770004</v>
      </c>
      <c r="KS8">
        <f>AY8*0.9*'Exports 2019'!AY8</f>
        <v>1094.9335630173359</v>
      </c>
      <c r="KT8">
        <f>AZ8*0.9*'Exports 2019'!AZ8</f>
        <v>19268.668434302999</v>
      </c>
      <c r="KU8">
        <f>BA8*0.9*'Exports 2019'!BA8</f>
        <v>0.18933031789920002</v>
      </c>
      <c r="KV8">
        <f>BB8*0.9*'Exports 2019'!BB8</f>
        <v>57.361827344746771</v>
      </c>
      <c r="KW8">
        <f>BC8*0.9*'Exports 2019'!BC8</f>
        <v>8.8245294401249993E-2</v>
      </c>
      <c r="KX8">
        <f>BD8*0.9*'Exports 2019'!BD8</f>
        <v>105.45255831958272</v>
      </c>
      <c r="KY8">
        <f>BE8*0.9*'Exports 2019'!BE8</f>
        <v>440.03163392464501</v>
      </c>
      <c r="KZ8">
        <f>BF8*0.9*'Exports 2019'!BF8</f>
        <v>1004.1783714234631</v>
      </c>
      <c r="LA8">
        <f>BG8*0.9*'Exports 2019'!BG8</f>
        <v>1931439.6252245524</v>
      </c>
      <c r="LB8">
        <f>BH8*0.9*'Exports 2019'!BH8</f>
        <v>2.5006697136583202</v>
      </c>
      <c r="LC8">
        <f>BI8*0.9*'Exports 2019'!BI8</f>
        <v>735.59209761979207</v>
      </c>
      <c r="LD8">
        <f>BJ8*0.9*'Exports 2019'!BJ8</f>
        <v>1977.3434789853318</v>
      </c>
      <c r="LE8">
        <f>BK8*0.9*'Exports 2019'!BK8</f>
        <v>2525.8793814658561</v>
      </c>
      <c r="LF8">
        <f>BL8*0.9*'Exports 2019'!BL8</f>
        <v>31.433293709064003</v>
      </c>
      <c r="LG8">
        <f>BM8*0.9*'Exports 2019'!BM8</f>
        <v>0</v>
      </c>
      <c r="LH8">
        <f>BN8*0.9*'Exports 2019'!BN8</f>
        <v>34.332068115317696</v>
      </c>
      <c r="LI8">
        <f>BO8*0.9*'Exports 2019'!BO8</f>
        <v>9516.9423247482573</v>
      </c>
      <c r="LJ8">
        <f>BP8*0.9*'Exports 2019'!BP8</f>
        <v>44333.519390005502</v>
      </c>
      <c r="LK8">
        <f>BQ8*0.9*'Exports 2019'!BQ8</f>
        <v>1896.1077724896936</v>
      </c>
      <c r="LL8">
        <f>BR8*0.9*'Exports 2019'!BR8</f>
        <v>2.8118799355499999</v>
      </c>
      <c r="LM8">
        <f>BS8*0.9*'Exports 2019'!BS8</f>
        <v>285.25160472701759</v>
      </c>
      <c r="LN8">
        <f>BT8*0.9*'Exports 2019'!BT8</f>
        <v>0</v>
      </c>
      <c r="LO8">
        <f>BU8*0.9*'Exports 2019'!BU8</f>
        <v>0.59872896930966313</v>
      </c>
      <c r="LP8">
        <f>BV8*0.9*'Exports 2019'!BV8</f>
        <v>1124.186915288253</v>
      </c>
      <c r="LQ8">
        <f>BW8*0.9*'Exports 2019'!BW8</f>
        <v>1936.7379985618618</v>
      </c>
      <c r="LR8">
        <f>BX8*0.9*'Exports 2019'!BX8</f>
        <v>0.30231878092835396</v>
      </c>
      <c r="LS8">
        <f>BY8*0.9*'Exports 2019'!BY8</f>
        <v>463.42968576356611</v>
      </c>
      <c r="LT8">
        <f>BZ8*0.9*'Exports 2019'!BZ8</f>
        <v>2.0444862727956599</v>
      </c>
      <c r="LU8">
        <f>CA8*0.9*'Exports 2019'!CA8</f>
        <v>3794.4343854726089</v>
      </c>
      <c r="LV8">
        <f>CB8*0.9*'Exports 2019'!CB8</f>
        <v>32337.387960769993</v>
      </c>
      <c r="LW8">
        <f>CC8*0.9*'Exports 2019'!CC8</f>
        <v>7.6785281531999996E-4</v>
      </c>
      <c r="LX8">
        <f>CD8*0.9*'Exports 2019'!CD8</f>
        <v>0</v>
      </c>
      <c r="LY8">
        <f>CE8*0.9*'Exports 2019'!CE8</f>
        <v>8824.7739013193823</v>
      </c>
      <c r="LZ8">
        <f>CF8*0.9*'Exports 2019'!CF8</f>
        <v>86.069054493276582</v>
      </c>
      <c r="MA8">
        <f>CG8*0.9*'Exports 2019'!CG8</f>
        <v>523.38021780942267</v>
      </c>
      <c r="MB8">
        <f>CH8*0.9*'Exports 2019'!CH8</f>
        <v>3724.8329946655394</v>
      </c>
      <c r="MC8">
        <f>CI8*0.9*'Exports 2019'!CI8</f>
        <v>9.68480222148</v>
      </c>
      <c r="MD8">
        <f>CJ8*0.9*'Exports 2019'!CJ8</f>
        <v>202.79177426848975</v>
      </c>
      <c r="ME8">
        <f>CK8*0.9*'Exports 2019'!CK8</f>
        <v>7.0826947200000002E-3</v>
      </c>
      <c r="MF8">
        <f>CL8*0.9*'Exports 2019'!CL8</f>
        <v>315.17706251169739</v>
      </c>
      <c r="MG8">
        <f>CM8*0.9*'Exports 2019'!CM8</f>
        <v>0.53002907116038012</v>
      </c>
      <c r="MH8">
        <f>CN8*0.9*'Exports 2019'!CN8</f>
        <v>6214.6810772640001</v>
      </c>
      <c r="MI8">
        <f>CO8*0.9*'Exports 2019'!CO8</f>
        <v>3.5839818132346806</v>
      </c>
      <c r="MJ8">
        <f>CP8*0.9*'Exports 2019'!CP8</f>
        <v>0</v>
      </c>
      <c r="MK8">
        <f>CQ8*0.9*'Exports 2019'!CQ8</f>
        <v>6237.1994330232856</v>
      </c>
      <c r="ML8">
        <f>CR8*0.9*'Exports 2019'!CR8</f>
        <v>15.525488507359428</v>
      </c>
      <c r="MM8">
        <f>CS8*0.9*'Exports 2019'!CS8</f>
        <v>226.64298491371261</v>
      </c>
      <c r="MN8">
        <f>CT8*0.9*'Exports 2019'!CT8</f>
        <v>1051.20985185585</v>
      </c>
      <c r="MO8">
        <f>CU8*0.9*'Exports 2019'!CU8</f>
        <v>3102.8817025825288</v>
      </c>
      <c r="MP8">
        <f>CV8*0.9*'Exports 2019'!CV8</f>
        <v>429.75841547467627</v>
      </c>
      <c r="MQ8">
        <f>CW8*0.9*'Exports 2019'!CW8</f>
        <v>68.297979625028987</v>
      </c>
      <c r="MR8">
        <f>CX8*0.9*'Exports 2019'!CX8</f>
        <v>1.1261091779100003E-4</v>
      </c>
      <c r="MS8">
        <f>CY8*0.9*'Exports 2019'!CY8</f>
        <v>17.124849210462202</v>
      </c>
      <c r="MT8">
        <f>CZ8*0.9*'Exports 2019'!CZ8</f>
        <v>168.87294113634596</v>
      </c>
      <c r="MU8">
        <f>DA8*0.9*'Exports 2019'!DA8</f>
        <v>0.84850622379171015</v>
      </c>
      <c r="MV8">
        <f>DB8*0.9*'Exports 2019'!DB8</f>
        <v>24.284884353578999</v>
      </c>
      <c r="MW8">
        <f>DC8*0.9*'Exports 2019'!DC8</f>
        <v>5073.9429769049348</v>
      </c>
      <c r="MX8">
        <f>DD8*0.9*'Exports 2019'!DD8</f>
        <v>314.01106823072706</v>
      </c>
      <c r="MY8">
        <f>DE8*0.9*'Exports 2019'!DE8</f>
        <v>20.753278196616002</v>
      </c>
      <c r="MZ8">
        <f>DF8*0.9*'Exports 2019'!DF8</f>
        <v>1.7975105022041551</v>
      </c>
      <c r="NA8">
        <f>DG8*0.9*'Exports 2019'!DG8</f>
        <v>28.993979513325691</v>
      </c>
      <c r="NB8">
        <f>DH8*0.9*'Exports 2019'!DH8</f>
        <v>15.886595002148999</v>
      </c>
      <c r="NC8">
        <f>DI8*0.9*'Exports 2019'!DI8</f>
        <v>3677.2644679013702</v>
      </c>
      <c r="ND8">
        <f>DJ8*0.9*'Exports 2019'!DJ8</f>
        <v>1971.9902242727881</v>
      </c>
      <c r="NE8">
        <f>DK8*0.9*'Exports 2019'!DK8</f>
        <v>30532.680542879985</v>
      </c>
      <c r="NF8">
        <f>DL8*0.9*'Exports 2019'!DL8</f>
        <v>1.4348408630400004E-4</v>
      </c>
      <c r="NG8">
        <f>DM8*0.9*'Exports 2019'!DM8</f>
        <v>2318.2792310696454</v>
      </c>
      <c r="NH8">
        <f>DN8*0.9*'Exports 2019'!DN8</f>
        <v>8587.6824821781101</v>
      </c>
      <c r="NI8">
        <f>DO8*0.9*'Exports 2019'!DO8</f>
        <v>208.52766123223321</v>
      </c>
      <c r="NJ8">
        <f>DP8*0.9*'Exports 2019'!DP8</f>
        <v>11348.85034847084</v>
      </c>
      <c r="NK8">
        <f>DQ8*0.9*'Exports 2019'!DQ8</f>
        <v>8102.8055560883531</v>
      </c>
      <c r="NL8">
        <f>DR8*0.9*'Exports 2019'!DR8</f>
        <v>133.86502277220617</v>
      </c>
      <c r="NM8">
        <f>DS8*0.9*'Exports 2019'!DS8</f>
        <v>186.802127209368</v>
      </c>
      <c r="NN8">
        <f>DT8*0.9*'Exports 2019'!DT8</f>
        <v>129139.68511948845</v>
      </c>
      <c r="NO8">
        <f>DU8*0.9*'Exports 2019'!DU8</f>
        <v>1.0483008392375999</v>
      </c>
      <c r="NP8">
        <f>DV8*0.9*'Exports 2019'!DV8</f>
        <v>596.77056339642138</v>
      </c>
      <c r="NQ8">
        <f>DW8*0.9*'Exports 2019'!DW8</f>
        <v>9798.6578332928239</v>
      </c>
      <c r="NR8">
        <f>DX8*0.9*'Exports 2019'!DX8</f>
        <v>6484.2084288535361</v>
      </c>
      <c r="NS8">
        <f>DY8*0.9*'Exports 2019'!DY8</f>
        <v>26418.98087191056</v>
      </c>
      <c r="NU8">
        <f t="shared" si="31"/>
        <v>3062409.314347879</v>
      </c>
      <c r="NW8">
        <v>3402677.0159420888</v>
      </c>
      <c r="NY8">
        <f t="shared" si="32"/>
        <v>10.000000000000025</v>
      </c>
      <c r="OA8">
        <f t="shared" si="26"/>
        <v>1.6342479593926568E-2</v>
      </c>
      <c r="OC8" s="1">
        <f t="shared" si="33"/>
        <v>2.53861825E-2</v>
      </c>
      <c r="OE8">
        <f>IF(J8&gt;$OC8, 'Exports 2019'!J8*$OC8, 'Exports 2019'!J8*J8)</f>
        <v>0</v>
      </c>
      <c r="OF8">
        <f>IF(K8&gt;$OC8, 'Exports 2019'!K8*$OC8, 'Exports 2019'!K8*K8)</f>
        <v>5.0531805891401103</v>
      </c>
      <c r="OG8">
        <f>IF(L8&gt;$OC8, 'Exports 2019'!L8*$OC8, 'Exports 2019'!L8*L8)</f>
        <v>3418.6300378868577</v>
      </c>
      <c r="OH8">
        <f>IF(M8&gt;$OC8, 'Exports 2019'!M8*$OC8, 'Exports 2019'!M8*M8)</f>
        <v>1.9642050985725001</v>
      </c>
      <c r="OI8">
        <f>IF(N8&gt;$OC8, 'Exports 2019'!N8*$OC8, 'Exports 2019'!N8*N8)</f>
        <v>27439.784100957499</v>
      </c>
      <c r="OJ8">
        <f>IF(O8&gt;$OC8, 'Exports 2019'!O8*$OC8, 'Exports 2019'!O8*O8)</f>
        <v>46.461486129356196</v>
      </c>
      <c r="OK8">
        <f>IF(P8&gt;$OC8, 'Exports 2019'!P8*$OC8, 'Exports 2019'!P8*P8)</f>
        <v>3005.0217500335025</v>
      </c>
      <c r="OL8">
        <f>IF(Q8&gt;$OC8, 'Exports 2019'!Q8*$OC8, 'Exports 2019'!Q8*Q8)</f>
        <v>2809.4696135467725</v>
      </c>
      <c r="OM8">
        <f>IF(R8&gt;$OC8, 'Exports 2019'!R8*$OC8, 'Exports 2019'!R8*R8)</f>
        <v>4429.7077412240451</v>
      </c>
      <c r="ON8">
        <f>IF(S8&gt;$OC8, 'Exports 2019'!S8*$OC8, 'Exports 2019'!S8*S8)</f>
        <v>2987.7934934384252</v>
      </c>
      <c r="OO8">
        <f>IF(T8&gt;$OC8, 'Exports 2019'!T8*$OC8, 'Exports 2019'!T8*T8)</f>
        <v>16182.994772288383</v>
      </c>
      <c r="OP8">
        <f>IF(U8&gt;$OC8, 'Exports 2019'!U8*$OC8, 'Exports 2019'!U8*U8)</f>
        <v>46.513731340894999</v>
      </c>
      <c r="OQ8">
        <f>IF(V8&gt;$OC8, 'Exports 2019'!V8*$OC8, 'Exports 2019'!V8*V8)</f>
        <v>0</v>
      </c>
      <c r="OR8">
        <f>IF(W8&gt;$OC8, 'Exports 2019'!W8*$OC8, 'Exports 2019'!W8*W8)</f>
        <v>724.60956089999752</v>
      </c>
      <c r="OS8">
        <f>IF(X8&gt;$OC8, 'Exports 2019'!X8*$OC8, 'Exports 2019'!X8*X8)</f>
        <v>0</v>
      </c>
      <c r="OT8">
        <f>IF(Y8&gt;$OC8, 'Exports 2019'!Y8*$OC8, 'Exports 2019'!Y8*Y8)</f>
        <v>59058.86214560474</v>
      </c>
      <c r="OU8">
        <f>IF(Z8&gt;$OC8, 'Exports 2019'!Z8*$OC8, 'Exports 2019'!Z8*Z8)</f>
        <v>0</v>
      </c>
      <c r="OV8">
        <f>IF(AA8&gt;$OC8, 'Exports 2019'!AA8*$OC8, 'Exports 2019'!AA8*AA8)</f>
        <v>2.6401629799999997E-3</v>
      </c>
      <c r="OW8">
        <f>IF(AB8&gt;$OC8, 'Exports 2019'!AB8*$OC8, 'Exports 2019'!AB8*AB8)</f>
        <v>136.02921876326999</v>
      </c>
      <c r="OX8">
        <f>IF(AC8&gt;$OC8, 'Exports 2019'!AC8*$OC8, 'Exports 2019'!AC8*AC8)</f>
        <v>1553.59628972625</v>
      </c>
      <c r="OY8">
        <f>IF(AD8&gt;$OC8, 'Exports 2019'!AD8*$OC8, 'Exports 2019'!AD8*AD8)</f>
        <v>0.764784133995</v>
      </c>
      <c r="OZ8">
        <f>IF(AE8&gt;$OC8, 'Exports 2019'!AE8*$OC8, 'Exports 2019'!AE8*AE8)</f>
        <v>9643.2648679762315</v>
      </c>
      <c r="PA8">
        <f>IF(AF8&gt;$OC8, 'Exports 2019'!AF8*$OC8, 'Exports 2019'!AF8*AF8)</f>
        <v>5884.5904441812427</v>
      </c>
      <c r="PB8">
        <f>IF(AG8&gt;$OC8, 'Exports 2019'!AG8*$OC8, 'Exports 2019'!AG8*AG8)</f>
        <v>2160.159264257225</v>
      </c>
      <c r="PC8">
        <f>IF(AH8&gt;$OC8, 'Exports 2019'!AH8*$OC8, 'Exports 2019'!AH8*AH8)</f>
        <v>104.28283287208501</v>
      </c>
      <c r="PD8">
        <f>IF(AI8&gt;$OC8, 'Exports 2019'!AI8*$OC8, 'Exports 2019'!AI8*AI8)</f>
        <v>20.859470753695</v>
      </c>
      <c r="PE8">
        <f>IF(AJ8&gt;$OC8, 'Exports 2019'!AJ8*$OC8, 'Exports 2019'!AJ8*AJ8)</f>
        <v>16.325939585097004</v>
      </c>
      <c r="PF8">
        <f>IF(AK8&gt;$OC8, 'Exports 2019'!AK8*$OC8, 'Exports 2019'!AK8*AK8)</f>
        <v>39.922488302777502</v>
      </c>
      <c r="PG8">
        <f>IF(AL8&gt;$OC8, 'Exports 2019'!AL8*$OC8, 'Exports 2019'!AL8*AL8)</f>
        <v>362.9269991141278</v>
      </c>
      <c r="PH8">
        <f>IF(AM8&gt;$OC8, 'Exports 2019'!AM8*$OC8, 'Exports 2019'!AM8*AM8)</f>
        <v>40.061985375615002</v>
      </c>
      <c r="PI8">
        <f>IF(AN8&gt;$OC8, 'Exports 2019'!AN8*$OC8, 'Exports 2019'!AN8*AN8)</f>
        <v>7.5354138481160007</v>
      </c>
      <c r="PJ8">
        <f>IF(AO8&gt;$OC8, 'Exports 2019'!AO8*$OC8, 'Exports 2019'!AO8*AO8)</f>
        <v>639.22901418770311</v>
      </c>
      <c r="PK8">
        <f>IF(AP8&gt;$OC8, 'Exports 2019'!AP8*$OC8, 'Exports 2019'!AP8*AP8)</f>
        <v>4940.46641088665</v>
      </c>
      <c r="PL8">
        <f>IF(AQ8&gt;$OC8, 'Exports 2019'!AQ8*$OC8, 'Exports 2019'!AQ8*AQ8)</f>
        <v>2155.5770329297925</v>
      </c>
      <c r="PM8">
        <f>IF(AR8&gt;$OC8, 'Exports 2019'!AR8*$OC8, 'Exports 2019'!AR8*AR8)</f>
        <v>9.7476086530725006</v>
      </c>
      <c r="PN8">
        <f>IF(AS8&gt;$OC8, 'Exports 2019'!AS8*$OC8, 'Exports 2019'!AS8*AS8)</f>
        <v>19.942826475985001</v>
      </c>
      <c r="PO8">
        <f>IF(AT8&gt;$OC8, 'Exports 2019'!AT8*$OC8, 'Exports 2019'!AT8*AT8)</f>
        <v>2.8226388598100001</v>
      </c>
      <c r="PP8">
        <f>IF(AU8&gt;$OC8, 'Exports 2019'!AU8*$OC8, 'Exports 2019'!AU8*AU8)</f>
        <v>16582.57165225397</v>
      </c>
      <c r="PQ8">
        <f>IF(AV8&gt;$OC8, 'Exports 2019'!AV8*$OC8, 'Exports 2019'!AV8*AV8)</f>
        <v>20.635521448864001</v>
      </c>
      <c r="PR8">
        <f>IF(AW8&gt;$OC8, 'Exports 2019'!AW8*$OC8, 'Exports 2019'!AW8*AW8)</f>
        <v>0</v>
      </c>
      <c r="PS8">
        <f>IF(AX8&gt;$OC8, 'Exports 2019'!AX8*$OC8, 'Exports 2019'!AX8*AX8)</f>
        <v>42.9641701153</v>
      </c>
      <c r="PT8">
        <f>IF(AY8&gt;$OC8, 'Exports 2019'!AY8*$OC8, 'Exports 2019'!AY8*AY8)</f>
        <v>67.9694473629675</v>
      </c>
      <c r="PU8">
        <f>IF(AZ8&gt;$OC8, 'Exports 2019'!AZ8*$OC8, 'Exports 2019'!AZ8*AZ8)</f>
        <v>14811.716968040633</v>
      </c>
      <c r="PV8">
        <f>IF(BA8&gt;$OC8, 'Exports 2019'!BA8*$OC8, 'Exports 2019'!BA8*BA8)</f>
        <v>6.5826371222499999E-2</v>
      </c>
      <c r="PW8">
        <f>IF(BB8&gt;$OC8, 'Exports 2019'!BB8*$OC8, 'Exports 2019'!BB8*BB8)</f>
        <v>63.735363716385301</v>
      </c>
      <c r="PX8">
        <f>IF(BC8&gt;$OC8, 'Exports 2019'!BC8*$OC8, 'Exports 2019'!BC8*BC8)</f>
        <v>2.5766975237499996E-2</v>
      </c>
      <c r="PY8">
        <f>IF(BD8&gt;$OC8, 'Exports 2019'!BD8*$OC8, 'Exports 2019'!BD8*BD8)</f>
        <v>20.321943725439997</v>
      </c>
      <c r="PZ8">
        <f>IF(BE8&gt;$OC8, 'Exports 2019'!BE8*$OC8, 'Exports 2019'!BE8*BE8)</f>
        <v>164.18104814336749</v>
      </c>
      <c r="QA8">
        <f>IF(BF8&gt;$OC8, 'Exports 2019'!BF8*$OC8, 'Exports 2019'!BF8*BF8)</f>
        <v>320.51730894295002</v>
      </c>
      <c r="QB8">
        <f>IF(BG8&gt;$OC8, 'Exports 2019'!BG8*$OC8, 'Exports 2019'!BG8*BG8)</f>
        <v>23069.278917445688</v>
      </c>
      <c r="QC8">
        <f>IF(BH8&gt;$OC8, 'Exports 2019'!BH8*$OC8, 'Exports 2019'!BH8*BH8)</f>
        <v>1.0724646658950001</v>
      </c>
      <c r="QD8">
        <f>IF(BI8&gt;$OC8, 'Exports 2019'!BI8*$OC8, 'Exports 2019'!BI8*BI8)</f>
        <v>49.512042583605002</v>
      </c>
      <c r="QE8">
        <f>IF(BJ8&gt;$OC8, 'Exports 2019'!BJ8*$OC8, 'Exports 2019'!BJ8*BJ8)</f>
        <v>686.22049956494993</v>
      </c>
      <c r="QF8">
        <f>IF(BK8&gt;$OC8, 'Exports 2019'!BK8*$OC8, 'Exports 2019'!BK8*BK8)</f>
        <v>2022.0613000958476</v>
      </c>
      <c r="QG8">
        <f>IF(BL8&gt;$OC8, 'Exports 2019'!BL8*$OC8, 'Exports 2019'!BL8*BL8)</f>
        <v>16.658108322309999</v>
      </c>
      <c r="QH8">
        <f>IF(BM8&gt;$OC8, 'Exports 2019'!BM8*$OC8, 'Exports 2019'!BM8*BM8)</f>
        <v>0</v>
      </c>
      <c r="QI8">
        <f>IF(BN8&gt;$OC8, 'Exports 2019'!BN8*$OC8, 'Exports 2019'!BN8*BN8)</f>
        <v>38.146742350353001</v>
      </c>
      <c r="QJ8">
        <f>IF(BO8&gt;$OC8, 'Exports 2019'!BO8*$OC8, 'Exports 2019'!BO8*BO8)</f>
        <v>1663.0357416910126</v>
      </c>
      <c r="QK8">
        <f>IF(BP8&gt;$OC8, 'Exports 2019'!BP8*$OC8, 'Exports 2019'!BP8*BP8)</f>
        <v>959.64466293762496</v>
      </c>
      <c r="QL8">
        <f>IF(BQ8&gt;$OC8, 'Exports 2019'!BQ8*$OC8, 'Exports 2019'!BQ8*BQ8)</f>
        <v>878.52918405649245</v>
      </c>
      <c r="QM8">
        <f>IF(BR8&gt;$OC8, 'Exports 2019'!BR8*$OC8, 'Exports 2019'!BR8*BR8)</f>
        <v>0.64204194160750006</v>
      </c>
      <c r="QN8">
        <f>IF(BS8&gt;$OC8, 'Exports 2019'!BS8*$OC8, 'Exports 2019'!BS8*BS8)</f>
        <v>255.52479765702748</v>
      </c>
      <c r="QO8">
        <f>IF(BT8&gt;$OC8, 'Exports 2019'!BT8*$OC8, 'Exports 2019'!BT8*BT8)</f>
        <v>0</v>
      </c>
      <c r="QP8">
        <f>IF(BU8&gt;$OC8, 'Exports 2019'!BU8*$OC8, 'Exports 2019'!BU8*BU8)</f>
        <v>0.66525441034407007</v>
      </c>
      <c r="QQ8">
        <f>IF(BV8&gt;$OC8, 'Exports 2019'!BV8*$OC8, 'Exports 2019'!BV8*BV8)</f>
        <v>1249.0965725425033</v>
      </c>
      <c r="QR8">
        <f>IF(BW8&gt;$OC8, 'Exports 2019'!BW8*$OC8, 'Exports 2019'!BW8*BW8)</f>
        <v>881.19983584167505</v>
      </c>
      <c r="QS8">
        <f>IF(BX8&gt;$OC8, 'Exports 2019'!BX8*$OC8, 'Exports 2019'!BX8*BX8)</f>
        <v>0.33590975658706002</v>
      </c>
      <c r="QT8">
        <f>IF(BY8&gt;$OC8, 'Exports 2019'!BY8*$OC8, 'Exports 2019'!BY8*BY8)</f>
        <v>148.66785665180751</v>
      </c>
      <c r="QU8">
        <f>IF(BZ8&gt;$OC8, 'Exports 2019'!BZ8*$OC8, 'Exports 2019'!BZ8*BZ8)</f>
        <v>0.68265983360749993</v>
      </c>
      <c r="QV8">
        <f>IF(CA8&gt;$OC8, 'Exports 2019'!CA8*$OC8, 'Exports 2019'!CA8*CA8)</f>
        <v>322.22280345566503</v>
      </c>
      <c r="QW8">
        <f>IF(CB8&gt;$OC8, 'Exports 2019'!CB8*$OC8, 'Exports 2019'!CB8*CB8)</f>
        <v>6016.4747086106427</v>
      </c>
      <c r="QX8">
        <f>IF(CC8&gt;$OC8, 'Exports 2019'!CC8*$OC8, 'Exports 2019'!CC8*CC8)</f>
        <v>8.5316979479999999E-4</v>
      </c>
      <c r="QY8">
        <f>IF(CD8&gt;$OC8, 'Exports 2019'!CD8*$OC8, 'Exports 2019'!CD8*CD8)</f>
        <v>0</v>
      </c>
      <c r="QZ8">
        <f>IF(CE8&gt;$OC8, 'Exports 2019'!CE8*$OC8, 'Exports 2019'!CE8*CE8)</f>
        <v>839.13876475273241</v>
      </c>
      <c r="RA8">
        <f>IF(CF8&gt;$OC8, 'Exports 2019'!CF8*$OC8, 'Exports 2019'!CF8*CF8)</f>
        <v>25.027704216917499</v>
      </c>
      <c r="RB8">
        <f>IF(CG8&gt;$OC8, 'Exports 2019'!CG8*$OC8, 'Exports 2019'!CG8*CG8)</f>
        <v>47.743641110654998</v>
      </c>
      <c r="RC8">
        <f>IF(CH8&gt;$OC8, 'Exports 2019'!CH8*$OC8, 'Exports 2019'!CH8*CH8)</f>
        <v>456.53850567255006</v>
      </c>
      <c r="RD8">
        <f>IF(CI8&gt;$OC8, 'Exports 2019'!CI8*$OC8, 'Exports 2019'!CI8*CI8)</f>
        <v>0.79900470800500001</v>
      </c>
      <c r="RE8">
        <f>IF(CJ8&gt;$OC8, 'Exports 2019'!CJ8*$OC8, 'Exports 2019'!CJ8*CJ8)</f>
        <v>225.32419363165528</v>
      </c>
      <c r="RF8">
        <f>IF(CK8&gt;$OC8, 'Exports 2019'!CK8*$OC8, 'Exports 2019'!CK8*CK8)</f>
        <v>2.0308945999999999E-3</v>
      </c>
      <c r="RG8">
        <f>IF(CL8&gt;$OC8, 'Exports 2019'!CL8*$OC8, 'Exports 2019'!CL8*CL8)</f>
        <v>350.19673612410816</v>
      </c>
      <c r="RH8">
        <f>IF(CM8&gt;$OC8, 'Exports 2019'!CM8*$OC8, 'Exports 2019'!CM8*CM8)</f>
        <v>0.5889211901782001</v>
      </c>
      <c r="RI8">
        <f>IF(CN8&gt;$OC8, 'Exports 2019'!CN8*$OC8, 'Exports 2019'!CN8*CN8)</f>
        <v>71.101010677619996</v>
      </c>
      <c r="RJ8">
        <f>IF(CO8&gt;$OC8, 'Exports 2019'!CO8*$OC8, 'Exports 2019'!CO8*CO8)</f>
        <v>0.99803237880499995</v>
      </c>
      <c r="RK8">
        <f>IF(CP8&gt;$OC8, 'Exports 2019'!CP8*$OC8, 'Exports 2019'!CP8*CP8)</f>
        <v>0</v>
      </c>
      <c r="RL8">
        <f>IF(CQ8&gt;$OC8, 'Exports 2019'!CQ8*$OC8, 'Exports 2019'!CQ8*CQ8)</f>
        <v>660.32006916604746</v>
      </c>
      <c r="RM8">
        <f>IF(CR8&gt;$OC8, 'Exports 2019'!CR8*$OC8, 'Exports 2019'!CR8*CR8)</f>
        <v>2.0639474096150003</v>
      </c>
      <c r="RN8">
        <f>IF(CS8&gt;$OC8, 'Exports 2019'!CS8*$OC8, 'Exports 2019'!CS8*CS8)</f>
        <v>37.921016288295</v>
      </c>
      <c r="RO8">
        <f>IF(CT8&gt;$OC8, 'Exports 2019'!CT8*$OC8, 'Exports 2019'!CT8*CT8)</f>
        <v>815.91825209562501</v>
      </c>
      <c r="RP8">
        <f>IF(CU8&gt;$OC8, 'Exports 2019'!CU8*$OC8, 'Exports 2019'!CU8*CU8)</f>
        <v>738.61229991898995</v>
      </c>
      <c r="RQ8">
        <f>IF(CV8&gt;$OC8, 'Exports 2019'!CV8*$OC8, 'Exports 2019'!CV8*CV8)</f>
        <v>102.318145436045</v>
      </c>
      <c r="RR8">
        <f>IF(CW8&gt;$OC8, 'Exports 2019'!CW8*$OC8, 'Exports 2019'!CW8*CW8)</f>
        <v>75.831598855582499</v>
      </c>
      <c r="RS8">
        <f>IF(CX8&gt;$OC8, 'Exports 2019'!CX8*$OC8, 'Exports 2019'!CX8*CX8)</f>
        <v>1.2512324199000002E-4</v>
      </c>
      <c r="RT8">
        <f>IF(CY8&gt;$OC8, 'Exports 2019'!CY8*$OC8, 'Exports 2019'!CY8*CY8)</f>
        <v>19.027610233846893</v>
      </c>
      <c r="RU8">
        <f>IF(CZ8&gt;$OC8, 'Exports 2019'!CZ8*$OC8, 'Exports 2019'!CZ8*CZ8)</f>
        <v>187.6366012626066</v>
      </c>
      <c r="RV8">
        <f>IF(DA8&gt;$OC8, 'Exports 2019'!DA8*$OC8, 'Exports 2019'!DA8*DA8)</f>
        <v>8.6566882324999997E-2</v>
      </c>
      <c r="RW8">
        <f>IF(DB8&gt;$OC8, 'Exports 2019'!DB8*$OC8, 'Exports 2019'!DB8*DB8)</f>
        <v>13.662665718222499</v>
      </c>
      <c r="RX8">
        <f>IF(DC8&gt;$OC8, 'Exports 2019'!DC8*$OC8, 'Exports 2019'!DC8*DC8)</f>
        <v>727.87145687560508</v>
      </c>
      <c r="RY8">
        <f>IF(DD8&gt;$OC8, 'Exports 2019'!DD8*$OC8, 'Exports 2019'!DD8*DD8)</f>
        <v>348.90118692303002</v>
      </c>
      <c r="RZ8">
        <f>IF(DE8&gt;$OC8, 'Exports 2019'!DE8*$OC8, 'Exports 2019'!DE8*DE8)</f>
        <v>16.42932804562</v>
      </c>
      <c r="SA8">
        <f>IF(DF8&gt;$OC8, 'Exports 2019'!DF8*$OC8, 'Exports 2019'!DF8*DF8)</f>
        <v>1.9972338913379499</v>
      </c>
      <c r="SB8">
        <f>IF(DG8&gt;$OC8, 'Exports 2019'!DG8*$OC8, 'Exports 2019'!DG8*DG8)</f>
        <v>12.8652857258975</v>
      </c>
      <c r="SC8">
        <f>IF(DH8&gt;$OC8, 'Exports 2019'!DH8*$OC8, 'Exports 2019'!DH8*DH8)</f>
        <v>17.651772224609999</v>
      </c>
      <c r="SD8">
        <f>IF(DI8&gt;$OC8, 'Exports 2019'!DI8*$OC8, 'Exports 2019'!DI8*DI8)</f>
        <v>2076.6296101927073</v>
      </c>
      <c r="SE8">
        <f>IF(DJ8&gt;$OC8, 'Exports 2019'!DJ8*$OC8, 'Exports 2019'!DJ8*DJ8)</f>
        <v>467.03211268456744</v>
      </c>
      <c r="SF8">
        <f>IF(DK8&gt;$OC8, 'Exports 2019'!DK8*$OC8, 'Exports 2019'!DK8*DK8)</f>
        <v>2290.4940830377373</v>
      </c>
      <c r="SG8">
        <f>IF(DL8&gt;$OC8, 'Exports 2019'!DL8*$OC8, 'Exports 2019'!DL8*DL8)</f>
        <v>1.5942676256000001E-4</v>
      </c>
      <c r="SH8">
        <f>IF(DM8&gt;$OC8, 'Exports 2019'!DM8*$OC8, 'Exports 2019'!DM8*DM8)</f>
        <v>620.39499147265508</v>
      </c>
      <c r="SI8">
        <f>IF(DN8&gt;$OC8, 'Exports 2019'!DN8*$OC8, 'Exports 2019'!DN8*DN8)</f>
        <v>2707.0019552700601</v>
      </c>
      <c r="SJ8">
        <f>IF(DO8&gt;$OC8, 'Exports 2019'!DO8*$OC8, 'Exports 2019'!DO8*DO8)</f>
        <v>137.76337427602752</v>
      </c>
      <c r="SK8">
        <f>IF(DP8&gt;$OC8, 'Exports 2019'!DP8*$OC8, 'Exports 2019'!DP8*DP8)</f>
        <v>1984.0029699464101</v>
      </c>
      <c r="SL8">
        <f>IF(DQ8&gt;$OC8, 'Exports 2019'!DQ8*$OC8, 'Exports 2019'!DQ8*DQ8)</f>
        <v>917.23300866835746</v>
      </c>
      <c r="SM8">
        <f>IF(DR8&gt;$OC8, 'Exports 2019'!DR8*$OC8, 'Exports 2019'!DR8*DR8)</f>
        <v>19.978468676214998</v>
      </c>
      <c r="SN8">
        <f>IF(DS8&gt;$OC8, 'Exports 2019'!DS8*$OC8, 'Exports 2019'!DS8*DS8)</f>
        <v>24.820959146637499</v>
      </c>
      <c r="SO8">
        <f>IF(DT8&gt;$OC8, 'Exports 2019'!DT8*$OC8, 'Exports 2019'!DT8*DT8)</f>
        <v>143488.53902165382</v>
      </c>
      <c r="SP8">
        <f>IF(DU8&gt;$OC8, 'Exports 2019'!DU8*$OC8, 'Exports 2019'!DU8*DU8)</f>
        <v>0.80969229083749994</v>
      </c>
      <c r="SQ8">
        <f>IF(DV8&gt;$OC8, 'Exports 2019'!DV8*$OC8, 'Exports 2019'!DV8*DV8)</f>
        <v>663.07840377380148</v>
      </c>
      <c r="SR8">
        <f>IF(DW8&gt;$OC8, 'Exports 2019'!DW8*$OC8, 'Exports 2019'!DW8*DW8)</f>
        <v>1752.4614127997024</v>
      </c>
      <c r="SS8">
        <f>IF(DX8&gt;$OC8, 'Exports 2019'!DX8*$OC8, 'Exports 2019'!DX8*DX8)</f>
        <v>1118.1039194073176</v>
      </c>
      <c r="ST8">
        <f>IF(DY8&gt;$OC8, 'Exports 2019'!DY8*$OC8, 'Exports 2019'!DY8*DY8)</f>
        <v>1319.9600932752851</v>
      </c>
      <c r="SV8">
        <f t="shared" si="34"/>
        <v>383634.22990819853</v>
      </c>
      <c r="SX8">
        <v>3402677.0159420888</v>
      </c>
      <c r="SZ8">
        <f t="shared" si="35"/>
        <v>88.725517346759318</v>
      </c>
      <c r="TA8">
        <f t="shared" si="36"/>
        <v>4.5478625302260989</v>
      </c>
      <c r="TB8">
        <f t="shared" si="27"/>
        <v>0.39439817729260357</v>
      </c>
    </row>
    <row r="9" spans="2:522" ht="15" thickBot="1" x14ac:dyDescent="0.4">
      <c r="B9" s="2">
        <v>8</v>
      </c>
      <c r="C9" s="3" t="s">
        <v>141</v>
      </c>
      <c r="D9" s="2" t="s">
        <v>142</v>
      </c>
      <c r="J9" s="1">
        <v>7.5131260000000005E-2</v>
      </c>
      <c r="K9" s="1">
        <v>5.1063962000000001E-3</v>
      </c>
      <c r="L9" s="1">
        <v>6.1936220200000003E-2</v>
      </c>
      <c r="M9" s="1">
        <v>1.1505249760000001E-2</v>
      </c>
      <c r="N9" s="1">
        <v>5.03619306E-2</v>
      </c>
      <c r="O9" s="1">
        <v>0.10188920300000001</v>
      </c>
      <c r="P9" s="1">
        <v>1.3470077899999999E-2</v>
      </c>
      <c r="Q9" s="1">
        <v>1.99570237E-2</v>
      </c>
      <c r="R9" s="1">
        <v>7.0248179999999997E-4</v>
      </c>
      <c r="S9" s="1">
        <v>4.1212642800000004E-2</v>
      </c>
      <c r="T9" s="1">
        <v>0.26933458269999999</v>
      </c>
      <c r="U9" s="1">
        <v>8.8661833400000001E-2</v>
      </c>
      <c r="V9" s="1">
        <v>1.8365058E-2</v>
      </c>
      <c r="W9" s="1">
        <v>0.46173854600000003</v>
      </c>
      <c r="X9" s="1">
        <v>8.3639165000000001E-2</v>
      </c>
      <c r="Y9" s="1">
        <v>7.6727148999999994E-2</v>
      </c>
      <c r="Z9" s="1">
        <v>0.11530710350000001</v>
      </c>
      <c r="AA9" s="1">
        <v>0.70053573169999994</v>
      </c>
      <c r="AB9" s="1">
        <v>7.1132479900000004E-2</v>
      </c>
      <c r="AC9" s="1">
        <v>3.7972611000000002E-3</v>
      </c>
      <c r="AD9" s="1">
        <v>2.00966596E-2</v>
      </c>
      <c r="AE9" s="1">
        <v>5.3338737499999997E-2</v>
      </c>
      <c r="AF9" s="1">
        <v>0.10378245999999999</v>
      </c>
      <c r="AG9" s="1">
        <v>0.11950421900000001</v>
      </c>
      <c r="AH9" s="1">
        <v>6.8112996100000003E-2</v>
      </c>
      <c r="AI9" s="1">
        <v>7.5527601E-3</v>
      </c>
      <c r="AJ9" s="1">
        <v>1.4802233E-2</v>
      </c>
      <c r="AK9" s="1">
        <v>5.2048050999999998E-2</v>
      </c>
      <c r="AL9" s="1">
        <v>9.4744699999999987E-3</v>
      </c>
      <c r="AM9" s="1">
        <v>5.2874267000000003E-2</v>
      </c>
      <c r="AN9" s="1">
        <v>9.2603519999999995E-3</v>
      </c>
      <c r="AO9" s="1">
        <v>2.1157169300000001E-2</v>
      </c>
      <c r="AP9" s="1">
        <v>1.1640026899999999E-2</v>
      </c>
      <c r="AQ9" s="1">
        <v>2.4926097600000002E-2</v>
      </c>
      <c r="AR9" s="1">
        <v>0.30283866400000004</v>
      </c>
      <c r="AS9" s="1">
        <v>0.17822567</v>
      </c>
      <c r="AT9" s="1">
        <v>0.114036361</v>
      </c>
      <c r="AU9" s="1">
        <v>9.9551709199999991E-2</v>
      </c>
      <c r="AV9" s="1">
        <v>4.7886346000000003E-2</v>
      </c>
      <c r="AW9" s="1">
        <v>6.1359415269999995E-2</v>
      </c>
      <c r="AX9" s="1">
        <v>1.2278505E-2</v>
      </c>
      <c r="AY9" s="1">
        <v>0.11978355618</v>
      </c>
      <c r="AZ9" s="1">
        <v>3.53839185E-2</v>
      </c>
      <c r="BA9" s="1">
        <v>1.1034765E-2</v>
      </c>
      <c r="BB9" s="1">
        <v>1.23871821E-3</v>
      </c>
      <c r="BC9" s="1">
        <v>2.7425012000000002E-2</v>
      </c>
      <c r="BD9" s="1">
        <v>8.2953228800000001E-2</v>
      </c>
      <c r="BE9" s="1">
        <v>0.15638597700000001</v>
      </c>
      <c r="BF9" s="1">
        <v>0.28996042350000001</v>
      </c>
      <c r="BG9" s="1">
        <v>1.2805093809999999</v>
      </c>
      <c r="BH9" s="1">
        <v>9.8169662000000005E-2</v>
      </c>
      <c r="BI9" s="1">
        <v>0.16785462900000001</v>
      </c>
      <c r="BJ9" s="1">
        <v>8.89611968E-3</v>
      </c>
      <c r="BK9" s="1">
        <v>3.4843801999999993E-2</v>
      </c>
      <c r="BL9" s="1">
        <v>2.2073919999999997E-2</v>
      </c>
      <c r="BM9" s="1">
        <v>2.9702882E-2</v>
      </c>
      <c r="BN9" s="1">
        <v>9.6840315000000007E-3</v>
      </c>
      <c r="BO9" s="1">
        <v>2.0445251259999998E-2</v>
      </c>
      <c r="BP9" s="1">
        <v>0.19229470000000001</v>
      </c>
      <c r="BQ9" s="1">
        <v>3.1869320819999998E-2</v>
      </c>
      <c r="BR9" s="1">
        <v>5.2311210000000004E-2</v>
      </c>
      <c r="BS9" s="1">
        <v>3.0121595000000001E-2</v>
      </c>
      <c r="BT9" s="1">
        <v>2.5229643700000002E-2</v>
      </c>
      <c r="BU9" s="1">
        <v>5.2828500457999996E-3</v>
      </c>
      <c r="BV9" s="1">
        <v>1.7788213630000001E-2</v>
      </c>
      <c r="BW9" s="1">
        <v>1.8853971899999999E-2</v>
      </c>
      <c r="BX9" s="1">
        <v>9.7145223999999999E-3</v>
      </c>
      <c r="BY9" s="1">
        <v>8.6912619999999996E-2</v>
      </c>
      <c r="BZ9" s="1">
        <v>4.5617043600000004E-2</v>
      </c>
      <c r="CA9" s="1">
        <v>9.4038060399999998E-2</v>
      </c>
      <c r="CB9" s="1">
        <v>4.8872431899999999E-2</v>
      </c>
      <c r="CC9" s="1">
        <v>1.0101575E-2</v>
      </c>
      <c r="CD9" s="1">
        <v>1.5902176512999999</v>
      </c>
      <c r="CE9" s="1">
        <v>8.7745756817000004E-2</v>
      </c>
      <c r="CF9" s="1">
        <v>1.77021674E-2</v>
      </c>
      <c r="CG9" s="1">
        <v>0.21851697349999999</v>
      </c>
      <c r="CH9" s="1">
        <v>2.6842113200000003E-2</v>
      </c>
      <c r="CI9" s="1">
        <v>0.33933518499999998</v>
      </c>
      <c r="CJ9" s="1">
        <v>8.3691766000000001E-3</v>
      </c>
      <c r="CK9" s="1">
        <v>3.0030829000000002E-2</v>
      </c>
      <c r="CL9" s="1">
        <v>9.5587120000000005E-3</v>
      </c>
      <c r="CM9" s="1">
        <v>9.5375906999999992E-3</v>
      </c>
      <c r="CN9" s="1">
        <v>1.284289</v>
      </c>
      <c r="CO9" s="1">
        <v>0.185842019</v>
      </c>
      <c r="CP9" s="1">
        <v>3.6609239000000002E-2</v>
      </c>
      <c r="CQ9" s="1">
        <v>0.1075651554</v>
      </c>
      <c r="CR9" s="1">
        <v>2.7486046399999998E-2</v>
      </c>
      <c r="CS9" s="1">
        <v>0.20070759469999999</v>
      </c>
      <c r="CT9" s="1">
        <v>2.4225784699999999E-2</v>
      </c>
      <c r="CU9" s="1">
        <v>0.17457819399999999</v>
      </c>
      <c r="CV9" s="1">
        <v>0.14462281599999999</v>
      </c>
      <c r="CW9" s="1">
        <v>2.4590376000000001E-2</v>
      </c>
      <c r="CX9" s="1">
        <v>4.7106268000000001E-3</v>
      </c>
      <c r="CY9" s="1">
        <v>0.30570997570000003</v>
      </c>
      <c r="CZ9" s="1">
        <v>2.7392198499999999E-2</v>
      </c>
      <c r="DA9" s="1">
        <v>5.4878964889999993E-2</v>
      </c>
      <c r="DB9" s="1">
        <v>9.2956880000000003E-4</v>
      </c>
      <c r="DC9" s="1">
        <v>0.28225174999999997</v>
      </c>
      <c r="DD9" s="1">
        <v>1.2028689E-3</v>
      </c>
      <c r="DE9" s="1">
        <v>5.6166139999999998E-3</v>
      </c>
      <c r="DF9" s="1">
        <v>1.5993488E-2</v>
      </c>
      <c r="DG9" s="1">
        <v>4.0269043880000001E-2</v>
      </c>
      <c r="DH9" s="1">
        <v>4.2227813000000003E-2</v>
      </c>
      <c r="DI9" s="1">
        <v>2.5471899999999999E-2</v>
      </c>
      <c r="DJ9" s="1">
        <v>7.6962787500000004E-2</v>
      </c>
      <c r="DK9" s="1">
        <v>7.3489927329999996E-2</v>
      </c>
      <c r="DL9" s="1">
        <v>2.1625182390000003E-3</v>
      </c>
      <c r="DM9" s="1">
        <v>7.2812921000000003E-2</v>
      </c>
      <c r="DN9" s="1">
        <v>2.6614264799999999E-2</v>
      </c>
      <c r="DO9" s="1">
        <v>1.50448444E-2</v>
      </c>
      <c r="DP9" s="1">
        <v>3.0094262640000001E-2</v>
      </c>
      <c r="DQ9" s="1">
        <v>6.0708803200000001E-2</v>
      </c>
      <c r="DR9" s="1">
        <v>0.24308510259999999</v>
      </c>
      <c r="DS9" s="1">
        <v>2.6906751600000001E-2</v>
      </c>
      <c r="DT9" s="1">
        <v>2.0658511399999999E-2</v>
      </c>
      <c r="DU9" s="1">
        <v>1.20147016E-2</v>
      </c>
      <c r="DV9" s="1">
        <v>4.2149158899999997E-2</v>
      </c>
      <c r="DW9" s="1">
        <v>8.2286743799999992E-2</v>
      </c>
      <c r="DX9" s="1">
        <v>0.29905307318000002</v>
      </c>
      <c r="DY9" s="1">
        <v>0.81421163070000002</v>
      </c>
      <c r="EA9">
        <v>0.10845613178258523</v>
      </c>
      <c r="ED9">
        <f>IF(J9&gt;$EA9, 'Exports 2019'!J9*$EA9, 'Exports 2019'!J9*J9)</f>
        <v>4113.8744251145399</v>
      </c>
      <c r="EE9">
        <f>IF(K9&gt;$EA9, 'Exports 2019'!K9*$EA9, 'Exports 2019'!K9*K9)</f>
        <v>268.2217021284668</v>
      </c>
      <c r="EF9">
        <f>IF(L9&gt;$EA9, 'Exports 2019'!L9*$EA9, 'Exports 2019'!L9*L9)</f>
        <v>7749.687363160795</v>
      </c>
      <c r="EG9">
        <f>IF(M9&gt;$EA9, 'Exports 2019'!M9*$EA9, 'Exports 2019'!M9*M9)</f>
        <v>53.947046136412325</v>
      </c>
      <c r="EH9">
        <f>IF(N9&gt;$EA9, 'Exports 2019'!N9*$EA9, 'Exports 2019'!N9*N9)</f>
        <v>31089.658108891526</v>
      </c>
      <c r="EI9">
        <f>IF(O9&gt;$EA9, 'Exports 2019'!O9*$EA9, 'Exports 2019'!O9*O9)</f>
        <v>12374.645343082739</v>
      </c>
      <c r="EJ9">
        <f>IF(P9&gt;$EA9, 'Exports 2019'!P9*$EA9, 'Exports 2019'!P9*P9)</f>
        <v>81.620765138272688</v>
      </c>
      <c r="EK9">
        <f>IF(Q9&gt;$EA9, 'Exports 2019'!Q9*$EA9, 'Exports 2019'!Q9*Q9)</f>
        <v>25721.25973002204</v>
      </c>
      <c r="EL9">
        <f>IF(R9&gt;$EA9, 'Exports 2019'!R9*$EA9, 'Exports 2019'!R9*R9)</f>
        <v>0.71290452246659997</v>
      </c>
      <c r="EM9">
        <f>IF(S9&gt;$EA9, 'Exports 2019'!S9*$EA9, 'Exports 2019'!S9*S9)</f>
        <v>66.409022291850007</v>
      </c>
      <c r="EN9">
        <f>IF(T9&gt;$EA9, 'Exports 2019'!T9*$EA9, 'Exports 2019'!T9*T9)</f>
        <v>3584.7240622368827</v>
      </c>
      <c r="EO9">
        <f>IF(U9&gt;$EA9, 'Exports 2019'!U9*$EA9, 'Exports 2019'!U9*U9)</f>
        <v>15993.350553851898</v>
      </c>
      <c r="EP9">
        <f>IF(V9&gt;$EA9, 'Exports 2019'!V9*$EA9, 'Exports 2019'!V9*V9)</f>
        <v>113.642134111332</v>
      </c>
      <c r="EQ9">
        <f>IF(W9&gt;$EA9, 'Exports 2019'!W9*$EA9, 'Exports 2019'!W9*W9)</f>
        <v>12362.266436509488</v>
      </c>
      <c r="ER9">
        <f>IF(X9&gt;$EA9, 'Exports 2019'!X9*$EA9, 'Exports 2019'!X9*X9)</f>
        <v>1227.08641571301</v>
      </c>
      <c r="ES9">
        <f>IF(Y9&gt;$EA9, 'Exports 2019'!Y9*$EA9, 'Exports 2019'!Y9*Y9)</f>
        <v>403536.52617385052</v>
      </c>
      <c r="ET9">
        <f>IF(Z9&gt;$EA9, 'Exports 2019'!Z9*$EA9, 'Exports 2019'!Z9*Z9)</f>
        <v>34.314110166296793</v>
      </c>
      <c r="EU9">
        <f>IF(AA9&gt;$EA9, 'Exports 2019'!AA9*$EA9, 'Exports 2019'!AA9*AA9)</f>
        <v>66.327215040694256</v>
      </c>
      <c r="EV9">
        <f>IF(AB9&gt;$EA9, 'Exports 2019'!AB9*$EA9, 'Exports 2019'!AB9*AB9)</f>
        <v>75675.216309152907</v>
      </c>
      <c r="EW9">
        <f>IF(AC9&gt;$EA9, 'Exports 2019'!AC9*$EA9, 'Exports 2019'!AC9*AC9)</f>
        <v>166.2167051109468</v>
      </c>
      <c r="EX9">
        <f>IF(AD9&gt;$EA9, 'Exports 2019'!AD9*$EA9, 'Exports 2019'!AD9*AD9)</f>
        <v>4928.324714137324</v>
      </c>
      <c r="EY9">
        <f>IF(AE9&gt;$EA9, 'Exports 2019'!AE9*$EA9, 'Exports 2019'!AE9*AE9)</f>
        <v>156465.75128153877</v>
      </c>
      <c r="EZ9">
        <f>IF(AF9&gt;$EA9, 'Exports 2019'!AF9*$EA9, 'Exports 2019'!AF9*AF9)</f>
        <v>403754.7057686522</v>
      </c>
      <c r="FA9">
        <f>IF(AG9&gt;$EA9, 'Exports 2019'!AG9*$EA9, 'Exports 2019'!AG9*AG9)</f>
        <v>75437.038478786038</v>
      </c>
      <c r="FB9">
        <f>IF(AH9&gt;$EA9, 'Exports 2019'!AH9*$EA9, 'Exports 2019'!AH9*AH9)</f>
        <v>270815.83278920146</v>
      </c>
      <c r="FC9">
        <f>IF(AI9&gt;$EA9, 'Exports 2019'!AI9*$EA9, 'Exports 2019'!AI9*AI9)</f>
        <v>3693.7400148138299</v>
      </c>
      <c r="FD9">
        <f>IF(AJ9&gt;$EA9, 'Exports 2019'!AJ9*$EA9, 'Exports 2019'!AJ9*AJ9)</f>
        <v>173.96722513317701</v>
      </c>
      <c r="FE9">
        <f>IF(AK9&gt;$EA9, 'Exports 2019'!AK9*$EA9, 'Exports 2019'!AK9*AK9)</f>
        <v>6947.2566873171991</v>
      </c>
      <c r="FF9">
        <f>IF(AL9&gt;$EA9, 'Exports 2019'!AL9*$EA9, 'Exports 2019'!AL9*AL9)</f>
        <v>22114.819512443846</v>
      </c>
      <c r="FG9">
        <f>IF(AM9&gt;$EA9, 'Exports 2019'!AM9*$EA9, 'Exports 2019'!AM9*AM9)</f>
        <v>36542.182911053562</v>
      </c>
      <c r="FH9">
        <f>IF(AN9&gt;$EA9, 'Exports 2019'!AN9*$EA9, 'Exports 2019'!AN9*AN9)</f>
        <v>2083.9061830291198</v>
      </c>
      <c r="FI9">
        <f>IF(AO9&gt;$EA9, 'Exports 2019'!AO9*$EA9, 'Exports 2019'!AO9*AO9)</f>
        <v>37479.163926112553</v>
      </c>
      <c r="FJ9">
        <f>IF(AP9&gt;$EA9, 'Exports 2019'!AP9*$EA9, 'Exports 2019'!AP9*AP9)</f>
        <v>2292.7633128758921</v>
      </c>
      <c r="FK9">
        <f>IF(AQ9&gt;$EA9, 'Exports 2019'!AQ9*$EA9, 'Exports 2019'!AQ9*AQ9)</f>
        <v>28087.701111909086</v>
      </c>
      <c r="FL9">
        <f>IF(AR9&gt;$EA9, 'Exports 2019'!AR9*$EA9, 'Exports 2019'!AR9*AR9)</f>
        <v>1372.6580042936002</v>
      </c>
      <c r="FM9">
        <f>IF(AS9&gt;$EA9, 'Exports 2019'!AS9*$EA9, 'Exports 2019'!AS9*AS9)</f>
        <v>112047.11452281888</v>
      </c>
      <c r="FN9">
        <f>IF(AT9&gt;$EA9, 'Exports 2019'!AT9*$EA9, 'Exports 2019'!AT9*AT9)</f>
        <v>2166.0511579996219</v>
      </c>
      <c r="FO9">
        <f>IF(AU9&gt;$EA9, 'Exports 2019'!AU9*$EA9, 'Exports 2019'!AU9*AU9)</f>
        <v>71809.430714438975</v>
      </c>
      <c r="FP9">
        <f>IF(AV9&gt;$EA9, 'Exports 2019'!AV9*$EA9, 'Exports 2019'!AV9*AV9)</f>
        <v>13460.376157638837</v>
      </c>
      <c r="FQ9">
        <f>IF(AW9&gt;$EA9, 'Exports 2019'!AW9*$EA9, 'Exports 2019'!AW9*AW9)</f>
        <v>1055.385562849501</v>
      </c>
      <c r="FR9">
        <f>IF(AX9&gt;$EA9, 'Exports 2019'!AX9*$EA9, 'Exports 2019'!AX9*AX9)</f>
        <v>18324.388003035976</v>
      </c>
      <c r="FS9">
        <f>IF(AY9&gt;$EA9, 'Exports 2019'!AY9*$EA9, 'Exports 2019'!AY9*AY9)</f>
        <v>3440.9374778770662</v>
      </c>
      <c r="FT9">
        <f>IF(AZ9&gt;$EA9, 'Exports 2019'!AZ9*$EA9, 'Exports 2019'!AZ9*AZ9)</f>
        <v>5832.5950380834993</v>
      </c>
      <c r="FU9">
        <f>IF(BA9&gt;$EA9, 'Exports 2019'!BA9*$EA9, 'Exports 2019'!BA9*BA9)</f>
        <v>14802.291984501</v>
      </c>
      <c r="FV9">
        <f>IF(BB9&gt;$EA9, 'Exports 2019'!BB9*$EA9, 'Exports 2019'!BB9*BB9)</f>
        <v>34.261819693747114</v>
      </c>
      <c r="FW9">
        <f>IF(BC9&gt;$EA9, 'Exports 2019'!BC9*$EA9, 'Exports 2019'!BC9*BC9)</f>
        <v>27891.603657010346</v>
      </c>
      <c r="FX9">
        <f>IF(BD9&gt;$EA9, 'Exports 2019'!BD9*$EA9, 'Exports 2019'!BD9*BD9)</f>
        <v>2815.0278566686848</v>
      </c>
      <c r="FY9">
        <f>IF(BE9&gt;$EA9, 'Exports 2019'!BE9*$EA9, 'Exports 2019'!BE9*BE9)</f>
        <v>12673.603645176268</v>
      </c>
      <c r="FZ9">
        <f>IF(BF9&gt;$EA9, 'Exports 2019'!BF9*$EA9, 'Exports 2019'!BF9*BF9)</f>
        <v>231949.05723533328</v>
      </c>
      <c r="GA9">
        <f>IF(BG9&gt;$EA9, 'Exports 2019'!BG9*$EA9, 'Exports 2019'!BG9*BG9)</f>
        <v>264461.11519473331</v>
      </c>
      <c r="GB9">
        <f>IF(BH9&gt;$EA9, 'Exports 2019'!BH9*$EA9, 'Exports 2019'!BH9*BH9)</f>
        <v>5614.1706104645764</v>
      </c>
      <c r="GC9">
        <f>IF(BI9&gt;$EA9, 'Exports 2019'!BI9*$EA9, 'Exports 2019'!BI9*BI9)</f>
        <v>16017.690014283751</v>
      </c>
      <c r="GD9">
        <f>IF(BJ9&gt;$EA9, 'Exports 2019'!BJ9*$EA9, 'Exports 2019'!BJ9*BJ9)</f>
        <v>1354.570945743362</v>
      </c>
      <c r="GE9">
        <f>IF(BK9&gt;$EA9, 'Exports 2019'!BK9*$EA9, 'Exports 2019'!BK9*BK9)</f>
        <v>42112.818445438192</v>
      </c>
      <c r="GF9">
        <f>IF(BL9&gt;$EA9, 'Exports 2019'!BL9*$EA9, 'Exports 2019'!BL9*BL9)</f>
        <v>515.02349199487992</v>
      </c>
      <c r="GG9">
        <f>IF(BM9&gt;$EA9, 'Exports 2019'!BM9*$EA9, 'Exports 2019'!BM9*BM9)</f>
        <v>667.79026240099802</v>
      </c>
      <c r="GH9">
        <f>IF(BN9&gt;$EA9, 'Exports 2019'!BN9*$EA9, 'Exports 2019'!BN9*BN9)</f>
        <v>1707.389811903204</v>
      </c>
      <c r="GI9">
        <f>IF(BO9&gt;$EA9, 'Exports 2019'!BO9*$EA9, 'Exports 2019'!BO9*BO9)</f>
        <v>550.97063231696961</v>
      </c>
      <c r="GJ9">
        <f>IF(BP9&gt;$EA9, 'Exports 2019'!BP9*$EA9, 'Exports 2019'!BP9*BP9)</f>
        <v>120034.66883209892</v>
      </c>
      <c r="GK9">
        <f>IF(BQ9&gt;$EA9, 'Exports 2019'!BQ9*$EA9, 'Exports 2019'!BQ9*BQ9)</f>
        <v>96.513943512270956</v>
      </c>
      <c r="GL9">
        <f>IF(BR9&gt;$EA9, 'Exports 2019'!BR9*$EA9, 'Exports 2019'!BR9*BR9)</f>
        <v>1350.9191601273901</v>
      </c>
      <c r="GM9">
        <f>IF(BS9&gt;$EA9, 'Exports 2019'!BS9*$EA9, 'Exports 2019'!BS9*BS9)</f>
        <v>11230.088866910935</v>
      </c>
      <c r="GN9">
        <f>IF(BT9&gt;$EA9, 'Exports 2019'!BT9*$EA9, 'Exports 2019'!BT9*BT9)</f>
        <v>54.03369717119751</v>
      </c>
      <c r="GO9">
        <f>IF(BU9&gt;$EA9, 'Exports 2019'!BU9*$EA9, 'Exports 2019'!BU9*BU9)</f>
        <v>476.49858855633437</v>
      </c>
      <c r="GP9">
        <f>IF(BV9&gt;$EA9, 'Exports 2019'!BV9*$EA9, 'Exports 2019'!BV9*BV9)</f>
        <v>5623.9013249090485</v>
      </c>
      <c r="GQ9">
        <f>IF(BW9&gt;$EA9, 'Exports 2019'!BW9*$EA9, 'Exports 2019'!BW9*BW9)</f>
        <v>748.56778719497072</v>
      </c>
      <c r="GR9">
        <f>IF(BX9&gt;$EA9, 'Exports 2019'!BX9*$EA9, 'Exports 2019'!BX9*BX9)</f>
        <v>44.449457828723204</v>
      </c>
      <c r="GS9">
        <f>IF(BY9&gt;$EA9, 'Exports 2019'!BY9*$EA9, 'Exports 2019'!BY9*BY9)</f>
        <v>2434.0751833704799</v>
      </c>
      <c r="GT9">
        <f>IF(BZ9&gt;$EA9, 'Exports 2019'!BZ9*$EA9, 'Exports 2019'!BZ9*BZ9)</f>
        <v>5901.6209891556891</v>
      </c>
      <c r="GU9">
        <f>IF(CA9&gt;$EA9, 'Exports 2019'!CA9*$EA9, 'Exports 2019'!CA9*CA9)</f>
        <v>89754.440459382342</v>
      </c>
      <c r="GV9">
        <f>IF(CB9&gt;$EA9, 'Exports 2019'!CB9*$EA9, 'Exports 2019'!CB9*CB9)</f>
        <v>27688.617988133745</v>
      </c>
      <c r="GW9">
        <f>IF(CC9&gt;$EA9, 'Exports 2019'!CC9*$EA9, 'Exports 2019'!CC9*CC9)</f>
        <v>12.836222876124999</v>
      </c>
      <c r="GX9">
        <f>IF(CD9&gt;$EA9, 'Exports 2019'!CD9*$EA9, 'Exports 2019'!CD9*CD9)</f>
        <v>173.08080246655646</v>
      </c>
      <c r="GY9">
        <f>IF(CE9&gt;$EA9, 'Exports 2019'!CE9*$EA9, 'Exports 2019'!CE9*CE9)</f>
        <v>1106.1213432657225</v>
      </c>
      <c r="GZ9">
        <f>IF(CF9&gt;$EA9, 'Exports 2019'!CF9*$EA9, 'Exports 2019'!CF9*CF9)</f>
        <v>88.672741023040388</v>
      </c>
      <c r="HA9">
        <f>IF(CG9&gt;$EA9, 'Exports 2019'!CG9*$EA9, 'Exports 2019'!CG9*CG9)</f>
        <v>13582.319505280295</v>
      </c>
      <c r="HB9">
        <f>IF(CH9&gt;$EA9, 'Exports 2019'!CH9*$EA9, 'Exports 2019'!CH9*CH9)</f>
        <v>7669.9433484226201</v>
      </c>
      <c r="HC9">
        <f>IF(CI9&gt;$EA9, 'Exports 2019'!CI9*$EA9, 'Exports 2019'!CI9*CI9)</f>
        <v>675.80902850421876</v>
      </c>
      <c r="HD9">
        <f>IF(CJ9&gt;$EA9, 'Exports 2019'!CJ9*$EA9, 'Exports 2019'!CJ9*CJ9)</f>
        <v>6385.592287671323</v>
      </c>
      <c r="HE9">
        <f>IF(CK9&gt;$EA9, 'Exports 2019'!CK9*$EA9, 'Exports 2019'!CK9*CK9)</f>
        <v>15785.870523501988</v>
      </c>
      <c r="HF9">
        <f>IF(CL9&gt;$EA9, 'Exports 2019'!CL9*$EA9, 'Exports 2019'!CL9*CL9)</f>
        <v>87718.272114573061</v>
      </c>
      <c r="HG9">
        <f>IF(CM9&gt;$EA9, 'Exports 2019'!CM9*$EA9, 'Exports 2019'!CM9*CM9)</f>
        <v>133.8685262422695</v>
      </c>
      <c r="HH9">
        <f>IF(CN9&gt;$EA9, 'Exports 2019'!CN9*$EA9, 'Exports 2019'!CN9*CN9)</f>
        <v>4433.7187702870924</v>
      </c>
      <c r="HI9">
        <f>IF(CO9&gt;$EA9, 'Exports 2019'!CO9*$EA9, 'Exports 2019'!CO9*CO9)</f>
        <v>17621.232251775546</v>
      </c>
      <c r="HJ9">
        <f>IF(CP9&gt;$EA9, 'Exports 2019'!CP9*$EA9, 'Exports 2019'!CP9*CP9)</f>
        <v>142.743413268051</v>
      </c>
      <c r="HK9">
        <f>IF(CQ9&gt;$EA9, 'Exports 2019'!CQ9*$EA9, 'Exports 2019'!CQ9*CQ9)</f>
        <v>15337.9844213745</v>
      </c>
      <c r="HL9">
        <f>IF(CR9&gt;$EA9, 'Exports 2019'!CR9*$EA9, 'Exports 2019'!CR9*CR9)</f>
        <v>738.57730543998241</v>
      </c>
      <c r="HM9">
        <f>IF(CS9&gt;$EA9, 'Exports 2019'!CS9*$EA9, 'Exports 2019'!CS9*CS9)</f>
        <v>119443.55222079853</v>
      </c>
      <c r="HN9">
        <f>IF(CT9&gt;$EA9, 'Exports 2019'!CT9*$EA9, 'Exports 2019'!CT9*CT9)</f>
        <v>2447.4474977353543</v>
      </c>
      <c r="HO9">
        <f>IF(CU9&gt;$EA9, 'Exports 2019'!CU9*$EA9, 'Exports 2019'!CU9*CU9)</f>
        <v>57295.685541855652</v>
      </c>
      <c r="HP9">
        <f>IF(CV9&gt;$EA9, 'Exports 2019'!CV9*$EA9, 'Exports 2019'!CV9*CV9)</f>
        <v>13051.748421091406</v>
      </c>
      <c r="HQ9">
        <f>IF(CW9&gt;$EA9, 'Exports 2019'!CW9*$EA9, 'Exports 2019'!CW9*CW9)</f>
        <v>661.33930170160806</v>
      </c>
      <c r="HR9">
        <f>IF(CX9&gt;$EA9, 'Exports 2019'!CX9*$EA9, 'Exports 2019'!CX9*CX9)</f>
        <v>7.4177109669167995</v>
      </c>
      <c r="HS9">
        <f>IF(CY9&gt;$EA9, 'Exports 2019'!CY9*$EA9, 'Exports 2019'!CY9*CY9)</f>
        <v>5489.2732787554278</v>
      </c>
      <c r="HT9">
        <f>IF(CZ9&gt;$EA9, 'Exports 2019'!CZ9*$EA9, 'Exports 2019'!CZ9*CZ9)</f>
        <v>1985.3135196787989</v>
      </c>
      <c r="HU9">
        <f>IF(DA9&gt;$EA9, 'Exports 2019'!DA9*$EA9, 'Exports 2019'!DA9*DA9)</f>
        <v>4613.8310382312002</v>
      </c>
      <c r="HV9">
        <f>IF(DB9&gt;$EA9, 'Exports 2019'!DB9*$EA9, 'Exports 2019'!DB9*DB9)</f>
        <v>11.8782457863616</v>
      </c>
      <c r="HW9">
        <f>IF(DC9&gt;$EA9, 'Exports 2019'!DC9*$EA9, 'Exports 2019'!DC9*DC9)</f>
        <v>605.16504250631408</v>
      </c>
      <c r="HX9">
        <f>IF(DD9&gt;$EA9, 'Exports 2019'!DD9*$EA9, 'Exports 2019'!DD9*DD9)</f>
        <v>59.301929946249004</v>
      </c>
      <c r="HY9">
        <f>IF(DE9&gt;$EA9, 'Exports 2019'!DE9*$EA9, 'Exports 2019'!DE9*DE9)</f>
        <v>777.02462816805405</v>
      </c>
      <c r="HZ9">
        <f>IF(DF9&gt;$EA9, 'Exports 2019'!DF9*$EA9, 'Exports 2019'!DF9*DF9)</f>
        <v>696.47221239265605</v>
      </c>
      <c r="IA9">
        <f>IF(DG9&gt;$EA9, 'Exports 2019'!DG9*$EA9, 'Exports 2019'!DG9*DG9)</f>
        <v>3046.0962530220454</v>
      </c>
      <c r="IB9">
        <f>IF(DH9&gt;$EA9, 'Exports 2019'!DH9*$EA9, 'Exports 2019'!DH9*DH9)</f>
        <v>2986.7148546524345</v>
      </c>
      <c r="IC9">
        <f>IF(DI9&gt;$EA9, 'Exports 2019'!DI9*$EA9, 'Exports 2019'!DI9*DI9)</f>
        <v>1025.7523177083001</v>
      </c>
      <c r="ID9">
        <f>IF(DJ9&gt;$EA9, 'Exports 2019'!DJ9*$EA9, 'Exports 2019'!DJ9*DJ9)</f>
        <v>29107.784622862353</v>
      </c>
      <c r="IE9">
        <f>IF(DK9&gt;$EA9, 'Exports 2019'!DK9*$EA9, 'Exports 2019'!DK9*DK9)</f>
        <v>39.658030894433871</v>
      </c>
      <c r="IF9">
        <f>IF(DL9&gt;$EA9, 'Exports 2019'!DL9*$EA9, 'Exports 2019'!DL9*DL9)</f>
        <v>7.8496406175347797</v>
      </c>
      <c r="IG9">
        <f>IF(DM9&gt;$EA9, 'Exports 2019'!DM9*$EA9, 'Exports 2019'!DM9*DM9)</f>
        <v>1038.2133007003611</v>
      </c>
      <c r="IH9">
        <f>IF(DN9&gt;$EA9, 'Exports 2019'!DN9*$EA9, 'Exports 2019'!DN9*DN9)</f>
        <v>14367.276800235377</v>
      </c>
      <c r="II9">
        <f>IF(DO9&gt;$EA9, 'Exports 2019'!DO9*$EA9, 'Exports 2019'!DO9*DO9)</f>
        <v>4610.6920158822104</v>
      </c>
      <c r="IJ9">
        <f>IF(DP9&gt;$EA9, 'Exports 2019'!DP9*$EA9, 'Exports 2019'!DP9*DP9)</f>
        <v>7584.974206687426</v>
      </c>
      <c r="IK9">
        <f>IF(DQ9&gt;$EA9, 'Exports 2019'!DQ9*$EA9, 'Exports 2019'!DQ9*DQ9)</f>
        <v>36349.545866743902</v>
      </c>
      <c r="IL9">
        <f>IF(DR9&gt;$EA9, 'Exports 2019'!DR9*$EA9, 'Exports 2019'!DR9*DR9)</f>
        <v>4428.740959206666</v>
      </c>
      <c r="IM9">
        <f>IF(DS9&gt;$EA9, 'Exports 2019'!DS9*$EA9, 'Exports 2019'!DS9*DS9)</f>
        <v>520.03545214721521</v>
      </c>
      <c r="IN9">
        <f>IF(DT9&gt;$EA9, 'Exports 2019'!DT9*$EA9, 'Exports 2019'!DT9*DT9)</f>
        <v>64810.446127367817</v>
      </c>
      <c r="IO9">
        <f>IF(DU9&gt;$EA9, 'Exports 2019'!DU9*$EA9, 'Exports 2019'!DU9*DU9)</f>
        <v>614.69086477579447</v>
      </c>
      <c r="IP9">
        <f>IF(DV9&gt;$EA9, 'Exports 2019'!DV9*$EA9, 'Exports 2019'!DV9*DV9)</f>
        <v>135039.15733030421</v>
      </c>
      <c r="IQ9">
        <f>IF(DW9&gt;$EA9, 'Exports 2019'!DW9*$EA9, 'Exports 2019'!DW9*DW9)</f>
        <v>22987.885020938636</v>
      </c>
      <c r="IR9">
        <f>IF(DX9&gt;$EA9, 'Exports 2019'!DX9*$EA9, 'Exports 2019'!DX9*DX9)</f>
        <v>5066.8925003701261</v>
      </c>
      <c r="IS9">
        <f>IF(DY9&gt;$EA9, 'Exports 2019'!DY9*$EA9, 'Exports 2019'!DY9*DY9)</f>
        <v>5615.4919219768381</v>
      </c>
      <c r="IU9">
        <f t="shared" si="28"/>
        <v>3481211.5702509698</v>
      </c>
      <c r="IW9">
        <v>7244150.9107105946</v>
      </c>
      <c r="IY9">
        <f t="shared" si="29"/>
        <v>51.944518920720682</v>
      </c>
      <c r="IZ9" t="str">
        <f t="shared" si="30"/>
        <v>Crops nec</v>
      </c>
      <c r="JA9">
        <f t="shared" si="25"/>
        <v>0.49157846454026638</v>
      </c>
      <c r="JD9">
        <f>J9*0.9*'Exports 2019'!J9</f>
        <v>3702.4869826030863</v>
      </c>
      <c r="JE9">
        <f>K9*0.9*'Exports 2019'!K9</f>
        <v>241.39953191562014</v>
      </c>
      <c r="JF9">
        <f>L9*0.9*'Exports 2019'!L9</f>
        <v>6974.7186268447158</v>
      </c>
      <c r="JG9">
        <f>M9*0.9*'Exports 2019'!M9</f>
        <v>48.552341522771094</v>
      </c>
      <c r="JH9">
        <f>N9*0.9*'Exports 2019'!N9</f>
        <v>27980.692298002374</v>
      </c>
      <c r="JI9">
        <f>O9*0.9*'Exports 2019'!O9</f>
        <v>11137.180808774465</v>
      </c>
      <c r="JJ9">
        <f>P9*0.9*'Exports 2019'!P9</f>
        <v>73.458688624445415</v>
      </c>
      <c r="JK9">
        <f>Q9*0.9*'Exports 2019'!Q9</f>
        <v>23149.133757019841</v>
      </c>
      <c r="JL9">
        <f>R9*0.9*'Exports 2019'!R9</f>
        <v>0.64161407021993999</v>
      </c>
      <c r="JM9">
        <f>S9*0.9*'Exports 2019'!S9</f>
        <v>59.768120062665005</v>
      </c>
      <c r="JN9">
        <f>T9*0.9*'Exports 2019'!T9</f>
        <v>8011.9134729920661</v>
      </c>
      <c r="JO9">
        <f>U9*0.9*'Exports 2019'!U9</f>
        <v>14394.015498466708</v>
      </c>
      <c r="JP9">
        <f>V9*0.9*'Exports 2019'!V9</f>
        <v>102.27792070019881</v>
      </c>
      <c r="JQ9">
        <f>W9*0.9*'Exports 2019'!W9</f>
        <v>47367.736173654885</v>
      </c>
      <c r="JR9">
        <f>X9*0.9*'Exports 2019'!X9</f>
        <v>1104.3777741417091</v>
      </c>
      <c r="JS9">
        <f>Y9*0.9*'Exports 2019'!Y9</f>
        <v>363182.87355646543</v>
      </c>
      <c r="JT9">
        <f>Z9*0.9*'Exports 2019'!Z9</f>
        <v>32.833501699549053</v>
      </c>
      <c r="JU9">
        <f>AA9*0.9*'Exports 2019'!AA9</f>
        <v>385.57640790628972</v>
      </c>
      <c r="JV9">
        <f>AB9*0.9*'Exports 2019'!AB9</f>
        <v>68107.694678237604</v>
      </c>
      <c r="JW9">
        <f>AC9*0.9*'Exports 2019'!AC9</f>
        <v>149.59503459985214</v>
      </c>
      <c r="JX9">
        <f>AD9*0.9*'Exports 2019'!AD9</f>
        <v>4435.4922427235915</v>
      </c>
      <c r="JY9">
        <f>AE9*0.9*'Exports 2019'!AE9</f>
        <v>140819.17615338491</v>
      </c>
      <c r="JZ9">
        <f>AF9*0.9*'Exports 2019'!AF9</f>
        <v>363379.23519178701</v>
      </c>
      <c r="KA9">
        <f>AG9*0.9*'Exports 2019'!AG9</f>
        <v>74809.416461919551</v>
      </c>
      <c r="KB9">
        <f>AH9*0.9*'Exports 2019'!AH9</f>
        <v>243734.24951028128</v>
      </c>
      <c r="KC9">
        <f>AI9*0.9*'Exports 2019'!AI9</f>
        <v>3324.366013332447</v>
      </c>
      <c r="KD9">
        <f>AJ9*0.9*'Exports 2019'!AJ9</f>
        <v>156.5705026198593</v>
      </c>
      <c r="KE9">
        <f>AK9*0.9*'Exports 2019'!AK9</f>
        <v>6252.5310185854796</v>
      </c>
      <c r="KF9">
        <f>AL9*0.9*'Exports 2019'!AL9</f>
        <v>19903.337561199467</v>
      </c>
      <c r="KG9">
        <f>AM9*0.9*'Exports 2019'!AM9</f>
        <v>32887.964619948209</v>
      </c>
      <c r="KH9">
        <f>AN9*0.9*'Exports 2019'!AN9</f>
        <v>1875.5155647262079</v>
      </c>
      <c r="KI9">
        <f>AO9*0.9*'Exports 2019'!AO9</f>
        <v>33731.2475335013</v>
      </c>
      <c r="KJ9">
        <f>AP9*0.9*'Exports 2019'!AP9</f>
        <v>2063.486981588303</v>
      </c>
      <c r="KK9">
        <f>AQ9*0.9*'Exports 2019'!AQ9</f>
        <v>25278.931000718178</v>
      </c>
      <c r="KL9">
        <f>AR9*0.9*'Exports 2019'!AR9</f>
        <v>3449.5470047211779</v>
      </c>
      <c r="KM9">
        <f>AS9*0.9*'Exports 2019'!AS9</f>
        <v>165714.05006113622</v>
      </c>
      <c r="KN9">
        <f>AT9*0.9*'Exports 2019'!AT9</f>
        <v>2049.7479392308319</v>
      </c>
      <c r="KO9">
        <f>AU9*0.9*'Exports 2019'!AU9</f>
        <v>64628.487642995082</v>
      </c>
      <c r="KP9">
        <f>AV9*0.9*'Exports 2019'!AV9</f>
        <v>12114.338541874953</v>
      </c>
      <c r="KQ9">
        <f>AW9*0.9*'Exports 2019'!AW9</f>
        <v>949.84700656455084</v>
      </c>
      <c r="KR9">
        <f>AX9*0.9*'Exports 2019'!AX9</f>
        <v>16491.949202732379</v>
      </c>
      <c r="KS9">
        <f>AY9*0.9*'Exports 2019'!AY9</f>
        <v>3420.285684422714</v>
      </c>
      <c r="KT9">
        <f>AZ9*0.9*'Exports 2019'!AZ9</f>
        <v>5249.3355342751502</v>
      </c>
      <c r="KU9">
        <f>BA9*0.9*'Exports 2019'!BA9</f>
        <v>13322.062786050899</v>
      </c>
      <c r="KV9">
        <f>BB9*0.9*'Exports 2019'!BB9</f>
        <v>30.8356377243724</v>
      </c>
      <c r="KW9">
        <f>BC9*0.9*'Exports 2019'!BC9</f>
        <v>25102.443291309311</v>
      </c>
      <c r="KX9">
        <f>BD9*0.9*'Exports 2019'!BD9</f>
        <v>2533.5250710018163</v>
      </c>
      <c r="KY9">
        <f>BE9*0.9*'Exports 2019'!BE9</f>
        <v>16446.986168760883</v>
      </c>
      <c r="KZ9">
        <f>BF9*0.9*'Exports 2019'!BF9</f>
        <v>558109.91213559068</v>
      </c>
      <c r="LA9">
        <f>BG9*0.9*'Exports 2019'!BG9</f>
        <v>2810172.5556273106</v>
      </c>
      <c r="LB9">
        <f>BH9*0.9*'Exports 2019'!BH9</f>
        <v>5052.7535494181184</v>
      </c>
      <c r="LC9">
        <f>BI9*0.9*'Exports 2019'!BI9</f>
        <v>22311.132008256696</v>
      </c>
      <c r="LD9">
        <f>BJ9*0.9*'Exports 2019'!BJ9</f>
        <v>1219.1138511690258</v>
      </c>
      <c r="LE9">
        <f>BK9*0.9*'Exports 2019'!BK9</f>
        <v>37901.536600894375</v>
      </c>
      <c r="LF9">
        <f>BL9*0.9*'Exports 2019'!BL9</f>
        <v>463.52114279539194</v>
      </c>
      <c r="LG9">
        <f>BM9*0.9*'Exports 2019'!BM9</f>
        <v>601.01123616089819</v>
      </c>
      <c r="LH9">
        <f>BN9*0.9*'Exports 2019'!BN9</f>
        <v>1536.6508307128836</v>
      </c>
      <c r="LI9">
        <f>BO9*0.9*'Exports 2019'!BO9</f>
        <v>495.87356908527261</v>
      </c>
      <c r="LJ9">
        <f>BP9*0.9*'Exports 2019'!BP9</f>
        <v>191541.29165370695</v>
      </c>
      <c r="LK9">
        <f>BQ9*0.9*'Exports 2019'!BQ9</f>
        <v>86.862549161043859</v>
      </c>
      <c r="LL9">
        <f>BR9*0.9*'Exports 2019'!BR9</f>
        <v>1215.8272441146512</v>
      </c>
      <c r="LM9">
        <f>BS9*0.9*'Exports 2019'!BS9</f>
        <v>10107.079980219842</v>
      </c>
      <c r="LN9">
        <f>BT9*0.9*'Exports 2019'!BT9</f>
        <v>48.630327454077765</v>
      </c>
      <c r="LO9">
        <f>BU9*0.9*'Exports 2019'!BU9</f>
        <v>428.84872970070097</v>
      </c>
      <c r="LP9">
        <f>BV9*0.9*'Exports 2019'!BV9</f>
        <v>5061.5111924181438</v>
      </c>
      <c r="LQ9">
        <f>BW9*0.9*'Exports 2019'!BW9</f>
        <v>673.7110084754737</v>
      </c>
      <c r="LR9">
        <f>BX9*0.9*'Exports 2019'!BX9</f>
        <v>40.00451204585088</v>
      </c>
      <c r="LS9">
        <f>BY9*0.9*'Exports 2019'!BY9</f>
        <v>2190.6676650334321</v>
      </c>
      <c r="LT9">
        <f>BZ9*0.9*'Exports 2019'!BZ9</f>
        <v>5311.4588902401201</v>
      </c>
      <c r="LU9">
        <f>CA9*0.9*'Exports 2019'!CA9</f>
        <v>80778.996413444111</v>
      </c>
      <c r="LV9">
        <f>CB9*0.9*'Exports 2019'!CB9</f>
        <v>24919.756189320367</v>
      </c>
      <c r="LW9">
        <f>CC9*0.9*'Exports 2019'!CC9</f>
        <v>11.552600588512501</v>
      </c>
      <c r="LX9">
        <f>CD9*0.9*'Exports 2019'!CD9</f>
        <v>2283.9882669032563</v>
      </c>
      <c r="LY9">
        <f>CE9*0.9*'Exports 2019'!CE9</f>
        <v>995.50920893915031</v>
      </c>
      <c r="LZ9">
        <f>CF9*0.9*'Exports 2019'!CF9</f>
        <v>79.80546692073635</v>
      </c>
      <c r="MA9">
        <f>CG9*0.9*'Exports 2019'!CG9</f>
        <v>24629.041921006345</v>
      </c>
      <c r="MB9">
        <f>CH9*0.9*'Exports 2019'!CH9</f>
        <v>6902.949013580358</v>
      </c>
      <c r="MC9">
        <f>CI9*0.9*'Exports 2019'!CI9</f>
        <v>1903.010923851471</v>
      </c>
      <c r="MD9">
        <f>CJ9*0.9*'Exports 2019'!CJ9</f>
        <v>5747.0330589041905</v>
      </c>
      <c r="ME9">
        <f>CK9*0.9*'Exports 2019'!CK9</f>
        <v>14207.28347115179</v>
      </c>
      <c r="MF9">
        <f>CL9*0.9*'Exports 2019'!CL9</f>
        <v>78946.444903115756</v>
      </c>
      <c r="MG9">
        <f>CM9*0.9*'Exports 2019'!CM9</f>
        <v>120.48167361804255</v>
      </c>
      <c r="MH9">
        <f>CN9*0.9*'Exports 2019'!CN9</f>
        <v>47251.903022589599</v>
      </c>
      <c r="MI9">
        <f>CO9*0.9*'Exports 2019'!CO9</f>
        <v>27174.939697760277</v>
      </c>
      <c r="MJ9">
        <f>CP9*0.9*'Exports 2019'!CP9</f>
        <v>128.46907194124589</v>
      </c>
      <c r="MK9">
        <f>CQ9*0.9*'Exports 2019'!CQ9</f>
        <v>13804.185979237051</v>
      </c>
      <c r="ML9">
        <f>CR9*0.9*'Exports 2019'!CR9</f>
        <v>664.71957489598424</v>
      </c>
      <c r="MM9">
        <f>CS9*0.9*'Exports 2019'!CS9</f>
        <v>198936.70286015788</v>
      </c>
      <c r="MN9">
        <f>CT9*0.9*'Exports 2019'!CT9</f>
        <v>2202.7027479618191</v>
      </c>
      <c r="MO9">
        <f>CU9*0.9*'Exports 2019'!CU9</f>
        <v>83004.247222706719</v>
      </c>
      <c r="MP9">
        <f>CV9*0.9*'Exports 2019'!CV9</f>
        <v>15663.683753253619</v>
      </c>
      <c r="MQ9">
        <f>CW9*0.9*'Exports 2019'!CW9</f>
        <v>595.20537153144721</v>
      </c>
      <c r="MR9">
        <f>CX9*0.9*'Exports 2019'!CX9</f>
        <v>6.6759398702251191</v>
      </c>
      <c r="MS9">
        <f>CY9*0.9*'Exports 2019'!CY9</f>
        <v>13925.566178413103</v>
      </c>
      <c r="MT9">
        <f>CZ9*0.9*'Exports 2019'!CZ9</f>
        <v>1786.7821677109191</v>
      </c>
      <c r="MU9">
        <f>DA9*0.9*'Exports 2019'!DA9</f>
        <v>4152.4479344080801</v>
      </c>
      <c r="MV9">
        <f>DB9*0.9*'Exports 2019'!DB9</f>
        <v>10.690421207725441</v>
      </c>
      <c r="MW9">
        <f>DC9*0.9*'Exports 2019'!DC9</f>
        <v>1417.4210395570499</v>
      </c>
      <c r="MX9">
        <f>DD9*0.9*'Exports 2019'!DD9</f>
        <v>53.371736951624108</v>
      </c>
      <c r="MY9">
        <f>DE9*0.9*'Exports 2019'!DE9</f>
        <v>699.3221653512486</v>
      </c>
      <c r="MZ9">
        <f>DF9*0.9*'Exports 2019'!DF9</f>
        <v>626.82499115339044</v>
      </c>
      <c r="NA9">
        <f>DG9*0.9*'Exports 2019'!DG9</f>
        <v>2741.4866277198412</v>
      </c>
      <c r="NB9">
        <f>DH9*0.9*'Exports 2019'!DH9</f>
        <v>2688.0433691871908</v>
      </c>
      <c r="NC9">
        <f>DI9*0.9*'Exports 2019'!DI9</f>
        <v>923.17708593747011</v>
      </c>
      <c r="ND9">
        <f>DJ9*0.9*'Exports 2019'!DJ9</f>
        <v>26197.006160576118</v>
      </c>
      <c r="NE9">
        <f>DK9*0.9*'Exports 2019'!DK9</f>
        <v>35.692227804990488</v>
      </c>
      <c r="NF9">
        <f>DL9*0.9*'Exports 2019'!DL9</f>
        <v>7.0646765557813014</v>
      </c>
      <c r="NG9">
        <f>DM9*0.9*'Exports 2019'!DM9</f>
        <v>934.39197063032486</v>
      </c>
      <c r="NH9">
        <f>DN9*0.9*'Exports 2019'!DN9</f>
        <v>12930.549120211839</v>
      </c>
      <c r="NI9">
        <f>DO9*0.9*'Exports 2019'!DO9</f>
        <v>4149.622814293989</v>
      </c>
      <c r="NJ9">
        <f>DP9*0.9*'Exports 2019'!DP9</f>
        <v>6826.4767860186839</v>
      </c>
      <c r="NK9">
        <f>DQ9*0.9*'Exports 2019'!DQ9</f>
        <v>32714.591280069511</v>
      </c>
      <c r="NL9">
        <f>DR9*0.9*'Exports 2019'!DR9</f>
        <v>8933.6106634719035</v>
      </c>
      <c r="NM9">
        <f>DS9*0.9*'Exports 2019'!DS9</f>
        <v>468.03190693249371</v>
      </c>
      <c r="NN9">
        <f>DT9*0.9*'Exports 2019'!DT9</f>
        <v>58329.401514631041</v>
      </c>
      <c r="NO9">
        <f>DU9*0.9*'Exports 2019'!DU9</f>
        <v>553.22177829821499</v>
      </c>
      <c r="NP9">
        <f>DV9*0.9*'Exports 2019'!DV9</f>
        <v>121535.24159727381</v>
      </c>
      <c r="NQ9">
        <f>DW9*0.9*'Exports 2019'!DW9</f>
        <v>20689.096518844774</v>
      </c>
      <c r="NR9">
        <f>DX9*0.9*'Exports 2019'!DX9</f>
        <v>12574.14194958886</v>
      </c>
      <c r="NS9">
        <f>DY9*0.9*'Exports 2019'!DY9</f>
        <v>37941.413582100809</v>
      </c>
      <c r="NU9">
        <f t="shared" si="31"/>
        <v>6519735.8196395319</v>
      </c>
      <c r="NW9">
        <v>7244150.9107105946</v>
      </c>
      <c r="NY9">
        <f t="shared" si="32"/>
        <v>10.000000000000044</v>
      </c>
      <c r="OA9">
        <f t="shared" si="26"/>
        <v>3.4792426045419163E-2</v>
      </c>
      <c r="OC9" s="1">
        <f t="shared" si="33"/>
        <v>1.7766702072500001E-2</v>
      </c>
      <c r="OE9">
        <f>IF(J9&gt;$OC9, 'Exports 2019'!J9*$OC9, 'Exports 2019'!J9*J9)</f>
        <v>972.83050057575565</v>
      </c>
      <c r="OF9">
        <f>IF(K9&gt;$OC9, 'Exports 2019'!K9*$OC9, 'Exports 2019'!K9*K9)</f>
        <v>268.2217021284668</v>
      </c>
      <c r="OG9">
        <f>IF(L9&gt;$OC9, 'Exports 2019'!L9*$OC9, 'Exports 2019'!L9*L9)</f>
        <v>2223.0350204079123</v>
      </c>
      <c r="OH9">
        <f>IF(M9&gt;$OC9, 'Exports 2019'!M9*$OC9, 'Exports 2019'!M9*M9)</f>
        <v>53.947046136412325</v>
      </c>
      <c r="OI9">
        <f>IF(N9&gt;$OC9, 'Exports 2019'!N9*$OC9, 'Exports 2019'!N9*N9)</f>
        <v>10967.822054791512</v>
      </c>
      <c r="OJ9">
        <f>IF(O9&gt;$OC9, 'Exports 2019'!O9*$OC9, 'Exports 2019'!O9*O9)</f>
        <v>2157.8011270085267</v>
      </c>
      <c r="OK9">
        <f>IF(P9&gt;$OC9, 'Exports 2019'!P9*$OC9, 'Exports 2019'!P9*P9)</f>
        <v>81.620765138272688</v>
      </c>
      <c r="OL9">
        <f>IF(Q9&gt;$OC9, 'Exports 2019'!Q9*$OC9, 'Exports 2019'!Q9*Q9)</f>
        <v>22898.302142753553</v>
      </c>
      <c r="OM9">
        <f>IF(R9&gt;$OC9, 'Exports 2019'!R9*$OC9, 'Exports 2019'!R9*R9)</f>
        <v>0.71290452246659997</v>
      </c>
      <c r="ON9">
        <f>IF(S9&gt;$OC9, 'Exports 2019'!S9*$OC9, 'Exports 2019'!S9*S9)</f>
        <v>28.628819552074688</v>
      </c>
      <c r="OO9">
        <f>IF(T9&gt;$OC9, 'Exports 2019'!T9*$OC9, 'Exports 2019'!T9*T9)</f>
        <v>587.2302780773814</v>
      </c>
      <c r="OP9">
        <f>IF(U9&gt;$OC9, 'Exports 2019'!U9*$OC9, 'Exports 2019'!U9*U9)</f>
        <v>3204.8637337488171</v>
      </c>
      <c r="OQ9">
        <f>IF(V9&gt;$OC9, 'Exports 2019'!V9*$OC9, 'Exports 2019'!V9*V9)</f>
        <v>109.93953515633467</v>
      </c>
      <c r="OR9">
        <f>IF(W9&gt;$OC9, 'Exports 2019'!W9*$OC9, 'Exports 2019'!W9*W9)</f>
        <v>2025.1202131993919</v>
      </c>
      <c r="OS9">
        <f>IF(X9&gt;$OC9, 'Exports 2019'!X9*$OC9, 'Exports 2019'!X9*X9)</f>
        <v>260.65873284584956</v>
      </c>
      <c r="OT9">
        <f>IF(Y9&gt;$OC9, 'Exports 2019'!Y9*$OC9, 'Exports 2019'!Y9*Y9)</f>
        <v>93441.673896972265</v>
      </c>
      <c r="OU9">
        <f>IF(Z9&gt;$OC9, 'Exports 2019'!Z9*$OC9, 'Exports 2019'!Z9*Z9)</f>
        <v>5.6211535686120575</v>
      </c>
      <c r="OV9">
        <f>IF(AA9&gt;$OC9, 'Exports 2019'!AA9*$OC9, 'Exports 2019'!AA9*AA9)</f>
        <v>10.865368786053956</v>
      </c>
      <c r="OW9">
        <f>IF(AB9&gt;$OC9, 'Exports 2019'!AB9*$OC9, 'Exports 2019'!AB9*AB9)</f>
        <v>18901.337677624153</v>
      </c>
      <c r="OX9">
        <f>IF(AC9&gt;$OC9, 'Exports 2019'!AC9*$OC9, 'Exports 2019'!AC9*AC9)</f>
        <v>166.2167051109468</v>
      </c>
      <c r="OY9">
        <f>IF(AD9&gt;$OC9, 'Exports 2019'!AD9*$OC9, 'Exports 2019'!AD9*AD9)</f>
        <v>4356.9468088426283</v>
      </c>
      <c r="OZ9">
        <f>IF(AE9&gt;$OC9, 'Exports 2019'!AE9*$OC9, 'Exports 2019'!AE9*AE9)</f>
        <v>52117.476300765178</v>
      </c>
      <c r="PA9">
        <f>IF(AF9&gt;$OC9, 'Exports 2019'!AF9*$OC9, 'Exports 2019'!AF9*AF9)</f>
        <v>69119.479031057286</v>
      </c>
      <c r="PB9">
        <f>IF(AG9&gt;$OC9, 'Exports 2019'!AG9*$OC9, 'Exports 2019'!AG9*AG9)</f>
        <v>12357.69122368346</v>
      </c>
      <c r="PC9">
        <f>IF(AH9&gt;$OC9, 'Exports 2019'!AH9*$OC9, 'Exports 2019'!AH9*AH9)</f>
        <v>70640.031905478303</v>
      </c>
      <c r="PD9">
        <f>IF(AI9&gt;$OC9, 'Exports 2019'!AI9*$OC9, 'Exports 2019'!AI9*AI9)</f>
        <v>3693.7400148138299</v>
      </c>
      <c r="PE9">
        <f>IF(AJ9&gt;$OC9, 'Exports 2019'!AJ9*$OC9, 'Exports 2019'!AJ9*AJ9)</f>
        <v>173.96722513317701</v>
      </c>
      <c r="PF9">
        <f>IF(AK9&gt;$OC9, 'Exports 2019'!AK9*$OC9, 'Exports 2019'!AK9*AK9)</f>
        <v>2371.4593997909351</v>
      </c>
      <c r="PG9">
        <f>IF(AL9&gt;$OC9, 'Exports 2019'!AL9*$OC9, 'Exports 2019'!AL9*AL9)</f>
        <v>22114.819512443846</v>
      </c>
      <c r="PH9">
        <f>IF(AM9&gt;$OC9, 'Exports 2019'!AM9*$OC9, 'Exports 2019'!AM9*AM9)</f>
        <v>12278.828883991706</v>
      </c>
      <c r="PI9">
        <f>IF(AN9&gt;$OC9, 'Exports 2019'!AN9*$OC9, 'Exports 2019'!AN9*AN9)</f>
        <v>2083.9061830291198</v>
      </c>
      <c r="PJ9">
        <f>IF(AO9&gt;$OC9, 'Exports 2019'!AO9*$OC9, 'Exports 2019'!AO9*AO9)</f>
        <v>31473.073262292757</v>
      </c>
      <c r="PK9">
        <f>IF(AP9&gt;$OC9, 'Exports 2019'!AP9*$OC9, 'Exports 2019'!AP9*AP9)</f>
        <v>2292.7633128758921</v>
      </c>
      <c r="PL9">
        <f>IF(AQ9&gt;$OC9, 'Exports 2019'!AQ9*$OC9, 'Exports 2019'!AQ9*AQ9)</f>
        <v>20020.214377910313</v>
      </c>
      <c r="PM9">
        <f>IF(AR9&gt;$OC9, 'Exports 2019'!AR9*$OC9, 'Exports 2019'!AR9*AR9)</f>
        <v>224.86147540837089</v>
      </c>
      <c r="PN9">
        <f>IF(AS9&gt;$OC9, 'Exports 2019'!AS9*$OC9, 'Exports 2019'!AS9*AS9)</f>
        <v>18354.957613653882</v>
      </c>
      <c r="PO9">
        <f>IF(AT9&gt;$OC9, 'Exports 2019'!AT9*$OC9, 'Exports 2019'!AT9*AT9)</f>
        <v>354.83088844730685</v>
      </c>
      <c r="PP9">
        <f>IF(AU9&gt;$OC9, 'Exports 2019'!AU9*$OC9, 'Exports 2019'!AU9*AU9)</f>
        <v>12815.618855283987</v>
      </c>
      <c r="PQ9">
        <f>IF(AV9&gt;$OC9, 'Exports 2019'!AV9*$OC9, 'Exports 2019'!AV9*AV9)</f>
        <v>4994.0434581613617</v>
      </c>
      <c r="PR9">
        <f>IF(AW9&gt;$OC9, 'Exports 2019'!AW9*$OC9, 'Exports 2019'!AW9*AW9)</f>
        <v>305.58832388242234</v>
      </c>
      <c r="PS9">
        <f>IF(AX9&gt;$OC9, 'Exports 2019'!AX9*$OC9, 'Exports 2019'!AX9*AX9)</f>
        <v>18324.388003035976</v>
      </c>
      <c r="PT9">
        <f>IF(AY9&gt;$OC9, 'Exports 2019'!AY9*$OC9, 'Exports 2019'!AY9*AY9)</f>
        <v>563.67593067114797</v>
      </c>
      <c r="PU9">
        <f>IF(AZ9&gt;$OC9, 'Exports 2019'!AZ9*$OC9, 'Exports 2019'!AZ9*AZ9)</f>
        <v>2928.6179356074235</v>
      </c>
      <c r="PV9">
        <f>IF(BA9&gt;$OC9, 'Exports 2019'!BA9*$OC9, 'Exports 2019'!BA9*BA9)</f>
        <v>14802.291984501</v>
      </c>
      <c r="PW9">
        <f>IF(BB9&gt;$OC9, 'Exports 2019'!BB9*$OC9, 'Exports 2019'!BB9*BB9)</f>
        <v>34.261819693747114</v>
      </c>
      <c r="PX9">
        <f>IF(BC9&gt;$OC9, 'Exports 2019'!BC9*$OC9, 'Exports 2019'!BC9*BC9)</f>
        <v>18068.973406405592</v>
      </c>
      <c r="PY9">
        <f>IF(BD9&gt;$OC9, 'Exports 2019'!BD9*$OC9, 'Exports 2019'!BD9*BD9)</f>
        <v>602.91518460123825</v>
      </c>
      <c r="PZ9">
        <f>IF(BE9&gt;$OC9, 'Exports 2019'!BE9*$OC9, 'Exports 2019'!BE9*BE9)</f>
        <v>2076.1218056363687</v>
      </c>
      <c r="QA9">
        <f>IF(BF9&gt;$OC9, 'Exports 2019'!BF9*$OC9, 'Exports 2019'!BF9*BF9)</f>
        <v>37996.651071406923</v>
      </c>
      <c r="QB9">
        <f>IF(BG9&gt;$OC9, 'Exports 2019'!BG9*$OC9, 'Exports 2019'!BG9*BG9)</f>
        <v>43322.602108333573</v>
      </c>
      <c r="QC9">
        <f>IF(BH9&gt;$OC9, 'Exports 2019'!BH9*$OC9, 'Exports 2019'!BH9*BH9)</f>
        <v>1016.0501176046585</v>
      </c>
      <c r="QD9">
        <f>IF(BI9&gt;$OC9, 'Exports 2019'!BI9*$OC9, 'Exports 2019'!BI9*BI9)</f>
        <v>2623.9321068901781</v>
      </c>
      <c r="QE9">
        <f>IF(BJ9&gt;$OC9, 'Exports 2019'!BJ9*$OC9, 'Exports 2019'!BJ9*BJ9)</f>
        <v>1354.570945743362</v>
      </c>
      <c r="QF9">
        <f>IF(BK9&gt;$OC9, 'Exports 2019'!BK9*$OC9, 'Exports 2019'!BK9*BK9)</f>
        <v>21473.141729865849</v>
      </c>
      <c r="QG9">
        <f>IF(BL9&gt;$OC9, 'Exports 2019'!BL9*$OC9, 'Exports 2019'!BL9*BL9)</f>
        <v>414.5284998138809</v>
      </c>
      <c r="QH9">
        <f>IF(BM9&gt;$OC9, 'Exports 2019'!BM9*$OC9, 'Exports 2019'!BM9*BM9)</f>
        <v>399.43701890594758</v>
      </c>
      <c r="QI9">
        <f>IF(BN9&gt;$OC9, 'Exports 2019'!BN9*$OC9, 'Exports 2019'!BN9*BN9)</f>
        <v>1707.389811903204</v>
      </c>
      <c r="QJ9">
        <f>IF(BO9&gt;$OC9, 'Exports 2019'!BO9*$OC9, 'Exports 2019'!BO9*BO9)</f>
        <v>478.78751650384658</v>
      </c>
      <c r="QK9">
        <f>IF(BP9&gt;$OC9, 'Exports 2019'!BP9*$OC9, 'Exports 2019'!BP9*BP9)</f>
        <v>19663.435939115221</v>
      </c>
      <c r="QL9">
        <f>IF(BQ9&gt;$OC9, 'Exports 2019'!BQ9*$OC9, 'Exports 2019'!BQ9*BQ9)</f>
        <v>53.805178024017032</v>
      </c>
      <c r="QM9">
        <f>IF(BR9&gt;$OC9, 'Exports 2019'!BR9*$OC9, 'Exports 2019'!BR9*BR9)</f>
        <v>458.81902257690581</v>
      </c>
      <c r="QN9">
        <f>IF(BS9&gt;$OC9, 'Exports 2019'!BS9*$OC9, 'Exports 2019'!BS9*BS9)</f>
        <v>6623.8737738192713</v>
      </c>
      <c r="QO9">
        <f>IF(BT9&gt;$OC9, 'Exports 2019'!BT9*$OC9, 'Exports 2019'!BT9*BT9)</f>
        <v>38.050501661121444</v>
      </c>
      <c r="QP9">
        <f>IF(BU9&gt;$OC9, 'Exports 2019'!BU9*$OC9, 'Exports 2019'!BU9*BU9)</f>
        <v>476.49858855633437</v>
      </c>
      <c r="QQ9">
        <f>IF(BV9&gt;$OC9, 'Exports 2019'!BV9*$OC9, 'Exports 2019'!BV9*BV9)</f>
        <v>5617.1002554345359</v>
      </c>
      <c r="QR9">
        <f>IF(BW9&gt;$OC9, 'Exports 2019'!BW9*$OC9, 'Exports 2019'!BW9*BW9)</f>
        <v>705.39942070050643</v>
      </c>
      <c r="QS9">
        <f>IF(BX9&gt;$OC9, 'Exports 2019'!BX9*$OC9, 'Exports 2019'!BX9*BX9)</f>
        <v>44.449457828723204</v>
      </c>
      <c r="QT9">
        <f>IF(BY9&gt;$OC9, 'Exports 2019'!BY9*$OC9, 'Exports 2019'!BY9*BY9)</f>
        <v>497.57432930924335</v>
      </c>
      <c r="QU9">
        <f>IF(BZ9&gt;$OC9, 'Exports 2019'!BZ9*$OC9, 'Exports 2019'!BZ9*BZ9)</f>
        <v>2298.5343543644699</v>
      </c>
      <c r="QV9">
        <f>IF(CA9&gt;$OC9, 'Exports 2019'!CA9*$OC9, 'Exports 2019'!CA9*CA9)</f>
        <v>16957.39359726082</v>
      </c>
      <c r="QW9">
        <f>IF(CB9&gt;$OC9, 'Exports 2019'!CB9*$OC9, 'Exports 2019'!CB9*CB9)</f>
        <v>10065.703863499304</v>
      </c>
      <c r="QX9">
        <f>IF(CC9&gt;$OC9, 'Exports 2019'!CC9*$OC9, 'Exports 2019'!CC9*CC9)</f>
        <v>12.836222876124999</v>
      </c>
      <c r="QY9">
        <f>IF(CD9&gt;$OC9, 'Exports 2019'!CD9*$OC9, 'Exports 2019'!CD9*CD9)</f>
        <v>28.35316916941985</v>
      </c>
      <c r="QZ9">
        <f>IF(CE9&gt;$OC9, 'Exports 2019'!CE9*$OC9, 'Exports 2019'!CE9*CE9)</f>
        <v>223.96670875859564</v>
      </c>
      <c r="RA9">
        <f>IF(CF9&gt;$OC9, 'Exports 2019'!CF9*$OC9, 'Exports 2019'!CF9*CF9)</f>
        <v>88.672741023040388</v>
      </c>
      <c r="RB9">
        <f>IF(CG9&gt;$OC9, 'Exports 2019'!CG9*$OC9, 'Exports 2019'!CG9*CG9)</f>
        <v>2224.9827661894183</v>
      </c>
      <c r="RC9">
        <f>IF(CH9&gt;$OC9, 'Exports 2019'!CH9*$OC9, 'Exports 2019'!CH9*CH9)</f>
        <v>5076.7090269322671</v>
      </c>
      <c r="RD9">
        <f>IF(CI9&gt;$OC9, 'Exports 2019'!CI9*$OC9, 'Exports 2019'!CI9*CI9)</f>
        <v>110.70741201990812</v>
      </c>
      <c r="RE9">
        <f>IF(CJ9&gt;$OC9, 'Exports 2019'!CJ9*$OC9, 'Exports 2019'!CJ9*CJ9)</f>
        <v>6385.592287671323</v>
      </c>
      <c r="RF9">
        <f>IF(CK9&gt;$OC9, 'Exports 2019'!CK9*$OC9, 'Exports 2019'!CK9*CK9)</f>
        <v>9339.1647145711304</v>
      </c>
      <c r="RG9">
        <f>IF(CL9&gt;$OC9, 'Exports 2019'!CL9*$OC9, 'Exports 2019'!CL9*CL9)</f>
        <v>87718.272114573061</v>
      </c>
      <c r="RH9">
        <f>IF(CM9&gt;$OC9, 'Exports 2019'!CM9*$OC9, 'Exports 2019'!CM9*CM9)</f>
        <v>133.8685262422695</v>
      </c>
      <c r="RI9">
        <f>IF(CN9&gt;$OC9, 'Exports 2019'!CN9*$OC9, 'Exports 2019'!CN9*CN9)</f>
        <v>726.30803966761357</v>
      </c>
      <c r="RJ9">
        <f>IF(CO9&gt;$OC9, 'Exports 2019'!CO9*$OC9, 'Exports 2019'!CO9*CO9)</f>
        <v>2886.6157996047409</v>
      </c>
      <c r="RK9">
        <f>IF(CP9&gt;$OC9, 'Exports 2019'!CP9*$OC9, 'Exports 2019'!CP9*CP9)</f>
        <v>69.274307951203411</v>
      </c>
      <c r="RL9">
        <f>IF(CQ9&gt;$OC9, 'Exports 2019'!CQ9*$OC9, 'Exports 2019'!CQ9*CQ9)</f>
        <v>2533.3984652729564</v>
      </c>
      <c r="RM9">
        <f>IF(CR9&gt;$OC9, 'Exports 2019'!CR9*$OC9, 'Exports 2019'!CR9*CR9)</f>
        <v>477.40889148982893</v>
      </c>
      <c r="RN9">
        <f>IF(CS9&gt;$OC9, 'Exports 2019'!CS9*$OC9, 'Exports 2019'!CS9*CS9)</f>
        <v>19566.602384843409</v>
      </c>
      <c r="RO9">
        <f>IF(CT9&gt;$OC9, 'Exports 2019'!CT9*$OC9, 'Exports 2019'!CT9*CT9)</f>
        <v>1794.9086507959291</v>
      </c>
      <c r="RP9">
        <f>IF(CU9&gt;$OC9, 'Exports 2019'!CU9*$OC9, 'Exports 2019'!CU9*CU9)</f>
        <v>9385.8720418170778</v>
      </c>
      <c r="RQ9">
        <f>IF(CV9&gt;$OC9, 'Exports 2019'!CV9*$OC9, 'Exports 2019'!CV9*CV9)</f>
        <v>2138.0674555828782</v>
      </c>
      <c r="RR9">
        <f>IF(CW9&gt;$OC9, 'Exports 2019'!CW9*$OC9, 'Exports 2019'!CW9*CW9)</f>
        <v>477.82182517939793</v>
      </c>
      <c r="RS9">
        <f>IF(CX9&gt;$OC9, 'Exports 2019'!CX9*$OC9, 'Exports 2019'!CX9*CX9)</f>
        <v>7.4177109669167995</v>
      </c>
      <c r="RT9">
        <f>IF(CY9&gt;$OC9, 'Exports 2019'!CY9*$OC9, 'Exports 2019'!CY9*CY9)</f>
        <v>899.22332038991919</v>
      </c>
      <c r="RU9">
        <f>IF(CZ9&gt;$OC9, 'Exports 2019'!CZ9*$OC9, 'Exports 2019'!CZ9*CZ9)</f>
        <v>1287.6832001870748</v>
      </c>
      <c r="RV9">
        <f>IF(DA9&gt;$OC9, 'Exports 2019'!DA9*$OC9, 'Exports 2019'!DA9*DA9)</f>
        <v>1493.6972961026838</v>
      </c>
      <c r="RW9">
        <f>IF(DB9&gt;$OC9, 'Exports 2019'!DB9*$OC9, 'Exports 2019'!DB9*DB9)</f>
        <v>11.8782457863616</v>
      </c>
      <c r="RX9">
        <f>IF(DC9&gt;$OC9, 'Exports 2019'!DC9*$OC9, 'Exports 2019'!DC9*DC9)</f>
        <v>99.134892957964524</v>
      </c>
      <c r="RY9">
        <f>IF(DD9&gt;$OC9, 'Exports 2019'!DD9*$OC9, 'Exports 2019'!DD9*DD9)</f>
        <v>59.301929946249004</v>
      </c>
      <c r="RZ9">
        <f>IF(DE9&gt;$OC9, 'Exports 2019'!DE9*$OC9, 'Exports 2019'!DE9*DE9)</f>
        <v>777.02462816805405</v>
      </c>
      <c r="SA9">
        <f>IF(DF9&gt;$OC9, 'Exports 2019'!DF9*$OC9, 'Exports 2019'!DF9*DF9)</f>
        <v>696.47221239265605</v>
      </c>
      <c r="SB9">
        <f>IF(DG9&gt;$OC9, 'Exports 2019'!DG9*$OC9, 'Exports 2019'!DG9*DG9)</f>
        <v>1343.9376602254024</v>
      </c>
      <c r="SC9">
        <f>IF(DH9&gt;$OC9, 'Exports 2019'!DH9*$OC9, 'Exports 2019'!DH9*DH9)</f>
        <v>1256.6142840056609</v>
      </c>
      <c r="SD9">
        <f>IF(DI9&gt;$OC9, 'Exports 2019'!DI9*$OC9, 'Exports 2019'!DI9*DI9)</f>
        <v>715.46432849138603</v>
      </c>
      <c r="SE9">
        <f>IF(DJ9&gt;$OC9, 'Exports 2019'!DJ9*$OC9, 'Exports 2019'!DJ9*DJ9)</f>
        <v>6719.4725422970441</v>
      </c>
      <c r="SF9">
        <f>IF(DK9&gt;$OC9, 'Exports 2019'!DK9*$OC9, 'Exports 2019'!DK9*DK9)</f>
        <v>9.5876053397018293</v>
      </c>
      <c r="SG9">
        <f>IF(DL9&gt;$OC9, 'Exports 2019'!DL9*$OC9, 'Exports 2019'!DL9*DL9)</f>
        <v>7.8496406175347797</v>
      </c>
      <c r="SH9">
        <f>IF(DM9&gt;$OC9, 'Exports 2019'!DM9*$OC9, 'Exports 2019'!DM9*DM9)</f>
        <v>253.32902660573347</v>
      </c>
      <c r="SI9">
        <f>IF(DN9&gt;$OC9, 'Exports 2019'!DN9*$OC9, 'Exports 2019'!DN9*DN9)</f>
        <v>9591.0643566950257</v>
      </c>
      <c r="SJ9">
        <f>IF(DO9&gt;$OC9, 'Exports 2019'!DO9*$OC9, 'Exports 2019'!DO9*DO9)</f>
        <v>4610.6920158822104</v>
      </c>
      <c r="SK9">
        <f>IF(DP9&gt;$OC9, 'Exports 2019'!DP9*$OC9, 'Exports 2019'!DP9*DP9)</f>
        <v>4477.9291843720193</v>
      </c>
      <c r="SL9">
        <f>IF(DQ9&gt;$OC9, 'Exports 2019'!DQ9*$OC9, 'Exports 2019'!DQ9*DQ9)</f>
        <v>10637.856749663495</v>
      </c>
      <c r="SM9">
        <f>IF(DR9&gt;$OC9, 'Exports 2019'!DR9*$OC9, 'Exports 2019'!DR9*DR9)</f>
        <v>725.49260134259191</v>
      </c>
      <c r="SN9">
        <f>IF(DS9&gt;$OC9, 'Exports 2019'!DS9*$OC9, 'Exports 2019'!DS9*DS9)</f>
        <v>343.38277183327489</v>
      </c>
      <c r="SO9">
        <f>IF(DT9&gt;$OC9, 'Exports 2019'!DT9*$OC9, 'Exports 2019'!DT9*DT9)</f>
        <v>55738.182932713898</v>
      </c>
      <c r="SP9">
        <f>IF(DU9&gt;$OC9, 'Exports 2019'!DU9*$OC9, 'Exports 2019'!DU9*DU9)</f>
        <v>614.69086477579447</v>
      </c>
      <c r="SQ9">
        <f>IF(DV9&gt;$OC9, 'Exports 2019'!DV9*$OC9, 'Exports 2019'!DV9*DV9)</f>
        <v>56921.669115655117</v>
      </c>
      <c r="SR9">
        <f>IF(DW9&gt;$OC9, 'Exports 2019'!DW9*$OC9, 'Exports 2019'!DW9*DW9)</f>
        <v>4963.3620870522554</v>
      </c>
      <c r="SS9">
        <f>IF(DX9&gt;$OC9, 'Exports 2019'!DX9*$OC9, 'Exports 2019'!DX9*DX9)</f>
        <v>830.03116566909898</v>
      </c>
      <c r="ST9">
        <f>IF(DY9&gt;$OC9, 'Exports 2019'!DY9*$OC9, 'Exports 2019'!DY9*DY9)</f>
        <v>919.89978186104508</v>
      </c>
      <c r="SV9">
        <f t="shared" si="34"/>
        <v>1049611.4684185528</v>
      </c>
      <c r="SX9">
        <v>7244150.9107105946</v>
      </c>
      <c r="SZ9">
        <f t="shared" si="35"/>
        <v>85.510911059753255</v>
      </c>
      <c r="TA9">
        <f t="shared" si="36"/>
        <v>241.39953191562014</v>
      </c>
      <c r="TB9">
        <f t="shared" si="27"/>
        <v>0.80923499213359507</v>
      </c>
    </row>
    <row r="10" spans="2:522" ht="23" thickBot="1" x14ac:dyDescent="0.4">
      <c r="B10" s="4">
        <v>9</v>
      </c>
      <c r="C10" s="5" t="s">
        <v>143</v>
      </c>
      <c r="D10" s="4" t="s">
        <v>144</v>
      </c>
      <c r="J10" s="1">
        <v>5.6983817199999995</v>
      </c>
      <c r="K10" s="1">
        <v>1.4037366478000002</v>
      </c>
      <c r="L10" s="1">
        <v>11.724379047999999</v>
      </c>
      <c r="M10" s="1">
        <v>1.2099541571999999</v>
      </c>
      <c r="N10" s="1">
        <v>6.1579096816000005</v>
      </c>
      <c r="O10" s="1">
        <v>3.8088434222999998</v>
      </c>
      <c r="P10" s="1">
        <v>8.048899840899999</v>
      </c>
      <c r="Q10" s="1">
        <v>4.3430417119999998</v>
      </c>
      <c r="R10" s="1">
        <v>118.23310550400001</v>
      </c>
      <c r="S10" s="1">
        <v>23.159900607200001</v>
      </c>
      <c r="T10" s="1">
        <v>44.527413945500001</v>
      </c>
      <c r="U10" s="1">
        <v>6.8779986046000001</v>
      </c>
      <c r="V10" s="1">
        <v>0.834356184</v>
      </c>
      <c r="W10" s="1">
        <v>3.7698995389999999</v>
      </c>
      <c r="X10" s="1">
        <v>46.191032469000007</v>
      </c>
      <c r="Y10" s="1">
        <v>11.785651131</v>
      </c>
      <c r="Z10" s="1">
        <v>2.4337918653799999</v>
      </c>
      <c r="AA10" s="1">
        <v>8.2388805104999996</v>
      </c>
      <c r="AB10" s="1">
        <v>2.7998090147999997</v>
      </c>
      <c r="AC10" s="1">
        <v>1.6182678150000001</v>
      </c>
      <c r="AD10" s="1">
        <v>6.5506668120000002</v>
      </c>
      <c r="AE10" s="1">
        <v>2.2621775351999998</v>
      </c>
      <c r="AF10" s="1">
        <v>35.513627650000004</v>
      </c>
      <c r="AG10" s="1">
        <v>15.947339377999999</v>
      </c>
      <c r="AH10" s="1">
        <v>12.8182216353</v>
      </c>
      <c r="AI10" s="1">
        <v>4.3934985279999994</v>
      </c>
      <c r="AJ10" s="1">
        <v>2.3411414580000001</v>
      </c>
      <c r="AK10" s="1">
        <v>7.8945485423999999</v>
      </c>
      <c r="AL10" s="1">
        <v>3.9805206043000001</v>
      </c>
      <c r="AM10" s="1">
        <v>4.687341838</v>
      </c>
      <c r="AN10" s="1">
        <v>11.422575269999999</v>
      </c>
      <c r="AO10" s="1">
        <v>16.536588800199997</v>
      </c>
      <c r="AP10" s="1">
        <v>6.9582600396000007</v>
      </c>
      <c r="AQ10" s="1">
        <v>4.0785984857999997</v>
      </c>
      <c r="AR10" s="1">
        <v>9.6776833910000004</v>
      </c>
      <c r="AS10" s="1">
        <v>31.3037381</v>
      </c>
      <c r="AT10" s="1">
        <v>4.7155352380000002</v>
      </c>
      <c r="AU10" s="1">
        <v>4.2003624668999997</v>
      </c>
      <c r="AV10" s="1">
        <v>3.2849728539000003</v>
      </c>
      <c r="AW10" s="1">
        <v>1.1537434791100001</v>
      </c>
      <c r="AX10" s="1">
        <v>93.542184030000016</v>
      </c>
      <c r="AY10" s="1">
        <v>61.248671222699997</v>
      </c>
      <c r="AZ10" s="1">
        <v>3.4400395488999997</v>
      </c>
      <c r="BA10" s="1">
        <v>5.9786992909999999</v>
      </c>
      <c r="BB10" s="1">
        <v>1.223823911E-2</v>
      </c>
      <c r="BC10" s="1">
        <v>88.960276715099994</v>
      </c>
      <c r="BD10" s="1">
        <v>6.3679508777000002</v>
      </c>
      <c r="BE10" s="1">
        <v>6.799603233700001</v>
      </c>
      <c r="BF10" s="1">
        <v>8.7042950778999995</v>
      </c>
      <c r="BG10" s="1">
        <v>30.985786768000001</v>
      </c>
      <c r="BH10" s="1">
        <v>5.5221841290999993</v>
      </c>
      <c r="BI10" s="1">
        <v>3.6541046420000001</v>
      </c>
      <c r="BJ10" s="1">
        <v>0.79787098190000005</v>
      </c>
      <c r="BK10" s="1">
        <v>3.067986587</v>
      </c>
      <c r="BL10" s="1">
        <v>7.5214816100000004</v>
      </c>
      <c r="BM10" s="1">
        <v>0.81568599499999994</v>
      </c>
      <c r="BN10" s="1">
        <v>1.4068163842999999</v>
      </c>
      <c r="BO10" s="1">
        <v>5.0044421627000002</v>
      </c>
      <c r="BP10" s="1">
        <v>17.1239448</v>
      </c>
      <c r="BQ10" s="1">
        <v>6.9627782036100001</v>
      </c>
      <c r="BR10" s="1">
        <v>13.92583295</v>
      </c>
      <c r="BS10" s="1">
        <v>0.83496634800000002</v>
      </c>
      <c r="BT10" s="1">
        <v>0.7439145882</v>
      </c>
      <c r="BU10" s="1">
        <v>4.9824876416119999</v>
      </c>
      <c r="BV10" s="1">
        <v>27.525049532000001</v>
      </c>
      <c r="BW10" s="1">
        <v>8.8308091518999987</v>
      </c>
      <c r="BX10" s="1">
        <v>4.6085082572999996</v>
      </c>
      <c r="BY10" s="1">
        <v>15.726639508</v>
      </c>
      <c r="BZ10" s="1">
        <v>4.2125223525999997</v>
      </c>
      <c r="CA10" s="1">
        <v>8.0090364650999994</v>
      </c>
      <c r="CB10" s="1">
        <v>11.332024984999999</v>
      </c>
      <c r="CC10" s="1">
        <v>4.6379944934000008</v>
      </c>
      <c r="CD10" s="1">
        <v>13.445329520800001</v>
      </c>
      <c r="CE10" s="1">
        <v>63.916925701075009</v>
      </c>
      <c r="CF10" s="1">
        <v>0.64214933699999999</v>
      </c>
      <c r="CG10" s="1">
        <v>18.547843042500002</v>
      </c>
      <c r="CH10" s="1">
        <v>9.7704317597999992</v>
      </c>
      <c r="CI10" s="1">
        <v>14.82283565</v>
      </c>
      <c r="CJ10" s="1">
        <v>2.3489224874700003</v>
      </c>
      <c r="CK10" s="1">
        <v>34.377848638000003</v>
      </c>
      <c r="CL10" s="1">
        <v>3.349297199</v>
      </c>
      <c r="CM10" s="1">
        <v>1.5552519888999998</v>
      </c>
      <c r="CN10" s="1">
        <v>51.146789999999996</v>
      </c>
      <c r="CO10" s="1">
        <v>5.1600351227000001</v>
      </c>
      <c r="CP10" s="1">
        <v>17.979747048</v>
      </c>
      <c r="CQ10" s="1">
        <v>28.059104980599997</v>
      </c>
      <c r="CR10" s="1">
        <v>3.8568232805</v>
      </c>
      <c r="CS10" s="1">
        <v>12.387955979399999</v>
      </c>
      <c r="CT10" s="1">
        <v>8.0997356089999997</v>
      </c>
      <c r="CU10" s="1">
        <v>6.2186439020000002</v>
      </c>
      <c r="CV10" s="1">
        <v>5.9940891525</v>
      </c>
      <c r="CW10" s="1">
        <v>31.063408240000001</v>
      </c>
      <c r="CX10" s="1">
        <v>2.6149421278000005</v>
      </c>
      <c r="CY10" s="1">
        <v>10.1977916868</v>
      </c>
      <c r="CZ10" s="1">
        <v>6.0109044779999996</v>
      </c>
      <c r="DA10" s="1">
        <v>18.909478444469997</v>
      </c>
      <c r="DB10" s="1">
        <v>5.1265702279999994</v>
      </c>
      <c r="DC10" s="1">
        <v>25.486783189999997</v>
      </c>
      <c r="DD10" s="1">
        <v>1.7820280099999999E-2</v>
      </c>
      <c r="DE10" s="1">
        <v>10.084197047</v>
      </c>
      <c r="DF10" s="1">
        <v>4.7300783855999997</v>
      </c>
      <c r="DG10" s="1">
        <v>5.7611156909900005</v>
      </c>
      <c r="DH10" s="1">
        <v>3.514355986</v>
      </c>
      <c r="DI10" s="1">
        <v>33.642769800000003</v>
      </c>
      <c r="DJ10" s="1">
        <v>8.6631091307000005</v>
      </c>
      <c r="DK10" s="1">
        <v>14.933542213580001</v>
      </c>
      <c r="DL10" s="1">
        <v>3.5564324812000003</v>
      </c>
      <c r="DM10" s="1">
        <v>7.3793766210000005</v>
      </c>
      <c r="DN10" s="1">
        <v>2.9948836669999999</v>
      </c>
      <c r="DO10" s="1">
        <v>2.0808906170000001</v>
      </c>
      <c r="DP10" s="1">
        <v>16.165828840099998</v>
      </c>
      <c r="DQ10" s="1">
        <v>86.181883128999999</v>
      </c>
      <c r="DR10" s="1">
        <v>11.274251833000001</v>
      </c>
      <c r="DS10" s="1">
        <v>9.3305579468000008</v>
      </c>
      <c r="DT10" s="1">
        <v>2.5363076786000001</v>
      </c>
      <c r="DU10" s="1">
        <v>3.5570500432999999</v>
      </c>
      <c r="DV10" s="1">
        <v>15.072040125200001</v>
      </c>
      <c r="DW10" s="1">
        <v>4.9636505340000001</v>
      </c>
      <c r="DX10" s="1">
        <v>18.043643648870002</v>
      </c>
      <c r="DY10" s="1">
        <v>29.853051642</v>
      </c>
      <c r="EA10">
        <v>5.7576954608923572</v>
      </c>
      <c r="ED10">
        <f>IF(J10&gt;$EA10, 'Exports 2019'!J10*$EA10, 'Exports 2019'!J10*J10)</f>
        <v>178.71834588435999</v>
      </c>
      <c r="EE10">
        <f>IF(K10&gt;$EA10, 'Exports 2019'!K10*$EA10, 'Exports 2019'!K10*K10)</f>
        <v>50594.836480819322</v>
      </c>
      <c r="EF10">
        <f>IF(L10&gt;$EA10, 'Exports 2019'!L10*$EA10, 'Exports 2019'!L10*L10)</f>
        <v>177306.30864789622</v>
      </c>
      <c r="EG10">
        <f>IF(M10&gt;$EA10, 'Exports 2019'!M10*$EA10, 'Exports 2019'!M10*M10)</f>
        <v>4191.7869613785097</v>
      </c>
      <c r="EH10">
        <f>IF(N10&gt;$EA10, 'Exports 2019'!N10*$EA10, 'Exports 2019'!N10*N10)</f>
        <v>10301878.471474245</v>
      </c>
      <c r="EI10">
        <f>IF(O10&gt;$EA10, 'Exports 2019'!O10*$EA10, 'Exports 2019'!O10*O10)</f>
        <v>368580.10970255203</v>
      </c>
      <c r="EJ10">
        <f>IF(P10&gt;$EA10, 'Exports 2019'!P10*$EA10, 'Exports 2019'!P10*P10)</f>
        <v>425.73551776930265</v>
      </c>
      <c r="EK10">
        <f>IF(Q10&gt;$EA10, 'Exports 2019'!Q10*$EA10, 'Exports 2019'!Q10*Q10)</f>
        <v>1483106.1958683473</v>
      </c>
      <c r="EL10">
        <f>IF(R10&gt;$EA10, 'Exports 2019'!R10*$EA10, 'Exports 2019'!R10*R10)</f>
        <v>0</v>
      </c>
      <c r="EM10">
        <f>IF(S10&gt;$EA10, 'Exports 2019'!S10*$EA10, 'Exports 2019'!S10*S10)</f>
        <v>7098.4900028703596</v>
      </c>
      <c r="EN10">
        <f>IF(T10&gt;$EA10, 'Exports 2019'!T10*$EA10, 'Exports 2019'!T10*T10)</f>
        <v>0</v>
      </c>
      <c r="EO10">
        <f>IF(U10&gt;$EA10, 'Exports 2019'!U10*$EA10, 'Exports 2019'!U10*U10)</f>
        <v>88308.53321983185</v>
      </c>
      <c r="EP10">
        <f>IF(V10&gt;$EA10, 'Exports 2019'!V10*$EA10, 'Exports 2019'!V10*V10)</f>
        <v>377.05724053617598</v>
      </c>
      <c r="EQ10">
        <f>IF(W10&gt;$EA10, 'Exports 2019'!W10*$EA10, 'Exports 2019'!W10*W10)</f>
        <v>20988.512304131826</v>
      </c>
      <c r="ER10">
        <f>IF(X10&gt;$EA10, 'Exports 2019'!X10*$EA10, 'Exports 2019'!X10*X10)</f>
        <v>0</v>
      </c>
      <c r="ES10">
        <f>IF(Y10&gt;$EA10, 'Exports 2019'!Y10*$EA10, 'Exports 2019'!Y10*Y10)</f>
        <v>2103926.188806802</v>
      </c>
      <c r="ET10">
        <f>IF(Z10&gt;$EA10, 'Exports 2019'!Z10*$EA10, 'Exports 2019'!Z10*Z10)</f>
        <v>0</v>
      </c>
      <c r="EU10">
        <f>IF(AA10&gt;$EA10, 'Exports 2019'!AA10*$EA10, 'Exports 2019'!AA10*AA10)</f>
        <v>45463.281551797532</v>
      </c>
      <c r="EV10">
        <f>IF(AB10&gt;$EA10, 'Exports 2019'!AB10*$EA10, 'Exports 2019'!AB10*AB10)</f>
        <v>3203384.5874360157</v>
      </c>
      <c r="EW10">
        <f>IF(AC10&gt;$EA10, 'Exports 2019'!AC10*$EA10, 'Exports 2019'!AC10*AC10)</f>
        <v>19743.943491096976</v>
      </c>
      <c r="EX10">
        <f>IF(AD10&gt;$EA10, 'Exports 2019'!AD10*$EA10, 'Exports 2019'!AD10*AD10)</f>
        <v>89066.366854089967</v>
      </c>
      <c r="EY10">
        <f>IF(AE10&gt;$EA10, 'Exports 2019'!AE10*$EA10, 'Exports 2019'!AE10*AE10)</f>
        <v>1350144.3177398394</v>
      </c>
      <c r="EZ10">
        <f>IF(AF10&gt;$EA10, 'Exports 2019'!AF10*$EA10, 'Exports 2019'!AF10*AF10)</f>
        <v>27.038137884350508</v>
      </c>
      <c r="FA10">
        <f>IF(AG10&gt;$EA10, 'Exports 2019'!AG10*$EA10, 'Exports 2019'!AG10*AG10)</f>
        <v>0.99032361927348533</v>
      </c>
      <c r="FB10">
        <f>IF(AH10&gt;$EA10, 'Exports 2019'!AH10*$EA10, 'Exports 2019'!AH10*AH10)</f>
        <v>72144.799294691285</v>
      </c>
      <c r="FC10">
        <f>IF(AI10&gt;$EA10, 'Exports 2019'!AI10*$EA10, 'Exports 2019'!AI10*AI10)</f>
        <v>2553.7649543852795</v>
      </c>
      <c r="FD10">
        <f>IF(AJ10&gt;$EA10, 'Exports 2019'!AJ10*$EA10, 'Exports 2019'!AJ10*AJ10)</f>
        <v>1283.9428452451082</v>
      </c>
      <c r="FE10">
        <f>IF(AK10&gt;$EA10, 'Exports 2019'!AK10*$EA10, 'Exports 2019'!AK10*AK10)</f>
        <v>1396625.2739190701</v>
      </c>
      <c r="FF10">
        <f>IF(AL10&gt;$EA10, 'Exports 2019'!AL10*$EA10, 'Exports 2019'!AL10*AL10)</f>
        <v>2858948.9933202569</v>
      </c>
      <c r="FG10">
        <f>IF(AM10&gt;$EA10, 'Exports 2019'!AM10*$EA10, 'Exports 2019'!AM10*AM10)</f>
        <v>601654.24720018159</v>
      </c>
      <c r="FH10">
        <f>IF(AN10&gt;$EA10, 'Exports 2019'!AN10*$EA10, 'Exports 2019'!AN10*AN10)</f>
        <v>275.949070354188</v>
      </c>
      <c r="FI10">
        <f>IF(AO10&gt;$EA10, 'Exports 2019'!AO10*$EA10, 'Exports 2019'!AO10*AO10)</f>
        <v>167.66984951664634</v>
      </c>
      <c r="FJ10">
        <f>IF(AP10&gt;$EA10, 'Exports 2019'!AP10*$EA10, 'Exports 2019'!AP10*AP10)</f>
        <v>741.41268680364794</v>
      </c>
      <c r="FK10">
        <f>IF(AQ10&gt;$EA10, 'Exports 2019'!AQ10*$EA10, 'Exports 2019'!AQ10*AQ10)</f>
        <v>979563.42620579957</v>
      </c>
      <c r="FL10">
        <f>IF(AR10&gt;$EA10, 'Exports 2019'!AR10*$EA10, 'Exports 2019'!AR10*AR10)</f>
        <v>129890.66165765561</v>
      </c>
      <c r="FM10">
        <f>IF(AS10&gt;$EA10, 'Exports 2019'!AS10*$EA10, 'Exports 2019'!AS10*AS10)</f>
        <v>4256.4224310283626</v>
      </c>
      <c r="FN10">
        <f>IF(AT10&gt;$EA10, 'Exports 2019'!AT10*$EA10, 'Exports 2019'!AT10*AT10)</f>
        <v>7800.4478217700762</v>
      </c>
      <c r="FO10">
        <f>IF(AU10&gt;$EA10, 'Exports 2019'!AU10*$EA10, 'Exports 2019'!AU10*AU10)</f>
        <v>5971087.1067582946</v>
      </c>
      <c r="FP10">
        <f>IF(AV10&gt;$EA10, 'Exports 2019'!AV10*$EA10, 'Exports 2019'!AV10*AV10)</f>
        <v>1680580.1810338348</v>
      </c>
      <c r="FQ10">
        <f>IF(AW10&gt;$EA10, 'Exports 2019'!AW10*$EA10, 'Exports 2019'!AW10*AW10)</f>
        <v>32661.501826620773</v>
      </c>
      <c r="FR10">
        <f>IF(AX10&gt;$EA10, 'Exports 2019'!AX10*$EA10, 'Exports 2019'!AX10*AX10)</f>
        <v>67.117455987622208</v>
      </c>
      <c r="FS10">
        <f>IF(AY10&gt;$EA10, 'Exports 2019'!AY10*$EA10, 'Exports 2019'!AY10*AY10)</f>
        <v>0</v>
      </c>
      <c r="FT10">
        <f>IF(AZ10&gt;$EA10, 'Exports 2019'!AZ10*$EA10, 'Exports 2019'!AZ10*AZ10)</f>
        <v>5331.280411817399</v>
      </c>
      <c r="FU10">
        <f>IF(BA10&gt;$EA10, 'Exports 2019'!BA10*$EA10, 'Exports 2019'!BA10*BA10)</f>
        <v>582.76514607421996</v>
      </c>
      <c r="FV10">
        <f>IF(BB10&gt;$EA10, 'Exports 2019'!BB10*$EA10, 'Exports 2019'!BB10*BB10)</f>
        <v>16.406106059540708</v>
      </c>
      <c r="FW10">
        <f>IF(BC10&gt;$EA10, 'Exports 2019'!BC10*$EA10, 'Exports 2019'!BC10*BC10)</f>
        <v>16.904593873179959</v>
      </c>
      <c r="FX10">
        <f>IF(BD10&gt;$EA10, 'Exports 2019'!BD10*$EA10, 'Exports 2019'!BD10*BD10)</f>
        <v>324411.69668703724</v>
      </c>
      <c r="FY10">
        <f>IF(BE10&gt;$EA10, 'Exports 2019'!BE10*$EA10, 'Exports 2019'!BE10*BE10)</f>
        <v>1336775.5496346955</v>
      </c>
      <c r="FZ10">
        <f>IF(BF10&gt;$EA10, 'Exports 2019'!BF10*$EA10, 'Exports 2019'!BF10*BF10)</f>
        <v>995.30402584715739</v>
      </c>
      <c r="GA10">
        <f>IF(BG10&gt;$EA10, 'Exports 2019'!BG10*$EA10, 'Exports 2019'!BG10*BG10)</f>
        <v>235969.40068625798</v>
      </c>
      <c r="GB10">
        <f>IF(BH10&gt;$EA10, 'Exports 2019'!BH10*$EA10, 'Exports 2019'!BH10*BH10)</f>
        <v>3272938.4685207973</v>
      </c>
      <c r="GC10">
        <f>IF(BI10&gt;$EA10, 'Exports 2019'!BI10*$EA10, 'Exports 2019'!BI10*BI10)</f>
        <v>192911.50081325628</v>
      </c>
      <c r="GD10">
        <f>IF(BJ10&gt;$EA10, 'Exports 2019'!BJ10*$EA10, 'Exports 2019'!BJ10*BJ10)</f>
        <v>104696.25444768554</v>
      </c>
      <c r="GE10">
        <f>IF(BK10&gt;$EA10, 'Exports 2019'!BK10*$EA10, 'Exports 2019'!BK10*BK10)</f>
        <v>88868.830404348919</v>
      </c>
      <c r="GF10">
        <f>IF(BL10&gt;$EA10, 'Exports 2019'!BL10*$EA10, 'Exports 2019'!BL10*BL10)</f>
        <v>1153.0188199119209</v>
      </c>
      <c r="GG10">
        <f>IF(BM10&gt;$EA10, 'Exports 2019'!BM10*$EA10, 'Exports 2019'!BM10*BM10)</f>
        <v>80159.741755320021</v>
      </c>
      <c r="GH10">
        <f>IF(BN10&gt;$EA10, 'Exports 2019'!BN10*$EA10, 'Exports 2019'!BN10*BN10)</f>
        <v>22366.225267669251</v>
      </c>
      <c r="GI10">
        <f>IF(BO10&gt;$EA10, 'Exports 2019'!BO10*$EA10, 'Exports 2019'!BO10*BO10)</f>
        <v>495906.05299692525</v>
      </c>
      <c r="GJ10">
        <f>IF(BP10&gt;$EA10, 'Exports 2019'!BP10*$EA10, 'Exports 2019'!BP10*BP10)</f>
        <v>9988.5594817698184</v>
      </c>
      <c r="GK10">
        <f>IF(BQ10&gt;$EA10, 'Exports 2019'!BQ10*$EA10, 'Exports 2019'!BQ10*BQ10)</f>
        <v>17990.633421795319</v>
      </c>
      <c r="GL10">
        <f>IF(BR10&gt;$EA10, 'Exports 2019'!BR10*$EA10, 'Exports 2019'!BR10*BR10)</f>
        <v>0</v>
      </c>
      <c r="GM10">
        <f>IF(BS10&gt;$EA10, 'Exports 2019'!BS10*$EA10, 'Exports 2019'!BS10*BS10)</f>
        <v>514.76677313817595</v>
      </c>
      <c r="GN10">
        <f>IF(BT10&gt;$EA10, 'Exports 2019'!BT10*$EA10, 'Exports 2019'!BT10*BT10)</f>
        <v>8845.4635930563381</v>
      </c>
      <c r="GO10">
        <f>IF(BU10&gt;$EA10, 'Exports 2019'!BU10*$EA10, 'Exports 2019'!BU10*BU10)</f>
        <v>7876.4759034647814</v>
      </c>
      <c r="GP10">
        <f>IF(BV10&gt;$EA10, 'Exports 2019'!BV10*$EA10, 'Exports 2019'!BV10*BV10)</f>
        <v>12.23510285439626</v>
      </c>
      <c r="GQ10">
        <f>IF(BW10&gt;$EA10, 'Exports 2019'!BW10*$EA10, 'Exports 2019'!BW10*BW10)</f>
        <v>198808.60659285344</v>
      </c>
      <c r="GR10">
        <f>IF(BX10&gt;$EA10, 'Exports 2019'!BX10*$EA10, 'Exports 2019'!BX10*BX10)</f>
        <v>93171.054794845186</v>
      </c>
      <c r="GS10">
        <f>IF(BY10&gt;$EA10, 'Exports 2019'!BY10*$EA10, 'Exports 2019'!BY10*BY10)</f>
        <v>230535.10346401299</v>
      </c>
      <c r="GT10">
        <f>IF(BZ10&gt;$EA10, 'Exports 2019'!BZ10*$EA10, 'Exports 2019'!BZ10*BZ10)</f>
        <v>639.95375823993413</v>
      </c>
      <c r="GU10">
        <f>IF(CA10&gt;$EA10, 'Exports 2019'!CA10*$EA10, 'Exports 2019'!CA10*CA10)</f>
        <v>1.7791278974157383</v>
      </c>
      <c r="GV10">
        <f>IF(CB10&gt;$EA10, 'Exports 2019'!CB10*$EA10, 'Exports 2019'!CB10*CB10)</f>
        <v>5119358.656142028</v>
      </c>
      <c r="GW10">
        <f>IF(CC10&gt;$EA10, 'Exports 2019'!CC10*$EA10, 'Exports 2019'!CC10*CC10)</f>
        <v>299.64691023509386</v>
      </c>
      <c r="GX10">
        <f>IF(CD10&gt;$EA10, 'Exports 2019'!CD10*$EA10, 'Exports 2019'!CD10*CD10)</f>
        <v>2102.0827935126517</v>
      </c>
      <c r="GY10">
        <f>IF(CE10&gt;$EA10, 'Exports 2019'!CE10*$EA10, 'Exports 2019'!CE10*CE10)</f>
        <v>6.5637728254172867</v>
      </c>
      <c r="GZ10">
        <f>IF(CF10&gt;$EA10, 'Exports 2019'!CF10*$EA10, 'Exports 2019'!CF10*CF10)</f>
        <v>30.127078294691998</v>
      </c>
      <c r="HA10">
        <f>IF(CG10&gt;$EA10, 'Exports 2019'!CG10*$EA10, 'Exports 2019'!CG10*CG10)</f>
        <v>0.71395423715065232</v>
      </c>
      <c r="HB10">
        <f>IF(CH10&gt;$EA10, 'Exports 2019'!CH10*$EA10, 'Exports 2019'!CH10*CH10)</f>
        <v>12344.170879511945</v>
      </c>
      <c r="HC10">
        <f>IF(CI10&gt;$EA10, 'Exports 2019'!CI10*$EA10, 'Exports 2019'!CI10*CI10)</f>
        <v>835043.33430736465</v>
      </c>
      <c r="HD10">
        <f>IF(CJ10&gt;$EA10, 'Exports 2019'!CJ10*$EA10, 'Exports 2019'!CJ10*CJ10)</f>
        <v>35.621409522482551</v>
      </c>
      <c r="HE10">
        <f>IF(CK10&gt;$EA10, 'Exports 2019'!CK10*$EA10, 'Exports 2019'!CK10*CK10)</f>
        <v>30997.117767869171</v>
      </c>
      <c r="HF10">
        <f>IF(CL10&gt;$EA10, 'Exports 2019'!CL10*$EA10, 'Exports 2019'!CL10*CL10)</f>
        <v>1340275.8409298162</v>
      </c>
      <c r="HG10">
        <f>IF(CM10&gt;$EA10, 'Exports 2019'!CM10*$EA10, 'Exports 2019'!CM10*CM10)</f>
        <v>8891.2854159259423</v>
      </c>
      <c r="HH10">
        <f>IF(CN10&gt;$EA10, 'Exports 2019'!CN10*$EA10, 'Exports 2019'!CN10*CN10)</f>
        <v>0</v>
      </c>
      <c r="HI10">
        <f>IF(CO10&gt;$EA10, 'Exports 2019'!CO10*$EA10, 'Exports 2019'!CO10*CO10)</f>
        <v>926180.24089110969</v>
      </c>
      <c r="HJ10">
        <f>IF(CP10&gt;$EA10, 'Exports 2019'!CP10*$EA10, 'Exports 2019'!CP10*CP10)</f>
        <v>192077.86635676576</v>
      </c>
      <c r="HK10">
        <f>IF(CQ10&gt;$EA10, 'Exports 2019'!CQ10*$EA10, 'Exports 2019'!CQ10*CQ10)</f>
        <v>57868.933103440882</v>
      </c>
      <c r="HL10">
        <f>IF(CR10&gt;$EA10, 'Exports 2019'!CR10*$EA10, 'Exports 2019'!CR10*CR10)</f>
        <v>1601.8659835599067</v>
      </c>
      <c r="HM10">
        <f>IF(CS10&gt;$EA10, 'Exports 2019'!CS10*$EA10, 'Exports 2019'!CS10*CS10)</f>
        <v>5544.2576901570774</v>
      </c>
      <c r="HN10">
        <f>IF(CT10&gt;$EA10, 'Exports 2019'!CT10*$EA10, 'Exports 2019'!CT10*CT10)</f>
        <v>0</v>
      </c>
      <c r="HO10">
        <f>IF(CU10&gt;$EA10, 'Exports 2019'!CU10*$EA10, 'Exports 2019'!CU10*CU10)</f>
        <v>492542.30578294152</v>
      </c>
      <c r="HP10">
        <f>IF(CV10&gt;$EA10, 'Exports 2019'!CV10*$EA10, 'Exports 2019'!CV10*CV10)</f>
        <v>1005213.8488434994</v>
      </c>
      <c r="HQ10">
        <f>IF(CW10&gt;$EA10, 'Exports 2019'!CW10*$EA10, 'Exports 2019'!CW10*CW10)</f>
        <v>192.66976320784096</v>
      </c>
      <c r="HR10">
        <f>IF(CX10&gt;$EA10, 'Exports 2019'!CX10*$EA10, 'Exports 2019'!CX10*CX10)</f>
        <v>5021.6015001786027</v>
      </c>
      <c r="HS10">
        <f>IF(CY10&gt;$EA10, 'Exports 2019'!CY10*$EA10, 'Exports 2019'!CY10*CY10)</f>
        <v>2267324.2082993663</v>
      </c>
      <c r="HT10">
        <f>IF(CZ10&gt;$EA10, 'Exports 2019'!CZ10*$EA10, 'Exports 2019'!CZ10*CZ10)</f>
        <v>198174.74765725926</v>
      </c>
      <c r="HU10">
        <f>IF(DA10&gt;$EA10, 'Exports 2019'!DA10*$EA10, 'Exports 2019'!DA10*DA10)</f>
        <v>10.40415569783249</v>
      </c>
      <c r="HV10">
        <f>IF(DB10&gt;$EA10, 'Exports 2019'!DB10*$EA10, 'Exports 2019'!DB10*DB10)</f>
        <v>163190.17286198889</v>
      </c>
      <c r="HW10">
        <f>IF(DC10&gt;$EA10, 'Exports 2019'!DC10*$EA10, 'Exports 2019'!DC10*DC10)</f>
        <v>162.34398121532092</v>
      </c>
      <c r="HX10">
        <f>IF(DD10&gt;$EA10, 'Exports 2019'!DD10*$EA10, 'Exports 2019'!DD10*DD10)</f>
        <v>6.8262008545457995</v>
      </c>
      <c r="HY10">
        <f>IF(DE10&gt;$EA10, 'Exports 2019'!DE10*$EA10, 'Exports 2019'!DE10*DE10)</f>
        <v>88.708813965968545</v>
      </c>
      <c r="HZ10">
        <f>IF(DF10&gt;$EA10, 'Exports 2019'!DF10*$EA10, 'Exports 2019'!DF10*DF10)</f>
        <v>365698.90580492886</v>
      </c>
      <c r="IA10">
        <f>IF(DG10&gt;$EA10, 'Exports 2019'!DG10*$EA10, 'Exports 2019'!DG10*DG10)</f>
        <v>366194.08353068633</v>
      </c>
      <c r="IB10">
        <f>IF(DH10&gt;$EA10, 'Exports 2019'!DH10*$EA10, 'Exports 2019'!DH10*DH10)</f>
        <v>58120.303322720465</v>
      </c>
      <c r="IC10">
        <f>IF(DI10&gt;$EA10, 'Exports 2019'!DI10*$EA10, 'Exports 2019'!DI10*DI10)</f>
        <v>44.426378176245429</v>
      </c>
      <c r="ID10">
        <f>IF(DJ10&gt;$EA10, 'Exports 2019'!DJ10*$EA10, 'Exports 2019'!DJ10*DJ10)</f>
        <v>2487221.3878721395</v>
      </c>
      <c r="IE10">
        <f>IF(DK10&gt;$EA10, 'Exports 2019'!DK10*$EA10, 'Exports 2019'!DK10*DK10)</f>
        <v>1710.1507057942479</v>
      </c>
      <c r="IF10">
        <f>IF(DL10&gt;$EA10, 'Exports 2019'!DL10*$EA10, 'Exports 2019'!DL10*DL10)</f>
        <v>24.205079467047202</v>
      </c>
      <c r="IG10">
        <f>IF(DM10&gt;$EA10, 'Exports 2019'!DM10*$EA10, 'Exports 2019'!DM10*DM10)</f>
        <v>769.14174814330556</v>
      </c>
      <c r="IH10">
        <f>IF(DN10&gt;$EA10, 'Exports 2019'!DN10*$EA10, 'Exports 2019'!DN10*DN10)</f>
        <v>95950.651951242718</v>
      </c>
      <c r="II10">
        <f>IF(DO10&gt;$EA10, 'Exports 2019'!DO10*$EA10, 'Exports 2019'!DO10*DO10)</f>
        <v>39.782466815805996</v>
      </c>
      <c r="IJ10">
        <f>IF(DP10&gt;$EA10, 'Exports 2019'!DP10*$EA10, 'Exports 2019'!DP10*DP10)</f>
        <v>68717.415917685896</v>
      </c>
      <c r="IK10">
        <f>IF(DQ10&gt;$EA10, 'Exports 2019'!DQ10*$EA10, 'Exports 2019'!DQ10*DQ10)</f>
        <v>365.23941156170667</v>
      </c>
      <c r="IL10">
        <f>IF(DR10&gt;$EA10, 'Exports 2019'!DR10*$EA10, 'Exports 2019'!DR10*DR10)</f>
        <v>425153.90416232066</v>
      </c>
      <c r="IM10">
        <f>IF(DS10&gt;$EA10, 'Exports 2019'!DS10*$EA10, 'Exports 2019'!DS10*DS10)</f>
        <v>1376426.8348997091</v>
      </c>
      <c r="IN10">
        <f>IF(DT10&gt;$EA10, 'Exports 2019'!DT10*$EA10, 'Exports 2019'!DT10*DT10)</f>
        <v>1906536.1742064233</v>
      </c>
      <c r="IO10">
        <f>IF(DU10&gt;$EA10, 'Exports 2019'!DU10*$EA10, 'Exports 2019'!DU10*DU10)</f>
        <v>835.61508207194936</v>
      </c>
      <c r="IP10">
        <f>IF(DV10&gt;$EA10, 'Exports 2019'!DV10*$EA10, 'Exports 2019'!DV10*DV10)</f>
        <v>2390.2093897666268</v>
      </c>
      <c r="IQ10">
        <f>IF(DW10&gt;$EA10, 'Exports 2019'!DW10*$EA10, 'Exports 2019'!DW10*DW10)</f>
        <v>186978.81453762547</v>
      </c>
      <c r="IR10">
        <f>IF(DX10&gt;$EA10, 'Exports 2019'!DX10*$EA10, 'Exports 2019'!DX10*DX10)</f>
        <v>560.29861838581792</v>
      </c>
      <c r="IS10">
        <f>IF(DY10&gt;$EA10, 'Exports 2019'!DY10*$EA10, 'Exports 2019'!DY10*DY10)</f>
        <v>139.73351114039662</v>
      </c>
      <c r="IU10">
        <f t="shared" si="28"/>
        <v>59795041.862613551</v>
      </c>
      <c r="IW10">
        <v>77093513.83129932</v>
      </c>
      <c r="IY10">
        <f t="shared" si="29"/>
        <v>22.438297476671419</v>
      </c>
      <c r="IZ10" t="str">
        <f t="shared" si="30"/>
        <v>Bovine cattle, sheep and goats, horses</v>
      </c>
      <c r="JA10">
        <f t="shared" si="25"/>
        <v>2.2598175308934749</v>
      </c>
      <c r="JD10">
        <f>J10*0.9*'Exports 2019'!J10</f>
        <v>160.84651129592399</v>
      </c>
      <c r="JE10">
        <f>K10*0.9*'Exports 2019'!K10</f>
        <v>45535.352832737386</v>
      </c>
      <c r="JF10">
        <f>L10*0.9*'Exports 2019'!L10</f>
        <v>324943.50315650221</v>
      </c>
      <c r="JG10">
        <f>M10*0.9*'Exports 2019'!M10</f>
        <v>3772.6082652406585</v>
      </c>
      <c r="JH10">
        <f>N10*0.9*'Exports 2019'!N10</f>
        <v>9916160.7014715802</v>
      </c>
      <c r="JI10">
        <f>O10*0.9*'Exports 2019'!O10</f>
        <v>331722.09873229684</v>
      </c>
      <c r="JJ10">
        <f>P10*0.9*'Exports 2019'!P10</f>
        <v>535.63657683224494</v>
      </c>
      <c r="JK10">
        <f>Q10*0.9*'Exports 2019'!Q10</f>
        <v>1334795.5762815126</v>
      </c>
      <c r="JL10">
        <f>R10*0.9*'Exports 2019'!R10</f>
        <v>0</v>
      </c>
      <c r="JM10">
        <f>S10*0.9*'Exports 2019'!S10</f>
        <v>25697.831995438795</v>
      </c>
      <c r="JN10">
        <f>T10*0.9*'Exports 2019'!T10</f>
        <v>0</v>
      </c>
      <c r="JO10">
        <f>U10*0.9*'Exports 2019'!U10</f>
        <v>94942.043244073619</v>
      </c>
      <c r="JP10">
        <f>V10*0.9*'Exports 2019'!V10</f>
        <v>339.3515164825584</v>
      </c>
      <c r="JQ10">
        <f>W10*0.9*'Exports 2019'!W10</f>
        <v>18889.661073718646</v>
      </c>
      <c r="JR10">
        <f>X10*0.9*'Exports 2019'!X10</f>
        <v>0</v>
      </c>
      <c r="JS10">
        <f>Y10*0.9*'Exports 2019'!Y10</f>
        <v>3875947.6272347919</v>
      </c>
      <c r="JT10">
        <f>Z10*0.9*'Exports 2019'!Z10</f>
        <v>0</v>
      </c>
      <c r="JU10">
        <f>AA10*0.9*'Exports 2019'!AA10</f>
        <v>58549.447809138546</v>
      </c>
      <c r="JV10">
        <f>AB10*0.9*'Exports 2019'!AB10</f>
        <v>2883046.1286924137</v>
      </c>
      <c r="JW10">
        <f>AC10*0.9*'Exports 2019'!AC10</f>
        <v>17769.549141987278</v>
      </c>
      <c r="JX10">
        <f>AD10*0.9*'Exports 2019'!AD10</f>
        <v>91199.627983358281</v>
      </c>
      <c r="JY10">
        <f>AE10*0.9*'Exports 2019'!AE10</f>
        <v>1215129.8859658556</v>
      </c>
      <c r="JZ10">
        <f>AF10*0.9*'Exports 2019'!AF10</f>
        <v>150.09479589996002</v>
      </c>
      <c r="KA10">
        <f>AG10*0.9*'Exports 2019'!AG10</f>
        <v>2.4686481357143997</v>
      </c>
      <c r="KB10">
        <f>AH10*0.9*'Exports 2019'!AH10</f>
        <v>144552.83891399781</v>
      </c>
      <c r="KC10">
        <f>AI10*0.9*'Exports 2019'!AI10</f>
        <v>2298.3884589467516</v>
      </c>
      <c r="KD10">
        <f>AJ10*0.9*'Exports 2019'!AJ10</f>
        <v>1155.5485607205974</v>
      </c>
      <c r="KE10">
        <f>AK10*0.9*'Exports 2019'!AK10</f>
        <v>1723459.2357042057</v>
      </c>
      <c r="KF10">
        <f>AL10*0.9*'Exports 2019'!AL10</f>
        <v>2573054.0939882314</v>
      </c>
      <c r="KG10">
        <f>AM10*0.9*'Exports 2019'!AM10</f>
        <v>541488.82248016342</v>
      </c>
      <c r="KH10">
        <f>AN10*0.9*'Exports 2019'!AN10</f>
        <v>492.70478846876097</v>
      </c>
      <c r="KI10">
        <f>AO10*0.9*'Exports 2019'!AO10</f>
        <v>433.40580220556166</v>
      </c>
      <c r="KJ10">
        <f>AP10*0.9*'Exports 2019'!AP10</f>
        <v>806.40736833532731</v>
      </c>
      <c r="KK10">
        <f>AQ10*0.9*'Exports 2019'!AQ10</f>
        <v>881607.08358521969</v>
      </c>
      <c r="KL10">
        <f>AR10*0.9*'Exports 2019'!AR10</f>
        <v>196491.22409435746</v>
      </c>
      <c r="KM10">
        <f>AS10*0.9*'Exports 2019'!AS10</f>
        <v>20827.384938296822</v>
      </c>
      <c r="KN10">
        <f>AT10*0.9*'Exports 2019'!AT10</f>
        <v>7020.4030395930686</v>
      </c>
      <c r="KO10">
        <f>AU10*0.9*'Exports 2019'!AU10</f>
        <v>5373978.3960824655</v>
      </c>
      <c r="KP10">
        <f>AV10*0.9*'Exports 2019'!AV10</f>
        <v>1512522.1629304513</v>
      </c>
      <c r="KQ10">
        <f>AW10*0.9*'Exports 2019'!AW10</f>
        <v>29395.3516439587</v>
      </c>
      <c r="KR10">
        <f>AX10*0.9*'Exports 2019'!AX10</f>
        <v>981.37911531393911</v>
      </c>
      <c r="KS10">
        <f>AY10*0.9*'Exports 2019'!AY10</f>
        <v>0</v>
      </c>
      <c r="KT10">
        <f>AZ10*0.9*'Exports 2019'!AZ10</f>
        <v>4798.1523706356593</v>
      </c>
      <c r="KU10">
        <f>BA10*0.9*'Exports 2019'!BA10</f>
        <v>544.62064386470854</v>
      </c>
      <c r="KV10">
        <f>BB10*0.9*'Exports 2019'!BB10</f>
        <v>14.765495453586638</v>
      </c>
      <c r="KW10">
        <f>BC10*0.9*'Exports 2019'!BC10</f>
        <v>235.06863519198023</v>
      </c>
      <c r="KX10">
        <f>BD10*0.9*'Exports 2019'!BD10</f>
        <v>322916.34498862014</v>
      </c>
      <c r="KY10">
        <f>BE10*0.9*'Exports 2019'!BE10</f>
        <v>1420809.605264636</v>
      </c>
      <c r="KZ10">
        <f>BF10*0.9*'Exports 2019'!BF10</f>
        <v>1354.2011717770652</v>
      </c>
      <c r="LA10">
        <f>BG10*0.9*'Exports 2019'!BG10</f>
        <v>1142910.0105745336</v>
      </c>
      <c r="LB10">
        <f>BH10*0.9*'Exports 2019'!BH10</f>
        <v>2945644.6216687183</v>
      </c>
      <c r="LC10">
        <f>BI10*0.9*'Exports 2019'!BI10</f>
        <v>173620.35073193067</v>
      </c>
      <c r="LD10">
        <f>BJ10*0.9*'Exports 2019'!BJ10</f>
        <v>94226.62900291699</v>
      </c>
      <c r="LE10">
        <f>BK10*0.9*'Exports 2019'!BK10</f>
        <v>79981.94736391402</v>
      </c>
      <c r="LF10">
        <f>BL10*0.9*'Exports 2019'!BL10</f>
        <v>1355.6064084963932</v>
      </c>
      <c r="LG10">
        <f>BM10*0.9*'Exports 2019'!BM10</f>
        <v>72143.767579788022</v>
      </c>
      <c r="LH10">
        <f>BN10*0.9*'Exports 2019'!BN10</f>
        <v>20129.602740902326</v>
      </c>
      <c r="LI10">
        <f>BO10*0.9*'Exports 2019'!BO10</f>
        <v>446315.44769723271</v>
      </c>
      <c r="LJ10">
        <f>BP10*0.9*'Exports 2019'!BP10</f>
        <v>26736.250314592078</v>
      </c>
      <c r="LK10">
        <f>BQ10*0.9*'Exports 2019'!BQ10</f>
        <v>19580.457493509024</v>
      </c>
      <c r="LL10">
        <f>BR10*0.9*'Exports 2019'!BR10</f>
        <v>0</v>
      </c>
      <c r="LM10">
        <f>BS10*0.9*'Exports 2019'!BS10</f>
        <v>463.29009582435833</v>
      </c>
      <c r="LN10">
        <f>BT10*0.9*'Exports 2019'!BT10</f>
        <v>7960.9172337507043</v>
      </c>
      <c r="LO10">
        <f>BU10*0.9*'Exports 2019'!BU10</f>
        <v>7088.8283131183043</v>
      </c>
      <c r="LP10">
        <f>BV10*0.9*'Exports 2019'!BV10</f>
        <v>52.641657229950006</v>
      </c>
      <c r="LQ10">
        <f>BW10*0.9*'Exports 2019'!BW10</f>
        <v>274428.68193555041</v>
      </c>
      <c r="LR10">
        <f>BX10*0.9*'Exports 2019'!BX10</f>
        <v>83853.949315360675</v>
      </c>
      <c r="LS10">
        <f>BY10*0.9*'Exports 2019'!BY10</f>
        <v>566717.75047312048</v>
      </c>
      <c r="LT10">
        <f>BZ10*0.9*'Exports 2019'!BZ10</f>
        <v>575.95838241594072</v>
      </c>
      <c r="LU10">
        <f>CA10*0.9*'Exports 2019'!CA10</f>
        <v>2.2273130409443098</v>
      </c>
      <c r="LV10">
        <f>CB10*0.9*'Exports 2019'!CB10</f>
        <v>9068112.4997583218</v>
      </c>
      <c r="LW10">
        <f>CC10*0.9*'Exports 2019'!CC10</f>
        <v>269.68221921158448</v>
      </c>
      <c r="LX10">
        <f>CD10*0.9*'Exports 2019'!CD10</f>
        <v>4417.8919200705541</v>
      </c>
      <c r="LY10">
        <f>CE10*0.9*'Exports 2019'!CE10</f>
        <v>65.578765769302947</v>
      </c>
      <c r="LZ10">
        <f>CF10*0.9*'Exports 2019'!CF10</f>
        <v>27.114370465222798</v>
      </c>
      <c r="MA10">
        <f>CG10*0.9*'Exports 2019'!CG10</f>
        <v>2.0699392835430004</v>
      </c>
      <c r="MB10">
        <f>CH10*0.9*'Exports 2019'!CH10</f>
        <v>18852.523900560802</v>
      </c>
      <c r="MC10">
        <f>CI10*0.9*'Exports 2019'!CI10</f>
        <v>1934791.3015241243</v>
      </c>
      <c r="MD10">
        <f>CJ10*0.9*'Exports 2019'!CJ10</f>
        <v>32.059268570234302</v>
      </c>
      <c r="ME10">
        <f>CK10*0.9*'Exports 2019'!CK10</f>
        <v>166568.86545465558</v>
      </c>
      <c r="MF10">
        <f>CL10*0.9*'Exports 2019'!CL10</f>
        <v>1206248.2568368346</v>
      </c>
      <c r="MG10">
        <f>CM10*0.9*'Exports 2019'!CM10</f>
        <v>8002.1568743333492</v>
      </c>
      <c r="MH10">
        <f>CN10*0.9*'Exports 2019'!CN10</f>
        <v>0</v>
      </c>
      <c r="MI10">
        <f>CO10*0.9*'Exports 2019'!CO10</f>
        <v>833562.21680199867</v>
      </c>
      <c r="MJ10">
        <f>CP10*0.9*'Exports 2019'!CP10</f>
        <v>539827.14554184838</v>
      </c>
      <c r="MK10">
        <f>CQ10*0.9*'Exports 2019'!CQ10</f>
        <v>253812.55957080406</v>
      </c>
      <c r="ML10">
        <f>CR10*0.9*'Exports 2019'!CR10</f>
        <v>1441.6793852039159</v>
      </c>
      <c r="MM10">
        <f>CS10*0.9*'Exports 2019'!CS10</f>
        <v>10735.861006119278</v>
      </c>
      <c r="MN10">
        <f>CT10*0.9*'Exports 2019'!CT10</f>
        <v>0</v>
      </c>
      <c r="MO10">
        <f>CU10*0.9*'Exports 2019'!CU10</f>
        <v>478776.74399845005</v>
      </c>
      <c r="MP10">
        <f>CV10*0.9*'Exports 2019'!CV10</f>
        <v>941836.4207344827</v>
      </c>
      <c r="MQ10">
        <f>CW10*0.9*'Exports 2019'!CW10</f>
        <v>935.52734694160802</v>
      </c>
      <c r="MR10">
        <f>CX10*0.9*'Exports 2019'!CX10</f>
        <v>4519.4413501607423</v>
      </c>
      <c r="MS10">
        <f>CY10*0.9*'Exports 2019'!CY10</f>
        <v>3614211.6420973293</v>
      </c>
      <c r="MT10">
        <f>CZ10*0.9*'Exports 2019'!CZ10</f>
        <v>186200.97877518306</v>
      </c>
      <c r="MU10">
        <f>DA10*0.9*'Exports 2019'!DA10</f>
        <v>30.752484794241557</v>
      </c>
      <c r="MV10">
        <f>DB10*0.9*'Exports 2019'!DB10</f>
        <v>146871.15557578998</v>
      </c>
      <c r="MW10">
        <f>DC10*0.9*'Exports 2019'!DC10</f>
        <v>646.76280494271589</v>
      </c>
      <c r="MX10">
        <f>DD10*0.9*'Exports 2019'!DD10</f>
        <v>6.1435807690912201</v>
      </c>
      <c r="MY10">
        <f>DE10*0.9*'Exports 2019'!DE10</f>
        <v>139.83050151281611</v>
      </c>
      <c r="MZ10">
        <f>DF10*0.9*'Exports 2019'!DF10</f>
        <v>329129.01522443595</v>
      </c>
      <c r="NA10">
        <f>DG10*0.9*'Exports 2019'!DG10</f>
        <v>329770.45163559809</v>
      </c>
      <c r="NB10">
        <f>DH10*0.9*'Exports 2019'!DH10</f>
        <v>52308.272990448422</v>
      </c>
      <c r="NC10">
        <f>DI10*0.9*'Exports 2019'!DI10</f>
        <v>233.62885059912003</v>
      </c>
      <c r="ND10">
        <f>DJ10*0.9*'Exports 2019'!DJ10</f>
        <v>3368077.2829216616</v>
      </c>
      <c r="NE10">
        <f>DK10*0.9*'Exports 2019'!DK10</f>
        <v>3992.0046374497783</v>
      </c>
      <c r="NF10">
        <f>DL10*0.9*'Exports 2019'!DL10</f>
        <v>21.784571520342485</v>
      </c>
      <c r="NG10">
        <f>DM10*0.9*'Exports 2019'!DM10</f>
        <v>887.19662332465657</v>
      </c>
      <c r="NH10">
        <f>DN10*0.9*'Exports 2019'!DN10</f>
        <v>86355.586756118457</v>
      </c>
      <c r="NI10">
        <f>DO10*0.9*'Exports 2019'!DO10</f>
        <v>35.804220134225403</v>
      </c>
      <c r="NJ10">
        <f>DP10*0.9*'Exports 2019'!DP10</f>
        <v>173643.5336749113</v>
      </c>
      <c r="NK10">
        <f>DQ10*0.9*'Exports 2019'!DQ10</f>
        <v>4920.2529806593038</v>
      </c>
      <c r="NL10">
        <f>DR10*0.9*'Exports 2019'!DR10</f>
        <v>749251.6744380981</v>
      </c>
      <c r="NM10">
        <f>DS10*0.9*'Exports 2019'!DS10</f>
        <v>2007495.4270878765</v>
      </c>
      <c r="NN10">
        <f>DT10*0.9*'Exports 2019'!DT10</f>
        <v>1715882.5567857812</v>
      </c>
      <c r="NO10">
        <f>DU10*0.9*'Exports 2019'!DU10</f>
        <v>752.05357386475453</v>
      </c>
      <c r="NP10">
        <f>DV10*0.9*'Exports 2019'!DV10</f>
        <v>5631.2111099651866</v>
      </c>
      <c r="NQ10">
        <f>DW10*0.9*'Exports 2019'!DW10</f>
        <v>168280.93308386294</v>
      </c>
      <c r="NR10">
        <f>DX10*0.9*'Exports 2019'!DX10</f>
        <v>1580.2929849622378</v>
      </c>
      <c r="NS10">
        <f>DY10*0.9*'Exports 2019'!DY10</f>
        <v>652.05333926972821</v>
      </c>
      <c r="NU10">
        <f t="shared" si="31"/>
        <v>69384162.44816941</v>
      </c>
      <c r="NW10">
        <v>77093513.83129932</v>
      </c>
      <c r="NY10">
        <f t="shared" si="32"/>
        <v>9.9999999999999716</v>
      </c>
      <c r="OA10">
        <f t="shared" si="26"/>
        <v>0.37026704877050265</v>
      </c>
      <c r="OC10" s="1">
        <f t="shared" si="33"/>
        <v>3.6298409923250001</v>
      </c>
      <c r="OE10">
        <f>IF(J10&gt;$OC10, 'Exports 2019'!J10*$OC10, 'Exports 2019'!J10*J10)</f>
        <v>113.84270304228897</v>
      </c>
      <c r="OF10">
        <f>IF(K10&gt;$OC10, 'Exports 2019'!K10*$OC10, 'Exports 2019'!K10*K10)</f>
        <v>50594.836480819322</v>
      </c>
      <c r="OG10">
        <f>IF(L10&gt;$OC10, 'Exports 2019'!L10*$OC10, 'Exports 2019'!L10*L10)</f>
        <v>111779.74099175695</v>
      </c>
      <c r="OH10">
        <f>IF(M10&gt;$OC10, 'Exports 2019'!M10*$OC10, 'Exports 2019'!M10*M10)</f>
        <v>4191.7869613785097</v>
      </c>
      <c r="OI10">
        <f>IF(N10&gt;$OC10, 'Exports 2019'!N10*$OC10, 'Exports 2019'!N10*N10)</f>
        <v>6494643.7385752406</v>
      </c>
      <c r="OJ10">
        <f>IF(O10&gt;$OC10, 'Exports 2019'!O10*$OC10, 'Exports 2019'!O10*O10)</f>
        <v>351258.12295693567</v>
      </c>
      <c r="OK10">
        <f>IF(P10&gt;$OC10, 'Exports 2019'!P10*$OC10, 'Exports 2019'!P10*P10)</f>
        <v>268.39770265449511</v>
      </c>
      <c r="OL10">
        <f>IF(Q10&gt;$OC10, 'Exports 2019'!Q10*$OC10, 'Exports 2019'!Q10*Q10)</f>
        <v>1239555.1373267856</v>
      </c>
      <c r="OM10">
        <f>IF(R10&gt;$OC10, 'Exports 2019'!R10*$OC10, 'Exports 2019'!R10*R10)</f>
        <v>0</v>
      </c>
      <c r="ON10">
        <f>IF(S10&gt;$OC10, 'Exports 2019'!S10*$OC10, 'Exports 2019'!S10*S10)</f>
        <v>4475.1220642077224</v>
      </c>
      <c r="OO10">
        <f>IF(T10&gt;$OC10, 'Exports 2019'!T10*$OC10, 'Exports 2019'!T10*T10)</f>
        <v>0</v>
      </c>
      <c r="OP10">
        <f>IF(U10&gt;$OC10, 'Exports 2019'!U10*$OC10, 'Exports 2019'!U10*U10)</f>
        <v>55672.60999312385</v>
      </c>
      <c r="OQ10">
        <f>IF(V10&gt;$OC10, 'Exports 2019'!V10*$OC10, 'Exports 2019'!V10*V10)</f>
        <v>377.05724053617598</v>
      </c>
      <c r="OR10">
        <f>IF(W10&gt;$OC10, 'Exports 2019'!W10*$OC10, 'Exports 2019'!W10*W10)</f>
        <v>20208.75133178326</v>
      </c>
      <c r="OS10">
        <f>IF(X10&gt;$OC10, 'Exports 2019'!X10*$OC10, 'Exports 2019'!X10*X10)</f>
        <v>0</v>
      </c>
      <c r="OT10">
        <f>IF(Y10&gt;$OC10, 'Exports 2019'!Y10*$OC10, 'Exports 2019'!Y10*Y10)</f>
        <v>1326384.4148807114</v>
      </c>
      <c r="OU10">
        <f>IF(Z10&gt;$OC10, 'Exports 2019'!Z10*$OC10, 'Exports 2019'!Z10*Z10)</f>
        <v>0</v>
      </c>
      <c r="OV10">
        <f>IF(AA10&gt;$OC10, 'Exports 2019'!AA10*$OC10, 'Exports 2019'!AA10*AA10)</f>
        <v>28661.551161087511</v>
      </c>
      <c r="OW10">
        <f>IF(AB10&gt;$OC10, 'Exports 2019'!AB10*$OC10, 'Exports 2019'!AB10*AB10)</f>
        <v>3203384.5874360157</v>
      </c>
      <c r="OX10">
        <f>IF(AC10&gt;$OC10, 'Exports 2019'!AC10*$OC10, 'Exports 2019'!AC10*AC10)</f>
        <v>19743.943491096976</v>
      </c>
      <c r="OY10">
        <f>IF(AD10&gt;$OC10, 'Exports 2019'!AD10*$OC10, 'Exports 2019'!AD10*AD10)</f>
        <v>56150.373294374658</v>
      </c>
      <c r="OZ10">
        <f>IF(AE10&gt;$OC10, 'Exports 2019'!AE10*$OC10, 'Exports 2019'!AE10*AE10)</f>
        <v>1350144.3177398394</v>
      </c>
      <c r="PA10">
        <f>IF(AF10&gt;$OC10, 'Exports 2019'!AF10*$OC10, 'Exports 2019'!AF10*AF10)</f>
        <v>17.045733299958201</v>
      </c>
      <c r="PB10">
        <f>IF(AG10&gt;$OC10, 'Exports 2019'!AG10*$OC10, 'Exports 2019'!AG10*AG10)</f>
        <v>0.62433265067989996</v>
      </c>
      <c r="PC10">
        <f>IF(AH10&gt;$OC10, 'Exports 2019'!AH10*$OC10, 'Exports 2019'!AH10*AH10)</f>
        <v>45482.459369663084</v>
      </c>
      <c r="PD10">
        <f>IF(AI10&gt;$OC10, 'Exports 2019'!AI10*$OC10, 'Exports 2019'!AI10*AI10)</f>
        <v>2109.8813751988296</v>
      </c>
      <c r="PE10">
        <f>IF(AJ10&gt;$OC10, 'Exports 2019'!AJ10*$OC10, 'Exports 2019'!AJ10*AJ10)</f>
        <v>1283.9428452451082</v>
      </c>
      <c r="PF10">
        <f>IF(AK10&gt;$OC10, 'Exports 2019'!AK10*$OC10, 'Exports 2019'!AK10*AK10)</f>
        <v>880478.60548061552</v>
      </c>
      <c r="PG10">
        <f>IF(AL10&gt;$OC10, 'Exports 2019'!AL10*$OC10, 'Exports 2019'!AL10*AL10)</f>
        <v>2607078.6418514508</v>
      </c>
      <c r="PH10">
        <f>IF(AM10&gt;$OC10, 'Exports 2019'!AM10*$OC10, 'Exports 2019'!AM10*AM10)</f>
        <v>465916.36052417522</v>
      </c>
      <c r="PI10">
        <f>IF(AN10&gt;$OC10, 'Exports 2019'!AN10*$OC10, 'Exports 2019'!AN10*AN10)</f>
        <v>173.96738923916027</v>
      </c>
      <c r="PJ10">
        <f>IF(AO10&gt;$OC10, 'Exports 2019'!AO10*$OC10, 'Exports 2019'!AO10*AO10)</f>
        <v>105.70459953749632</v>
      </c>
      <c r="PK10">
        <f>IF(AP10&gt;$OC10, 'Exports 2019'!AP10*$OC10, 'Exports 2019'!AP10*AP10)</f>
        <v>467.41099474069796</v>
      </c>
      <c r="PL10">
        <f>IF(AQ10&gt;$OC10, 'Exports 2019'!AQ10*$OC10, 'Exports 2019'!AQ10*AQ10)</f>
        <v>871784.63175609917</v>
      </c>
      <c r="PM10">
        <f>IF(AR10&gt;$OC10, 'Exports 2019'!AR10*$OC10, 'Exports 2019'!AR10*AR10)</f>
        <v>81887.354308263937</v>
      </c>
      <c r="PN10">
        <f>IF(AS10&gt;$OC10, 'Exports 2019'!AS10*$OC10, 'Exports 2019'!AS10*AS10)</f>
        <v>2683.3889923041952</v>
      </c>
      <c r="PO10">
        <f>IF(AT10&gt;$OC10, 'Exports 2019'!AT10*$OC10, 'Exports 2019'!AT10*AT10)</f>
        <v>6004.4902291859999</v>
      </c>
      <c r="PP10">
        <f>IF(AU10&gt;$OC10, 'Exports 2019'!AU10*$OC10, 'Exports 2019'!AU10*AU10)</f>
        <v>5160053.9047885342</v>
      </c>
      <c r="PQ10">
        <f>IF(AV10&gt;$OC10, 'Exports 2019'!AV10*$OC10, 'Exports 2019'!AV10*AV10)</f>
        <v>1680580.1810338348</v>
      </c>
      <c r="PR10">
        <f>IF(AW10&gt;$OC10, 'Exports 2019'!AW10*$OC10, 'Exports 2019'!AW10*AW10)</f>
        <v>32661.501826620773</v>
      </c>
      <c r="PS10">
        <f>IF(AX10&gt;$OC10, 'Exports 2019'!AX10*$OC10, 'Exports 2019'!AX10*AX10)</f>
        <v>42.313056447532524</v>
      </c>
      <c r="PT10">
        <f>IF(AY10&gt;$OC10, 'Exports 2019'!AY10*$OC10, 'Exports 2019'!AY10*AY10)</f>
        <v>0</v>
      </c>
      <c r="PU10">
        <f>IF(AZ10&gt;$OC10, 'Exports 2019'!AZ10*$OC10, 'Exports 2019'!AZ10*AZ10)</f>
        <v>5331.280411817399</v>
      </c>
      <c r="PV10">
        <f>IF(BA10&gt;$OC10, 'Exports 2019'!BA10*$OC10, 'Exports 2019'!BA10*BA10)</f>
        <v>367.39435603817492</v>
      </c>
      <c r="PW10">
        <f>IF(BB10&gt;$OC10, 'Exports 2019'!BB10*$OC10, 'Exports 2019'!BB10*BB10)</f>
        <v>16.406106059540708</v>
      </c>
      <c r="PX10">
        <f>IF(BC10&gt;$OC10, 'Exports 2019'!BC10*$OC10, 'Exports 2019'!BC10*BC10)</f>
        <v>10.6572131534662</v>
      </c>
      <c r="PY10">
        <f>IF(BD10&gt;$OC10, 'Exports 2019'!BD10*$OC10, 'Exports 2019'!BD10*BD10)</f>
        <v>204519.82620869766</v>
      </c>
      <c r="PZ10">
        <f>IF(BE10&gt;$OC10, 'Exports 2019'!BE10*$OC10, 'Exports 2019'!BE10*BE10)</f>
        <v>842747.36664341902</v>
      </c>
      <c r="QA10">
        <f>IF(BF10&gt;$OC10, 'Exports 2019'!BF10*$OC10, 'Exports 2019'!BF10*BF10)</f>
        <v>627.47246313826122</v>
      </c>
      <c r="QB10">
        <f>IF(BG10&gt;$OC10, 'Exports 2019'!BG10*$OC10, 'Exports 2019'!BG10*BG10)</f>
        <v>148762.88774964013</v>
      </c>
      <c r="QC10">
        <f>IF(BH10&gt;$OC10, 'Exports 2019'!BH10*$OC10, 'Exports 2019'!BH10*BH10)</f>
        <v>2151367.2743705539</v>
      </c>
      <c r="QD10">
        <f>IF(BI10&gt;$OC10, 'Exports 2019'!BI10*$OC10, 'Exports 2019'!BI10*BI10)</f>
        <v>191630.54760239</v>
      </c>
      <c r="QE10">
        <f>IF(BJ10&gt;$OC10, 'Exports 2019'!BJ10*$OC10, 'Exports 2019'!BJ10*BJ10)</f>
        <v>104696.25444768554</v>
      </c>
      <c r="QF10">
        <f>IF(BK10&gt;$OC10, 'Exports 2019'!BK10*$OC10, 'Exports 2019'!BK10*BK10)</f>
        <v>88868.830404348919</v>
      </c>
      <c r="QG10">
        <f>IF(BL10&gt;$OC10, 'Exports 2019'!BL10*$OC10, 'Exports 2019'!BL10*BL10)</f>
        <v>726.90106760002755</v>
      </c>
      <c r="QH10">
        <f>IF(BM10&gt;$OC10, 'Exports 2019'!BM10*$OC10, 'Exports 2019'!BM10*BM10)</f>
        <v>80159.741755320021</v>
      </c>
      <c r="QI10">
        <f>IF(BN10&gt;$OC10, 'Exports 2019'!BN10*$OC10, 'Exports 2019'!BN10*BN10)</f>
        <v>22366.225267669251</v>
      </c>
      <c r="QJ10">
        <f>IF(BO10&gt;$OC10, 'Exports 2019'!BO10*$OC10, 'Exports 2019'!BO10*BO10)</f>
        <v>359692.46141495288</v>
      </c>
      <c r="QK10">
        <f>IF(BP10&gt;$OC10, 'Exports 2019'!BP10*$OC10, 'Exports 2019'!BP10*BP10)</f>
        <v>6297.1171204642642</v>
      </c>
      <c r="QL10">
        <f>IF(BQ10&gt;$OC10, 'Exports 2019'!BQ10*$OC10, 'Exports 2019'!BQ10*BQ10)</f>
        <v>11341.88828080251</v>
      </c>
      <c r="QM10">
        <f>IF(BR10&gt;$OC10, 'Exports 2019'!BR10*$OC10, 'Exports 2019'!BR10*BR10)</f>
        <v>0</v>
      </c>
      <c r="QN10">
        <f>IF(BS10&gt;$OC10, 'Exports 2019'!BS10*$OC10, 'Exports 2019'!BS10*BS10)</f>
        <v>514.76677313817595</v>
      </c>
      <c r="QO10">
        <f>IF(BT10&gt;$OC10, 'Exports 2019'!BT10*$OC10, 'Exports 2019'!BT10*BT10)</f>
        <v>8845.4635930563381</v>
      </c>
      <c r="QP10">
        <f>IF(BU10&gt;$OC10, 'Exports 2019'!BU10*$OC10, 'Exports 2019'!BU10*BU10)</f>
        <v>5738.1687955791149</v>
      </c>
      <c r="QQ10">
        <f>IF(BV10&gt;$OC10, 'Exports 2019'!BV10*$OC10, 'Exports 2019'!BV10*BV10)</f>
        <v>7.7134121086906253</v>
      </c>
      <c r="QR10">
        <f>IF(BW10&gt;$OC10, 'Exports 2019'!BW10*$OC10, 'Exports 2019'!BW10*BW10)</f>
        <v>125335.49833250639</v>
      </c>
      <c r="QS10">
        <f>IF(BX10&gt;$OC10, 'Exports 2019'!BX10*$OC10, 'Exports 2019'!BX10*BX10)</f>
        <v>73385.159602736123</v>
      </c>
      <c r="QT10">
        <f>IF(BY10&gt;$OC10, 'Exports 2019'!BY10*$OC10, 'Exports 2019'!BY10*BY10)</f>
        <v>145336.92766617204</v>
      </c>
      <c r="QU10">
        <f>IF(BZ10&gt;$OC10, 'Exports 2019'!BZ10*$OC10, 'Exports 2019'!BZ10*BZ10)</f>
        <v>551.43455403103701</v>
      </c>
      <c r="QV10">
        <f>IF(CA10&gt;$OC10, 'Exports 2019'!CA10*$OC10, 'Exports 2019'!CA10*CA10)</f>
        <v>1.1216208666284251</v>
      </c>
      <c r="QW10">
        <f>IF(CB10&gt;$OC10, 'Exports 2019'!CB10*$OC10, 'Exports 2019'!CB10*CB10)</f>
        <v>3227412.431014223</v>
      </c>
      <c r="QX10">
        <f>IF(CC10&gt;$OC10, 'Exports 2019'!CC10*$OC10, 'Exports 2019'!CC10*CC10)</f>
        <v>234.51313699114129</v>
      </c>
      <c r="QY10">
        <f>IF(CD10&gt;$OC10, 'Exports 2019'!CD10*$OC10, 'Exports 2019'!CD10*CD10)</f>
        <v>1325.2222777289267</v>
      </c>
      <c r="QZ10">
        <f>IF(CE10&gt;$OC10, 'Exports 2019'!CE10*$OC10, 'Exports 2019'!CE10*CE10)</f>
        <v>4.1380187312504999</v>
      </c>
      <c r="RA10">
        <f>IF(CF10&gt;$OC10, 'Exports 2019'!CF10*$OC10, 'Exports 2019'!CF10*CF10)</f>
        <v>30.127078294691998</v>
      </c>
      <c r="RB10">
        <f>IF(CG10&gt;$OC10, 'Exports 2019'!CG10*$OC10, 'Exports 2019'!CG10*CG10)</f>
        <v>0.45010028304830002</v>
      </c>
      <c r="RC10">
        <f>IF(CH10&gt;$OC10, 'Exports 2019'!CH10*$OC10, 'Exports 2019'!CH10*CH10)</f>
        <v>7782.1721866082389</v>
      </c>
      <c r="RD10">
        <f>IF(CI10&gt;$OC10, 'Exports 2019'!CI10*$OC10, 'Exports 2019'!CI10*CI10)</f>
        <v>526438.84099539544</v>
      </c>
      <c r="RE10">
        <f>IF(CJ10&gt;$OC10, 'Exports 2019'!CJ10*$OC10, 'Exports 2019'!CJ10*CJ10)</f>
        <v>35.621409522482551</v>
      </c>
      <c r="RF10">
        <f>IF(CK10&gt;$OC10, 'Exports 2019'!CK10*$OC10, 'Exports 2019'!CK10*CK10)</f>
        <v>19541.604706598886</v>
      </c>
      <c r="RG10">
        <f>IF(CL10&gt;$OC10, 'Exports 2019'!CL10*$OC10, 'Exports 2019'!CL10*CL10)</f>
        <v>1340275.8409298162</v>
      </c>
      <c r="RH10">
        <f>IF(CM10&gt;$OC10, 'Exports 2019'!CM10*$OC10, 'Exports 2019'!CM10*CM10)</f>
        <v>8891.2854159259423</v>
      </c>
      <c r="RI10">
        <f>IF(CN10&gt;$OC10, 'Exports 2019'!CN10*$OC10, 'Exports 2019'!CN10*CN10)</f>
        <v>0</v>
      </c>
      <c r="RJ10">
        <f>IF(CO10&gt;$OC10, 'Exports 2019'!CO10*$OC10, 'Exports 2019'!CO10*CO10)</f>
        <v>651524.05453179905</v>
      </c>
      <c r="RK10">
        <f>IF(CP10&gt;$OC10, 'Exports 2019'!CP10*$OC10, 'Exports 2019'!CP10*CP10)</f>
        <v>121092.21784231949</v>
      </c>
      <c r="RL10">
        <f>IF(CQ10&gt;$OC10, 'Exports 2019'!CQ10*$OC10, 'Exports 2019'!CQ10*CQ10)</f>
        <v>36482.482789811795</v>
      </c>
      <c r="RM10">
        <f>IF(CR10&gt;$OC10, 'Exports 2019'!CR10*$OC10, 'Exports 2019'!CR10*CR10)</f>
        <v>1507.5927488653194</v>
      </c>
      <c r="RN10">
        <f>IF(CS10&gt;$OC10, 'Exports 2019'!CS10*$OC10, 'Exports 2019'!CS10*CS10)</f>
        <v>3495.2827867395122</v>
      </c>
      <c r="RO10">
        <f>IF(CT10&gt;$OC10, 'Exports 2019'!CT10*$OC10, 'Exports 2019'!CT10*CT10)</f>
        <v>0</v>
      </c>
      <c r="RP10">
        <f>IF(CU10&gt;$OC10, 'Exports 2019'!CU10*$OC10, 'Exports 2019'!CU10*CU10)</f>
        <v>310514.90377160482</v>
      </c>
      <c r="RQ10">
        <f>IF(CV10&gt;$OC10, 'Exports 2019'!CV10*$OC10, 'Exports 2019'!CV10*CV10)</f>
        <v>633719.94218315533</v>
      </c>
      <c r="RR10">
        <f>IF(CW10&gt;$OC10, 'Exports 2019'!CW10*$OC10, 'Exports 2019'!CW10*CW10)</f>
        <v>121.46536912617148</v>
      </c>
      <c r="RS10">
        <f>IF(CX10&gt;$OC10, 'Exports 2019'!CX10*$OC10, 'Exports 2019'!CX10*CX10)</f>
        <v>5021.6015001786027</v>
      </c>
      <c r="RT10">
        <f>IF(CY10&gt;$OC10, 'Exports 2019'!CY10*$OC10, 'Exports 2019'!CY10*CY10)</f>
        <v>1429395.9119714082</v>
      </c>
      <c r="RU10">
        <f>IF(CZ10&gt;$OC10, 'Exports 2019'!CZ10*$OC10, 'Exports 2019'!CZ10*CZ10)</f>
        <v>124935.89276750233</v>
      </c>
      <c r="RV10">
        <f>IF(DA10&gt;$OC10, 'Exports 2019'!DA10*$OC10, 'Exports 2019'!DA10*DA10)</f>
        <v>6.5591226731312746</v>
      </c>
      <c r="RW10">
        <f>IF(DB10&gt;$OC10, 'Exports 2019'!DB10*$OC10, 'Exports 2019'!DB10*DB10)</f>
        <v>115545.94059079963</v>
      </c>
      <c r="RX10">
        <f>IF(DC10&gt;$OC10, 'Exports 2019'!DC10*$OC10, 'Exports 2019'!DC10*DC10)</f>
        <v>102.34699661959571</v>
      </c>
      <c r="RY10">
        <f>IF(DD10&gt;$OC10, 'Exports 2019'!DD10*$OC10, 'Exports 2019'!DD10*DD10)</f>
        <v>6.8262008545457995</v>
      </c>
      <c r="RZ10">
        <f>IF(DE10&gt;$OC10, 'Exports 2019'!DE10*$OC10, 'Exports 2019'!DE10*DE10)</f>
        <v>55.924960168751277</v>
      </c>
      <c r="SA10">
        <f>IF(DF10&gt;$OC10, 'Exports 2019'!DF10*$OC10, 'Exports 2019'!DF10*DF10)</f>
        <v>280635.70430043695</v>
      </c>
      <c r="SB10">
        <f>IF(DG10&gt;$OC10, 'Exports 2019'!DG10*$OC10, 'Exports 2019'!DG10*DG10)</f>
        <v>230860.8200233918</v>
      </c>
      <c r="SC10">
        <f>IF(DH10&gt;$OC10, 'Exports 2019'!DH10*$OC10, 'Exports 2019'!DH10*DH10)</f>
        <v>58120.303322720465</v>
      </c>
      <c r="SD10">
        <f>IF(DI10&gt;$OC10, 'Exports 2019'!DI10*$OC10, 'Exports 2019'!DI10*DI10)</f>
        <v>28.007853096779701</v>
      </c>
      <c r="SE10">
        <f>IF(DJ10&gt;$OC10, 'Exports 2019'!DJ10*$OC10, 'Exports 2019'!DJ10*DJ10)</f>
        <v>1568026.3417903194</v>
      </c>
      <c r="SF10">
        <f>IF(DK10&gt;$OC10, 'Exports 2019'!DK10*$OC10, 'Exports 2019'!DK10*DK10)</f>
        <v>1078.1353715403716</v>
      </c>
      <c r="SG10">
        <f>IF(DL10&gt;$OC10, 'Exports 2019'!DL10*$OC10, 'Exports 2019'!DL10*DL10)</f>
        <v>24.205079467047202</v>
      </c>
      <c r="SH10">
        <f>IF(DM10&gt;$OC10, 'Exports 2019'!DM10*$OC10, 'Exports 2019'!DM10*DM10)</f>
        <v>484.89230895973515</v>
      </c>
      <c r="SI10">
        <f>IF(DN10&gt;$OC10, 'Exports 2019'!DN10*$OC10, 'Exports 2019'!DN10*DN10)</f>
        <v>95950.651951242718</v>
      </c>
      <c r="SJ10">
        <f>IF(DO10&gt;$OC10, 'Exports 2019'!DO10*$OC10, 'Exports 2019'!DO10*DO10)</f>
        <v>39.782466815805996</v>
      </c>
      <c r="SK10">
        <f>IF(DP10&gt;$OC10, 'Exports 2019'!DP10*$OC10, 'Exports 2019'!DP10*DP10)</f>
        <v>43321.723922161778</v>
      </c>
      <c r="SL10">
        <f>IF(DQ10&gt;$OC10, 'Exports 2019'!DQ10*$OC10, 'Exports 2019'!DQ10*DQ10)</f>
        <v>230.2589633481364</v>
      </c>
      <c r="SM10">
        <f>IF(DR10&gt;$OC10, 'Exports 2019'!DR10*$OC10, 'Exports 2019'!DR10*DR10)</f>
        <v>268031.03426665545</v>
      </c>
      <c r="SN10">
        <f>IF(DS10&gt;$OC10, 'Exports 2019'!DS10*$OC10, 'Exports 2019'!DS10*DS10)</f>
        <v>867744.84378178301</v>
      </c>
      <c r="SO10">
        <f>IF(DT10&gt;$OC10, 'Exports 2019'!DT10*$OC10, 'Exports 2019'!DT10*DT10)</f>
        <v>1906536.1742064233</v>
      </c>
      <c r="SP10">
        <f>IF(DU10&gt;$OC10, 'Exports 2019'!DU10*$OC10, 'Exports 2019'!DU10*DU10)</f>
        <v>835.61508207194936</v>
      </c>
      <c r="SQ10">
        <f>IF(DV10&gt;$OC10, 'Exports 2019'!DV10*$OC10, 'Exports 2019'!DV10*DV10)</f>
        <v>1506.8667806668543</v>
      </c>
      <c r="SR10">
        <f>IF(DW10&gt;$OC10, 'Exports 2019'!DW10*$OC10, 'Exports 2019'!DW10*DW10)</f>
        <v>136734.7199517827</v>
      </c>
      <c r="SS10">
        <f>IF(DX10&gt;$OC10, 'Exports 2019'!DX10*$OC10, 'Exports 2019'!DX10*DX10)</f>
        <v>353.23071648612273</v>
      </c>
      <c r="ST10">
        <f>IF(DY10&gt;$OC10, 'Exports 2019'!DY10*$OC10, 'Exports 2019'!DY10*DY10)</f>
        <v>88.092611042735427</v>
      </c>
      <c r="SV10">
        <f t="shared" si="34"/>
        <v>44761800.128206596</v>
      </c>
      <c r="SX10">
        <v>77093513.83129932</v>
      </c>
      <c r="SZ10">
        <f t="shared" si="35"/>
        <v>41.938305956377768</v>
      </c>
      <c r="TA10">
        <f t="shared" si="36"/>
        <v>45535.352832737386</v>
      </c>
      <c r="TB10">
        <f t="shared" si="27"/>
        <v>4.2237125661931314</v>
      </c>
    </row>
    <row r="11" spans="2:522" ht="15.5" thickBot="1" x14ac:dyDescent="0.4">
      <c r="B11" s="2">
        <v>10</v>
      </c>
      <c r="C11" s="3" t="s">
        <v>145</v>
      </c>
      <c r="D11" s="2" t="s">
        <v>146</v>
      </c>
      <c r="J11" s="1">
        <v>0.3596048</v>
      </c>
      <c r="K11" s="1">
        <v>1.6535444E-2</v>
      </c>
      <c r="L11" s="1">
        <v>0.23190593300000001</v>
      </c>
      <c r="M11" s="1">
        <v>7.1691942600000003E-2</v>
      </c>
      <c r="N11" s="1">
        <v>1.4580086772</v>
      </c>
      <c r="O11" s="1">
        <v>0.55380758909999994</v>
      </c>
      <c r="P11" s="1">
        <v>2.5201821800000003E-2</v>
      </c>
      <c r="Q11" s="1">
        <v>0.64167471999999992</v>
      </c>
      <c r="R11" s="1">
        <v>7.3406200459999997</v>
      </c>
      <c r="S11" s="1">
        <v>1.9661923507999999</v>
      </c>
      <c r="T11" s="1">
        <v>0.34939810970000001</v>
      </c>
      <c r="U11" s="1">
        <v>0.34917938130000004</v>
      </c>
      <c r="V11" s="1">
        <v>2.6534459E-2</v>
      </c>
      <c r="W11" s="1">
        <v>1.0213731799999999</v>
      </c>
      <c r="X11" s="1">
        <v>0.74849604299999994</v>
      </c>
      <c r="Y11" s="1">
        <v>0.29953995300000003</v>
      </c>
      <c r="Z11" s="1">
        <v>0.50023187879999997</v>
      </c>
      <c r="AA11" s="1">
        <v>2.9798376629000001</v>
      </c>
      <c r="AB11" s="1">
        <v>0.63670338569999996</v>
      </c>
      <c r="AC11" s="1">
        <v>0.1927223898</v>
      </c>
      <c r="AD11" s="1">
        <v>7.9682451000000001E-2</v>
      </c>
      <c r="AE11" s="1">
        <v>0.2395531005</v>
      </c>
      <c r="AF11" s="1">
        <v>1.6189565100000001</v>
      </c>
      <c r="AG11" s="1">
        <v>0.88447543399999995</v>
      </c>
      <c r="AH11" s="1">
        <v>0.32871473650000005</v>
      </c>
      <c r="AI11" s="1">
        <v>8.2602108800000004E-2</v>
      </c>
      <c r="AJ11" s="1">
        <v>0.175958999</v>
      </c>
      <c r="AK11" s="1">
        <v>0.40469932749999998</v>
      </c>
      <c r="AL11" s="1">
        <v>0.51872596179999997</v>
      </c>
      <c r="AM11" s="1">
        <v>0.64534258099999997</v>
      </c>
      <c r="AN11" s="1">
        <v>0.16980171999999999</v>
      </c>
      <c r="AO11" s="1">
        <v>0.34990529589999997</v>
      </c>
      <c r="AP11" s="1">
        <v>0.13858328140000001</v>
      </c>
      <c r="AQ11" s="1">
        <v>0.6890944685</v>
      </c>
      <c r="AR11" s="1">
        <v>0.74272965800000001</v>
      </c>
      <c r="AS11" s="1">
        <v>0.5878009500000001</v>
      </c>
      <c r="AT11" s="1">
        <v>0.36754334899999996</v>
      </c>
      <c r="AU11" s="1">
        <v>0.40982887839999999</v>
      </c>
      <c r="AV11" s="1">
        <v>0.26317087549999996</v>
      </c>
      <c r="AW11" s="1">
        <v>4.1586660189999999E-2</v>
      </c>
      <c r="AX11" s="1">
        <v>5.2594984899999995</v>
      </c>
      <c r="AY11" s="1">
        <v>6.114540904800001</v>
      </c>
      <c r="AZ11" s="1">
        <v>0.36729124600000002</v>
      </c>
      <c r="BA11" s="1">
        <v>0.25995643499999999</v>
      </c>
      <c r="BB11" s="1">
        <v>1.442172687E-2</v>
      </c>
      <c r="BC11" s="1">
        <v>0.19860889800000001</v>
      </c>
      <c r="BD11" s="1">
        <v>0.89496840060000005</v>
      </c>
      <c r="BE11" s="1">
        <v>0.32675172190000001</v>
      </c>
      <c r="BF11" s="1">
        <v>0.39386410330000005</v>
      </c>
      <c r="BG11" s="1">
        <v>0.71904374300000007</v>
      </c>
      <c r="BH11" s="1">
        <v>0.56531394619999997</v>
      </c>
      <c r="BI11" s="1">
        <v>0.26116987000000003</v>
      </c>
      <c r="BJ11" s="1">
        <v>5.6977776999999993E-2</v>
      </c>
      <c r="BK11" s="1">
        <v>0.346784541</v>
      </c>
      <c r="BL11" s="1">
        <v>0.1262655</v>
      </c>
      <c r="BM11" s="1">
        <v>7.3894923000000001E-2</v>
      </c>
      <c r="BN11" s="1">
        <v>8.7445468499999998E-2</v>
      </c>
      <c r="BO11" s="1">
        <v>0.3835485153</v>
      </c>
      <c r="BP11" s="1">
        <v>4.5375814000000005</v>
      </c>
      <c r="BQ11" s="1">
        <v>6.482320272E-2</v>
      </c>
      <c r="BR11" s="1">
        <v>1.9012306799999998</v>
      </c>
      <c r="BS11" s="1">
        <v>9.9621648000000007E-2</v>
      </c>
      <c r="BT11" s="1">
        <v>0.12729606669999999</v>
      </c>
      <c r="BU11" s="1">
        <v>1.0987549138000001</v>
      </c>
      <c r="BV11" s="1">
        <v>0.17442404233</v>
      </c>
      <c r="BW11" s="1">
        <v>0.50383069680000003</v>
      </c>
      <c r="BX11" s="1">
        <v>0.62839348897000002</v>
      </c>
      <c r="BY11" s="1">
        <v>0.77591381600000009</v>
      </c>
      <c r="BZ11" s="1">
        <v>7.4605575499999993E-2</v>
      </c>
      <c r="CA11" s="1">
        <v>1.9281713730000001</v>
      </c>
      <c r="CB11" s="1">
        <v>0.122924569</v>
      </c>
      <c r="CC11" s="1">
        <v>0.41268331000000003</v>
      </c>
      <c r="CD11" s="1">
        <v>0.2520989857</v>
      </c>
      <c r="CE11" s="1">
        <v>34.749808306151003</v>
      </c>
      <c r="CF11" s="1">
        <v>5.0415156000000003E-2</v>
      </c>
      <c r="CG11" s="1">
        <v>1.9348849086000002</v>
      </c>
      <c r="CH11" s="1">
        <v>0.1567051958</v>
      </c>
      <c r="CI11" s="1">
        <v>3.2288222499999999</v>
      </c>
      <c r="CJ11" s="1">
        <v>0.18765576356999999</v>
      </c>
      <c r="CK11" s="1">
        <v>0.22588964</v>
      </c>
      <c r="CL11" s="1">
        <v>0.71931028399999997</v>
      </c>
      <c r="CM11" s="1">
        <v>0.139924626</v>
      </c>
      <c r="CN11" s="1">
        <v>0.46487899999999999</v>
      </c>
      <c r="CO11" s="1">
        <v>0.16795280779999999</v>
      </c>
      <c r="CP11" s="1">
        <v>5.6270487000000001E-2</v>
      </c>
      <c r="CQ11" s="1">
        <v>0.11996701039999999</v>
      </c>
      <c r="CR11" s="1">
        <v>7.6617697400000004E-2</v>
      </c>
      <c r="CS11" s="1">
        <v>0.18448991079999999</v>
      </c>
      <c r="CT11" s="1">
        <v>0.29358247100000001</v>
      </c>
      <c r="CU11" s="1">
        <v>0.42611853580000003</v>
      </c>
      <c r="CV11" s="1">
        <v>0.54753748030000005</v>
      </c>
      <c r="CW11" s="1">
        <v>0.22473825</v>
      </c>
      <c r="CX11" s="1">
        <v>3.4785518699999997E-2</v>
      </c>
      <c r="CY11" s="1">
        <v>0.53446392064000003</v>
      </c>
      <c r="CZ11" s="1">
        <v>0.40259130199999998</v>
      </c>
      <c r="DA11" s="1">
        <v>2.4080468825600003</v>
      </c>
      <c r="DB11" s="1">
        <v>7.2137470999999995E-2</v>
      </c>
      <c r="DC11" s="1">
        <v>1.5535923100000002</v>
      </c>
      <c r="DD11" s="1">
        <v>2.1849452299999999E-2</v>
      </c>
      <c r="DE11" s="1">
        <v>4.5797541999999997E-2</v>
      </c>
      <c r="DF11" s="1">
        <v>0.3814851648</v>
      </c>
      <c r="DG11" s="1">
        <v>0.47198664824000003</v>
      </c>
      <c r="DH11" s="1">
        <v>0.3616621659</v>
      </c>
      <c r="DI11" s="1">
        <v>2.1637574000000002</v>
      </c>
      <c r="DJ11" s="1">
        <v>0.62058531299999997</v>
      </c>
      <c r="DK11" s="1">
        <v>0.37086771501999993</v>
      </c>
      <c r="DL11" s="1">
        <v>7.5958325000000007E-2</v>
      </c>
      <c r="DM11" s="1">
        <v>0.16798607700000001</v>
      </c>
      <c r="DN11" s="1">
        <v>4.8061524600000002E-2</v>
      </c>
      <c r="DO11" s="1">
        <v>0.31667563399999998</v>
      </c>
      <c r="DP11" s="1">
        <v>1.6282584199000001</v>
      </c>
      <c r="DQ11" s="1">
        <v>2.6095060145</v>
      </c>
      <c r="DR11" s="1">
        <v>0.76794477999999988</v>
      </c>
      <c r="DS11" s="1">
        <v>1.917157684</v>
      </c>
      <c r="DT11" s="1">
        <v>0.3974102437</v>
      </c>
      <c r="DU11" s="1">
        <v>0.12927537980000001</v>
      </c>
      <c r="DV11" s="1">
        <v>0.58395068039999998</v>
      </c>
      <c r="DW11" s="1">
        <v>0.2356746331</v>
      </c>
      <c r="DX11" s="1">
        <v>5.2944270931300004</v>
      </c>
      <c r="DY11" s="1">
        <v>2.173997666</v>
      </c>
      <c r="EA11">
        <v>0.50518850731373688</v>
      </c>
      <c r="ED11">
        <f>IF(J11&gt;$EA11, 'Exports 2019'!J11*$EA11, 'Exports 2019'!J11*J11)</f>
        <v>3634.3588569727999</v>
      </c>
      <c r="EE11">
        <f>IF(K11&gt;$EA11, 'Exports 2019'!K11*$EA11, 'Exports 2019'!K11*K11)</f>
        <v>298.80081402841199</v>
      </c>
      <c r="EF11">
        <f>IF(L11&gt;$EA11, 'Exports 2019'!L11*$EA11, 'Exports 2019'!L11*L11)</f>
        <v>52801.826791505271</v>
      </c>
      <c r="EG11">
        <f>IF(M11&gt;$EA11, 'Exports 2019'!M11*$EA11, 'Exports 2019'!M11*M11)</f>
        <v>24.821614518627602</v>
      </c>
      <c r="EH11">
        <f>IF(N11&gt;$EA11, 'Exports 2019'!N11*$EA11, 'Exports 2019'!N11*N11)</f>
        <v>282849.82008023013</v>
      </c>
      <c r="EI11">
        <f>IF(O11&gt;$EA11, 'Exports 2019'!O11*$EA11, 'Exports 2019'!O11*O11)</f>
        <v>74167.168819427636</v>
      </c>
      <c r="EJ11">
        <f>IF(P11&gt;$EA11, 'Exports 2019'!P11*$EA11, 'Exports 2019'!P11*P11)</f>
        <v>71.842379772467609</v>
      </c>
      <c r="EK11">
        <f>IF(Q11&gt;$EA11, 'Exports 2019'!Q11*$EA11, 'Exports 2019'!Q11*Q11)</f>
        <v>418738.06640818383</v>
      </c>
      <c r="EL11">
        <f>IF(R11&gt;$EA11, 'Exports 2019'!R11*$EA11, 'Exports 2019'!R11*R11)</f>
        <v>996.3054939447569</v>
      </c>
      <c r="EM11">
        <f>IF(S11&gt;$EA11, 'Exports 2019'!S11*$EA11, 'Exports 2019'!S11*S11)</f>
        <v>361.41387888627662</v>
      </c>
      <c r="EN11">
        <f>IF(T11&gt;$EA11, 'Exports 2019'!T11*$EA11, 'Exports 2019'!T11*T11)</f>
        <v>1003.3938046780465</v>
      </c>
      <c r="EO11">
        <f>IF(U11&gt;$EA11, 'Exports 2019'!U11*$EA11, 'Exports 2019'!U11*U11)</f>
        <v>42939.162569363863</v>
      </c>
      <c r="EP11">
        <f>IF(V11&gt;$EA11, 'Exports 2019'!V11*$EA11, 'Exports 2019'!V11*V11)</f>
        <v>17.462300933441</v>
      </c>
      <c r="EQ11">
        <f>IF(W11&gt;$EA11, 'Exports 2019'!W11*$EA11, 'Exports 2019'!W11*W11)</f>
        <v>24387.382099263061</v>
      </c>
      <c r="ER11">
        <f>IF(X11&gt;$EA11, 'Exports 2019'!X11*$EA11, 'Exports 2019'!X11*X11)</f>
        <v>958.11981024243346</v>
      </c>
      <c r="ES11">
        <f>IF(Y11&gt;$EA11, 'Exports 2019'!Y11*$EA11, 'Exports 2019'!Y11*Y11)</f>
        <v>152541.38185038633</v>
      </c>
      <c r="ET11">
        <f>IF(Z11&gt;$EA11, 'Exports 2019'!Z11*$EA11, 'Exports 2019'!Z11*Z11)</f>
        <v>42.247083324053996</v>
      </c>
      <c r="EU11">
        <f>IF(AA11&gt;$EA11, 'Exports 2019'!AA11*$EA11, 'Exports 2019'!AA11*AA11)</f>
        <v>332.58075001985242</v>
      </c>
      <c r="EV11">
        <f>IF(AB11&gt;$EA11, 'Exports 2019'!AB11*$EA11, 'Exports 2019'!AB11*AB11)</f>
        <v>524147.96474850108</v>
      </c>
      <c r="EW11">
        <f>IF(AC11&gt;$EA11, 'Exports 2019'!AC11*$EA11, 'Exports 2019'!AC11*AC11)</f>
        <v>15878.856182187335</v>
      </c>
      <c r="EX11">
        <f>IF(AD11&gt;$EA11, 'Exports 2019'!AD11*$EA11, 'Exports 2019'!AD11*AD11)</f>
        <v>2667.0398431480562</v>
      </c>
      <c r="EY11">
        <f>IF(AE11&gt;$EA11, 'Exports 2019'!AE11*$EA11, 'Exports 2019'!AE11*AE11)</f>
        <v>461707.91374291666</v>
      </c>
      <c r="EZ11">
        <f>IF(AF11&gt;$EA11, 'Exports 2019'!AF11*$EA11, 'Exports 2019'!AF11*AF11)</f>
        <v>167.33914635110952</v>
      </c>
      <c r="FA11">
        <f>IF(AG11&gt;$EA11, 'Exports 2019'!AG11*$EA11, 'Exports 2019'!AG11*AG11)</f>
        <v>1584.0801976801142</v>
      </c>
      <c r="FB11">
        <f>IF(AH11&gt;$EA11, 'Exports 2019'!AH11*$EA11, 'Exports 2019'!AH11*AH11)</f>
        <v>21943.13561204615</v>
      </c>
      <c r="FC11">
        <f>IF(AI11&gt;$EA11, 'Exports 2019'!AI11*$EA11, 'Exports 2019'!AI11*AI11)</f>
        <v>2276.8876452639938</v>
      </c>
      <c r="FD11">
        <f>IF(AJ11&gt;$EA11, 'Exports 2019'!AJ11*$EA11, 'Exports 2019'!AJ11*AJ11)</f>
        <v>824.20866742090504</v>
      </c>
      <c r="FE11">
        <f>IF(AK11&gt;$EA11, 'Exports 2019'!AK11*$EA11, 'Exports 2019'!AK11*AK11)</f>
        <v>87210.753616092799</v>
      </c>
      <c r="FF11">
        <f>IF(AL11&gt;$EA11, 'Exports 2019'!AL11*$EA11, 'Exports 2019'!AL11*AL11)</f>
        <v>1020836.6506724475</v>
      </c>
      <c r="FG11">
        <f>IF(AM11&gt;$EA11, 'Exports 2019'!AM11*$EA11, 'Exports 2019'!AM11*AM11)</f>
        <v>1103429.9712623982</v>
      </c>
      <c r="FH11">
        <f>IF(AN11&gt;$EA11, 'Exports 2019'!AN11*$EA11, 'Exports 2019'!AN11*AN11)</f>
        <v>457.10215499871998</v>
      </c>
      <c r="FI11">
        <f>IF(AO11&gt;$EA11, 'Exports 2019'!AO11*$EA11, 'Exports 2019'!AO11*AO11)</f>
        <v>1398.7884089957579</v>
      </c>
      <c r="FJ11">
        <f>IF(AP11&gt;$EA11, 'Exports 2019'!AP11*$EA11, 'Exports 2019'!AP11*AP11)</f>
        <v>4718.253378276795</v>
      </c>
      <c r="FK11">
        <f>IF(AQ11&gt;$EA11, 'Exports 2019'!AQ11*$EA11, 'Exports 2019'!AQ11*AQ11)</f>
        <v>423016.75592418096</v>
      </c>
      <c r="FL11">
        <f>IF(AR11&gt;$EA11, 'Exports 2019'!AR11*$EA11, 'Exports 2019'!AR11*AR11)</f>
        <v>4496.0342415561809</v>
      </c>
      <c r="FM11">
        <f>IF(AS11&gt;$EA11, 'Exports 2019'!AS11*$EA11, 'Exports 2019'!AS11*AS11)</f>
        <v>2370.9623218604979</v>
      </c>
      <c r="FN11">
        <f>IF(AT11&gt;$EA11, 'Exports 2019'!AT11*$EA11, 'Exports 2019'!AT11*AT11)</f>
        <v>134426.08034726972</v>
      </c>
      <c r="FO11">
        <f>IF(AU11&gt;$EA11, 'Exports 2019'!AU11*$EA11, 'Exports 2019'!AU11*AU11)</f>
        <v>437399.63915354549</v>
      </c>
      <c r="FP11">
        <f>IF(AV11&gt;$EA11, 'Exports 2019'!AV11*$EA11, 'Exports 2019'!AV11*AV11)</f>
        <v>133006.00360812742</v>
      </c>
      <c r="FQ11">
        <f>IF(AW11&gt;$EA11, 'Exports 2019'!AW11*$EA11, 'Exports 2019'!AW11*AW11)</f>
        <v>194.34178232006346</v>
      </c>
      <c r="FR11">
        <f>IF(AX11&gt;$EA11, 'Exports 2019'!AX11*$EA11, 'Exports 2019'!AX11*AX11)</f>
        <v>1600.1992473829737</v>
      </c>
      <c r="FS11">
        <f>IF(AY11&gt;$EA11, 'Exports 2019'!AY11*$EA11, 'Exports 2019'!AY11*AY11)</f>
        <v>347.95616223994597</v>
      </c>
      <c r="FT11">
        <f>IF(AZ11&gt;$EA11, 'Exports 2019'!AZ11*$EA11, 'Exports 2019'!AZ11*AZ11)</f>
        <v>37135.447519421177</v>
      </c>
      <c r="FU11">
        <f>IF(BA11&gt;$EA11, 'Exports 2019'!BA11*$EA11, 'Exports 2019'!BA11*BA11)</f>
        <v>3279.3405491804697</v>
      </c>
      <c r="FV11">
        <f>IF(BB11&gt;$EA11, 'Exports 2019'!BB11*$EA11, 'Exports 2019'!BB11*BB11)</f>
        <v>198.74267405901233</v>
      </c>
      <c r="FW11">
        <f>IF(BC11&gt;$EA11, 'Exports 2019'!BC11*$EA11, 'Exports 2019'!BC11*BC11)</f>
        <v>711.21469016893809</v>
      </c>
      <c r="FX11">
        <f>IF(BD11&gt;$EA11, 'Exports 2019'!BD11*$EA11, 'Exports 2019'!BD11*BD11)</f>
        <v>33463.201743494908</v>
      </c>
      <c r="FY11">
        <f>IF(BE11&gt;$EA11, 'Exports 2019'!BE11*$EA11, 'Exports 2019'!BE11*BE11)</f>
        <v>165900.41892604029</v>
      </c>
      <c r="FZ11">
        <f>IF(BF11&gt;$EA11, 'Exports 2019'!BF11*$EA11, 'Exports 2019'!BF11*BF11)</f>
        <v>226419.97252825947</v>
      </c>
      <c r="GA11">
        <f>IF(BG11&gt;$EA11, 'Exports 2019'!BG11*$EA11, 'Exports 2019'!BG11*BG11)</f>
        <v>96078.9893163909</v>
      </c>
      <c r="GB11">
        <f>IF(BH11&gt;$EA11, 'Exports 2019'!BH11*$EA11, 'Exports 2019'!BH11*BH11)</f>
        <v>96562.699229127684</v>
      </c>
      <c r="GC11">
        <f>IF(BI11&gt;$EA11, 'Exports 2019'!BI11*$EA11, 'Exports 2019'!BI11*BI11)</f>
        <v>6318.7882336579005</v>
      </c>
      <c r="GD11">
        <f>IF(BJ11&gt;$EA11, 'Exports 2019'!BJ11*$EA11, 'Exports 2019'!BJ11*BJ11)</f>
        <v>2888.14710813077</v>
      </c>
      <c r="GE11">
        <f>IF(BK11&gt;$EA11, 'Exports 2019'!BK11*$EA11, 'Exports 2019'!BK11*BK11)</f>
        <v>105513.20126712947</v>
      </c>
      <c r="GF11">
        <f>IF(BL11&gt;$EA11, 'Exports 2019'!BL11*$EA11, 'Exports 2019'!BL11*BL11)</f>
        <v>14.886576184500001</v>
      </c>
      <c r="GG11">
        <f>IF(BM11&gt;$EA11, 'Exports 2019'!BM11*$EA11, 'Exports 2019'!BM11*BM11)</f>
        <v>1325.889361686546</v>
      </c>
      <c r="GH11">
        <f>IF(BN11&gt;$EA11, 'Exports 2019'!BN11*$EA11, 'Exports 2019'!BN11*BN11)</f>
        <v>8529.602390608261</v>
      </c>
      <c r="GI11">
        <f>IF(BO11&gt;$EA11, 'Exports 2019'!BO11*$EA11, 'Exports 2019'!BO11*BO11)</f>
        <v>15123.223605344238</v>
      </c>
      <c r="GJ11">
        <f>IF(BP11&gt;$EA11, 'Exports 2019'!BP11*$EA11, 'Exports 2019'!BP11*BP11)</f>
        <v>7504.8895033971103</v>
      </c>
      <c r="GK11">
        <f>IF(BQ11&gt;$EA11, 'Exports 2019'!BQ11*$EA11, 'Exports 2019'!BQ11*BQ11)</f>
        <v>449.33551287984574</v>
      </c>
      <c r="GL11">
        <f>IF(BR11&gt;$EA11, 'Exports 2019'!BR11*$EA11, 'Exports 2019'!BR11*BR11)</f>
        <v>17958.036907182865</v>
      </c>
      <c r="GM11">
        <f>IF(BS11&gt;$EA11, 'Exports 2019'!BS11*$EA11, 'Exports 2019'!BS11*BS11)</f>
        <v>6127.7776781689445</v>
      </c>
      <c r="GN11">
        <f>IF(BT11&gt;$EA11, 'Exports 2019'!BT11*$EA11, 'Exports 2019'!BT11*BT11)</f>
        <v>1005.9136318419386</v>
      </c>
      <c r="GO11">
        <f>IF(BU11&gt;$EA11, 'Exports 2019'!BU11*$EA11, 'Exports 2019'!BU11*BU11)</f>
        <v>2766.999295095522</v>
      </c>
      <c r="GP11">
        <f>IF(BV11&gt;$EA11, 'Exports 2019'!BV11*$EA11, 'Exports 2019'!BV11*BV11)</f>
        <v>366.0550164358545</v>
      </c>
      <c r="GQ11">
        <f>IF(BW11&gt;$EA11, 'Exports 2019'!BW11*$EA11, 'Exports 2019'!BW11*BW11)</f>
        <v>49711.84224184959</v>
      </c>
      <c r="GR11">
        <f>IF(BX11&gt;$EA11, 'Exports 2019'!BX11*$EA11, 'Exports 2019'!BX11*BX11)</f>
        <v>5342.9307396514077</v>
      </c>
      <c r="GS11">
        <f>IF(BY11&gt;$EA11, 'Exports 2019'!BY11*$EA11, 'Exports 2019'!BY11*BY11)</f>
        <v>22594.850009318139</v>
      </c>
      <c r="GT11">
        <f>IF(BZ11&gt;$EA11, 'Exports 2019'!BZ11*$EA11, 'Exports 2019'!BZ11*BZ11)</f>
        <v>2283.6114607820127</v>
      </c>
      <c r="GU11">
        <f>IF(CA11&gt;$EA11, 'Exports 2019'!CA11*$EA11, 'Exports 2019'!CA11*CA11)</f>
        <v>778.41971149437143</v>
      </c>
      <c r="GV11">
        <f>IF(CB11&gt;$EA11, 'Exports 2019'!CB11*$EA11, 'Exports 2019'!CB11*CB11)</f>
        <v>20932.636411645723</v>
      </c>
      <c r="GW11">
        <f>IF(CC11&gt;$EA11, 'Exports 2019'!CC11*$EA11, 'Exports 2019'!CC11*CC11)</f>
        <v>139.9202762555</v>
      </c>
      <c r="GX11">
        <f>IF(CD11&gt;$EA11, 'Exports 2019'!CD11*$EA11, 'Exports 2019'!CD11*CD11)</f>
        <v>1345.4200180107305</v>
      </c>
      <c r="GY11">
        <f>IF(CE11&gt;$EA11, 'Exports 2019'!CE11*$EA11, 'Exports 2019'!CE11*CE11)</f>
        <v>252.94788561198806</v>
      </c>
      <c r="GZ11">
        <f>IF(CF11&gt;$EA11, 'Exports 2019'!CF11*$EA11, 'Exports 2019'!CF11*CF11)</f>
        <v>1397.6606805820561</v>
      </c>
      <c r="HA11">
        <f>IF(CG11&gt;$EA11, 'Exports 2019'!CG11*$EA11, 'Exports 2019'!CG11*CG11)</f>
        <v>355.85882605985478</v>
      </c>
      <c r="HB11">
        <f>IF(CH11&gt;$EA11, 'Exports 2019'!CH11*$EA11, 'Exports 2019'!CH11*CH11)</f>
        <v>73643.186169464476</v>
      </c>
      <c r="HC11">
        <f>IF(CI11&gt;$EA11, 'Exports 2019'!CI11*$EA11, 'Exports 2019'!CI11*CI11)</f>
        <v>3441.2188250713621</v>
      </c>
      <c r="HD11">
        <f>IF(CJ11&gt;$EA11, 'Exports 2019'!CJ11*$EA11, 'Exports 2019'!CJ11*CJ11)</f>
        <v>3027.5588987061533</v>
      </c>
      <c r="HE11">
        <f>IF(CK11&gt;$EA11, 'Exports 2019'!CK11*$EA11, 'Exports 2019'!CK11*CK11)</f>
        <v>1300.53882045312</v>
      </c>
      <c r="HF11">
        <f>IF(CL11&gt;$EA11, 'Exports 2019'!CL11*$EA11, 'Exports 2019'!CL11*CL11)</f>
        <v>1292923.509929331</v>
      </c>
      <c r="HG11">
        <f>IF(CM11&gt;$EA11, 'Exports 2019'!CM11*$EA11, 'Exports 2019'!CM11*CM11)</f>
        <v>10656.180554165203</v>
      </c>
      <c r="HH11">
        <f>IF(CN11&gt;$EA11, 'Exports 2019'!CN11*$EA11, 'Exports 2019'!CN11*CN11)</f>
        <v>646.05443315399998</v>
      </c>
      <c r="HI11">
        <f>IF(CO11&gt;$EA11, 'Exports 2019'!CO11*$EA11, 'Exports 2019'!CO11*CO11)</f>
        <v>99482.745300480368</v>
      </c>
      <c r="HJ11">
        <f>IF(CP11&gt;$EA11, 'Exports 2019'!CP11*$EA11, 'Exports 2019'!CP11*CP11)</f>
        <v>924.78575917455009</v>
      </c>
      <c r="HK11">
        <f>IF(CQ11&gt;$EA11, 'Exports 2019'!CQ11*$EA11, 'Exports 2019'!CQ11*CQ11)</f>
        <v>5942.2171160647667</v>
      </c>
      <c r="HL11">
        <f>IF(CR11&gt;$EA11, 'Exports 2019'!CR11*$EA11, 'Exports 2019'!CR11*CR11)</f>
        <v>554.02042460387281</v>
      </c>
      <c r="HM11">
        <f>IF(CS11&gt;$EA11, 'Exports 2019'!CS11*$EA11, 'Exports 2019'!CS11*CS11)</f>
        <v>2257.89822231688</v>
      </c>
      <c r="HN11">
        <f>IF(CT11&gt;$EA11, 'Exports 2019'!CT11*$EA11, 'Exports 2019'!CT11*CT11)</f>
        <v>1425.1667472223999</v>
      </c>
      <c r="HO11">
        <f>IF(CU11&gt;$EA11, 'Exports 2019'!CU11*$EA11, 'Exports 2019'!CU11*CU11)</f>
        <v>409144.10392640706</v>
      </c>
      <c r="HP11">
        <f>IF(CV11&gt;$EA11, 'Exports 2019'!CV11*$EA11, 'Exports 2019'!CV11*CV11)</f>
        <v>59749.870852502907</v>
      </c>
      <c r="HQ11">
        <f>IF(CW11&gt;$EA11, 'Exports 2019'!CW11*$EA11, 'Exports 2019'!CW11*CW11)</f>
        <v>8108.303004730501</v>
      </c>
      <c r="HR11">
        <f>IF(CX11&gt;$EA11, 'Exports 2019'!CX11*$EA11, 'Exports 2019'!CX11*CX11)</f>
        <v>144.543222288549</v>
      </c>
      <c r="HS11">
        <f>IF(CY11&gt;$EA11, 'Exports 2019'!CY11*$EA11, 'Exports 2019'!CY11*CY11)</f>
        <v>68337.677893481188</v>
      </c>
      <c r="HT11">
        <f>IF(CZ11&gt;$EA11, 'Exports 2019'!CZ11*$EA11, 'Exports 2019'!CZ11*CZ11)</f>
        <v>84073.141194068696</v>
      </c>
      <c r="HU11">
        <f>IF(DA11&gt;$EA11, 'Exports 2019'!DA11*$EA11, 'Exports 2019'!DA11*DA11)</f>
        <v>2312.0962414227793</v>
      </c>
      <c r="HV11">
        <f>IF(DB11&gt;$EA11, 'Exports 2019'!DB11*$EA11, 'Exports 2019'!DB11*DB11)</f>
        <v>3177.3638014798048</v>
      </c>
      <c r="HW11">
        <f>IF(DC11&gt;$EA11, 'Exports 2019'!DC11*$EA11, 'Exports 2019'!DC11*DC11)</f>
        <v>1630.488329527476</v>
      </c>
      <c r="HX11">
        <f>IF(DD11&gt;$EA11, 'Exports 2019'!DD11*$EA11, 'Exports 2019'!DD11*DD11)</f>
        <v>659.70538572176292</v>
      </c>
      <c r="HY11">
        <f>IF(DE11&gt;$EA11, 'Exports 2019'!DE11*$EA11, 'Exports 2019'!DE11*DE11)</f>
        <v>583.40604861239399</v>
      </c>
      <c r="HZ11">
        <f>IF(DF11&gt;$EA11, 'Exports 2019'!DF11*$EA11, 'Exports 2019'!DF11*DF11)</f>
        <v>61151.45276701753</v>
      </c>
      <c r="IA11">
        <f>IF(DG11&gt;$EA11, 'Exports 2019'!DG11*$EA11, 'Exports 2019'!DG11*DG11)</f>
        <v>16975.834748332338</v>
      </c>
      <c r="IB11">
        <f>IF(DH11&gt;$EA11, 'Exports 2019'!DH11*$EA11, 'Exports 2019'!DH11*DH11)</f>
        <v>36114.023676190307</v>
      </c>
      <c r="IC11">
        <f>IF(DI11&gt;$EA11, 'Exports 2019'!DI11*$EA11, 'Exports 2019'!DI11*DI11)</f>
        <v>2504.3942259777241</v>
      </c>
      <c r="ID11">
        <f>IF(DJ11&gt;$EA11, 'Exports 2019'!DJ11*$EA11, 'Exports 2019'!DJ11*DJ11)</f>
        <v>76733.834601570881</v>
      </c>
      <c r="IE11">
        <f>IF(DK11&gt;$EA11, 'Exports 2019'!DK11*$EA11, 'Exports 2019'!DK11*DK11)</f>
        <v>29.845950233949516</v>
      </c>
      <c r="IF11">
        <f>IF(DL11&gt;$EA11, 'Exports 2019'!DL11*$EA11, 'Exports 2019'!DL11*DL11)</f>
        <v>0.93960448024999998</v>
      </c>
      <c r="IG11">
        <f>IF(DM11&gt;$EA11, 'Exports 2019'!DM11*$EA11, 'Exports 2019'!DM11*DM11)</f>
        <v>506.50036430324099</v>
      </c>
      <c r="IH11">
        <f>IF(DN11&gt;$EA11, 'Exports 2019'!DN11*$EA11, 'Exports 2019'!DN11*DN11)</f>
        <v>6430.8373583746152</v>
      </c>
      <c r="II11">
        <f>IF(DO11&gt;$EA11, 'Exports 2019'!DO11*$EA11, 'Exports 2019'!DO11*DO11)</f>
        <v>75443.88880160464</v>
      </c>
      <c r="IJ11">
        <f>IF(DP11&gt;$EA11, 'Exports 2019'!DP11*$EA11, 'Exports 2019'!DP11*DP11)</f>
        <v>9343.1083160009512</v>
      </c>
      <c r="IK11">
        <f>IF(DQ11&gt;$EA11, 'Exports 2019'!DQ11*$EA11, 'Exports 2019'!DQ11*DQ11)</f>
        <v>484.47224219432252</v>
      </c>
      <c r="IL11">
        <f>IF(DR11&gt;$EA11, 'Exports 2019'!DR11*$EA11, 'Exports 2019'!DR11*DR11)</f>
        <v>131257.86023400846</v>
      </c>
      <c r="IM11">
        <f>IF(DS11&gt;$EA11, 'Exports 2019'!DS11*$EA11, 'Exports 2019'!DS11*DS11)</f>
        <v>20672.367269259888</v>
      </c>
      <c r="IN11">
        <f>IF(DT11&gt;$EA11, 'Exports 2019'!DT11*$EA11, 'Exports 2019'!DT11*DT11)</f>
        <v>828698.32093180274</v>
      </c>
      <c r="IO11">
        <f>IF(DU11&gt;$EA11, 'Exports 2019'!DU11*$EA11, 'Exports 2019'!DU11*DU11)</f>
        <v>888.70127147826361</v>
      </c>
      <c r="IP11">
        <f>IF(DV11&gt;$EA11, 'Exports 2019'!DV11*$EA11, 'Exports 2019'!DV11*DV11)</f>
        <v>115690.55923205086</v>
      </c>
      <c r="IQ11">
        <f>IF(DW11&gt;$EA11, 'Exports 2019'!DW11*$EA11, 'Exports 2019'!DW11*DW11)</f>
        <v>22266.604381486737</v>
      </c>
      <c r="IR11">
        <f>IF(DX11&gt;$EA11, 'Exports 2019'!DX11*$EA11, 'Exports 2019'!DX11*DX11)</f>
        <v>8554.1402684738696</v>
      </c>
      <c r="IS11">
        <f>IF(DY11&gt;$EA11, 'Exports 2019'!DY11*$EA11, 'Exports 2019'!DY11*DY11)</f>
        <v>21319.884050304645</v>
      </c>
      <c r="IU11">
        <f t="shared" si="28"/>
        <v>9952265.2963936366</v>
      </c>
      <c r="IW11">
        <v>12450724.333574355</v>
      </c>
      <c r="IY11">
        <f t="shared" si="29"/>
        <v>20.066776600646659</v>
      </c>
      <c r="IZ11" t="str">
        <f t="shared" si="30"/>
        <v>Animal products nec</v>
      </c>
      <c r="JA11">
        <f t="shared" si="25"/>
        <v>0.32639076692212432</v>
      </c>
      <c r="JD11">
        <f>J11*0.9*'Exports 2019'!J11</f>
        <v>3270.92297127552</v>
      </c>
      <c r="JE11">
        <f>K11*0.9*'Exports 2019'!K11</f>
        <v>268.92073262557079</v>
      </c>
      <c r="JF11">
        <f>L11*0.9*'Exports 2019'!L11</f>
        <v>47521.644112354741</v>
      </c>
      <c r="JG11">
        <f>M11*0.9*'Exports 2019'!M11</f>
        <v>22.339453066764843</v>
      </c>
      <c r="JH11">
        <f>N11*0.9*'Exports 2019'!N11</f>
        <v>734691.58036247862</v>
      </c>
      <c r="JI11">
        <f>O11*0.9*'Exports 2019'!O11</f>
        <v>73174.481057377619</v>
      </c>
      <c r="JJ11">
        <f>P11*0.9*'Exports 2019'!P11</f>
        <v>64.658141795220843</v>
      </c>
      <c r="JK11">
        <f>Q11*0.9*'Exports 2019'!Q11</f>
        <v>478681.25435017375</v>
      </c>
      <c r="JL11">
        <f>R11*0.9*'Exports 2019'!R11</f>
        <v>13029.097015114843</v>
      </c>
      <c r="JM11">
        <f>S11*0.9*'Exports 2019'!S11</f>
        <v>1265.9596852785508</v>
      </c>
      <c r="JN11">
        <f>T11*0.9*'Exports 2019'!T11</f>
        <v>903.0544242102419</v>
      </c>
      <c r="JO11">
        <f>U11*0.9*'Exports 2019'!U11</f>
        <v>38645.24631242748</v>
      </c>
      <c r="JP11">
        <f>V11*0.9*'Exports 2019'!V11</f>
        <v>15.716070840096902</v>
      </c>
      <c r="JQ11">
        <f>W11*0.9*'Exports 2019'!W11</f>
        <v>44375.032055148011</v>
      </c>
      <c r="JR11">
        <f>X11*0.9*'Exports 2019'!X11</f>
        <v>1277.6102161344331</v>
      </c>
      <c r="JS11">
        <f>Y11*0.9*'Exports 2019'!Y11</f>
        <v>137287.24366534772</v>
      </c>
      <c r="JT11">
        <f>Z11*0.9*'Exports 2019'!Z11</f>
        <v>38.022374991648597</v>
      </c>
      <c r="JU11">
        <f>AA11*0.9*'Exports 2019'!AA11</f>
        <v>1765.5448757552615</v>
      </c>
      <c r="JV11">
        <f>AB11*0.9*'Exports 2019'!AB11</f>
        <v>594538.67425430706</v>
      </c>
      <c r="JW11">
        <f>AC11*0.9*'Exports 2019'!AC11</f>
        <v>14290.970563968602</v>
      </c>
      <c r="JX11">
        <f>AD11*0.9*'Exports 2019'!AD11</f>
        <v>2400.3358588332508</v>
      </c>
      <c r="JY11">
        <f>AE11*0.9*'Exports 2019'!AE11</f>
        <v>415537.12236862507</v>
      </c>
      <c r="JZ11">
        <f>AF11*0.9*'Exports 2019'!AF11</f>
        <v>482.638295996019</v>
      </c>
      <c r="KA11">
        <f>AG11*0.9*'Exports 2019'!AG11</f>
        <v>2496.0425663789533</v>
      </c>
      <c r="KB11">
        <f>AH11*0.9*'Exports 2019'!AH11</f>
        <v>19748.822050841536</v>
      </c>
      <c r="KC11">
        <f>AI11*0.9*'Exports 2019'!AI11</f>
        <v>2049.1988807375947</v>
      </c>
      <c r="KD11">
        <f>AJ11*0.9*'Exports 2019'!AJ11</f>
        <v>741.78780067881462</v>
      </c>
      <c r="KE11">
        <f>AK11*0.9*'Exports 2019'!AK11</f>
        <v>78489.678254483515</v>
      </c>
      <c r="KF11">
        <f>AL11*0.9*'Exports 2019'!AL11</f>
        <v>943372.66033391666</v>
      </c>
      <c r="KG11">
        <f>AM11*0.9*'Exports 2019'!AM11</f>
        <v>1268598.3583718038</v>
      </c>
      <c r="KH11">
        <f>AN11*0.9*'Exports 2019'!AN11</f>
        <v>411.39193949884805</v>
      </c>
      <c r="KI11">
        <f>AO11*0.9*'Exports 2019'!AO11</f>
        <v>1258.9095680961821</v>
      </c>
      <c r="KJ11">
        <f>AP11*0.9*'Exports 2019'!AP11</f>
        <v>4246.4280404491155</v>
      </c>
      <c r="KK11">
        <f>AQ11*0.9*'Exports 2019'!AQ11</f>
        <v>519308.44057825074</v>
      </c>
      <c r="KL11">
        <f>AR11*0.9*'Exports 2019'!AR11</f>
        <v>5949.0747188794157</v>
      </c>
      <c r="KM11">
        <f>AS11*0.9*'Exports 2019'!AS11</f>
        <v>2482.8128441656654</v>
      </c>
      <c r="KN11">
        <f>AT11*0.9*'Exports 2019'!AT11</f>
        <v>120983.47231254276</v>
      </c>
      <c r="KO11">
        <f>AU11*0.9*'Exports 2019'!AU11</f>
        <v>393659.67523819098</v>
      </c>
      <c r="KP11">
        <f>AV11*0.9*'Exports 2019'!AV11</f>
        <v>119705.40324731469</v>
      </c>
      <c r="KQ11">
        <f>AW11*0.9*'Exports 2019'!AW11</f>
        <v>174.9076040880571</v>
      </c>
      <c r="KR11">
        <f>AX11*0.9*'Exports 2019'!AX11</f>
        <v>14993.652593278088</v>
      </c>
      <c r="KS11">
        <f>AY11*0.9*'Exports 2019'!AY11</f>
        <v>3790.3335896651156</v>
      </c>
      <c r="KT11">
        <f>AZ11*0.9*'Exports 2019'!AZ11</f>
        <v>33421.902767479056</v>
      </c>
      <c r="KU11">
        <f>BA11*0.9*'Exports 2019'!BA11</f>
        <v>2951.4064942624227</v>
      </c>
      <c r="KV11">
        <f>BB11*0.9*'Exports 2019'!BB11</f>
        <v>178.86840665311109</v>
      </c>
      <c r="KW11">
        <f>BC11*0.9*'Exports 2019'!BC11</f>
        <v>640.09322115204429</v>
      </c>
      <c r="KX11">
        <f>BD11*0.9*'Exports 2019'!BD11</f>
        <v>53353.662917471476</v>
      </c>
      <c r="KY11">
        <f>BE11*0.9*'Exports 2019'!BE11</f>
        <v>149310.37703343626</v>
      </c>
      <c r="KZ11">
        <f>BF11*0.9*'Exports 2019'!BF11</f>
        <v>203777.97527543353</v>
      </c>
      <c r="LA11">
        <f>BG11*0.9*'Exports 2019'!BG11</f>
        <v>123075.8332610481</v>
      </c>
      <c r="LB11">
        <f>BH11*0.9*'Exports 2019'!BH11</f>
        <v>97249.671736370015</v>
      </c>
      <c r="LC11">
        <f>BI11*0.9*'Exports 2019'!BI11</f>
        <v>5686.9094102921099</v>
      </c>
      <c r="LD11">
        <f>BJ11*0.9*'Exports 2019'!BJ11</f>
        <v>2599.332397317693</v>
      </c>
      <c r="LE11">
        <f>BK11*0.9*'Exports 2019'!BK11</f>
        <v>94961.881140416532</v>
      </c>
      <c r="LF11">
        <f>BL11*0.9*'Exports 2019'!BL11</f>
        <v>13.39791856605</v>
      </c>
      <c r="LG11">
        <f>BM11*0.9*'Exports 2019'!BM11</f>
        <v>1193.3004255178914</v>
      </c>
      <c r="LH11">
        <f>BN11*0.9*'Exports 2019'!BN11</f>
        <v>7676.6421515474349</v>
      </c>
      <c r="LI11">
        <f>BO11*0.9*'Exports 2019'!BO11</f>
        <v>13610.901244809813</v>
      </c>
      <c r="LJ11">
        <f>BP11*0.9*'Exports 2019'!BP11</f>
        <v>60667.73466536773</v>
      </c>
      <c r="LK11">
        <f>BQ11*0.9*'Exports 2019'!BQ11</f>
        <v>404.40196159186115</v>
      </c>
      <c r="LL11">
        <f>BR11*0.9*'Exports 2019'!BR11</f>
        <v>60825.084505286395</v>
      </c>
      <c r="LM11">
        <f>BS11*0.9*'Exports 2019'!BS11</f>
        <v>5514.9999103520504</v>
      </c>
      <c r="LN11">
        <f>BT11*0.9*'Exports 2019'!BT11</f>
        <v>905.32226865774476</v>
      </c>
      <c r="LO11">
        <f>BU11*0.9*'Exports 2019'!BU11</f>
        <v>5416.2527950607728</v>
      </c>
      <c r="LP11">
        <f>BV11*0.9*'Exports 2019'!BV11</f>
        <v>329.44951479226904</v>
      </c>
      <c r="LQ11">
        <f>BW11*0.9*'Exports 2019'!BW11</f>
        <v>44740.658017664631</v>
      </c>
      <c r="LR11">
        <f>BX11*0.9*'Exports 2019'!BX11</f>
        <v>5981.3644930298769</v>
      </c>
      <c r="LS11">
        <f>BY11*0.9*'Exports 2019'!BY11</f>
        <v>31232.877302196826</v>
      </c>
      <c r="LT11">
        <f>BZ11*0.9*'Exports 2019'!BZ11</f>
        <v>2055.2503147038115</v>
      </c>
      <c r="LU11">
        <f>CA11*0.9*'Exports 2019'!CA11</f>
        <v>2673.920574078345</v>
      </c>
      <c r="LV11">
        <f>CB11*0.9*'Exports 2019'!CB11</f>
        <v>18839.37277048115</v>
      </c>
      <c r="LW11">
        <f>CC11*0.9*'Exports 2019'!CC11</f>
        <v>125.92824862995002</v>
      </c>
      <c r="LX11">
        <f>CD11*0.9*'Exports 2019'!CD11</f>
        <v>1210.8780162096575</v>
      </c>
      <c r="LY11">
        <f>CE11*0.9*'Exports 2019'!CE11</f>
        <v>15659.306117000828</v>
      </c>
      <c r="LZ11">
        <f>CF11*0.9*'Exports 2019'!CF11</f>
        <v>1257.8946125238506</v>
      </c>
      <c r="MA11">
        <f>CG11*0.9*'Exports 2019'!CG11</f>
        <v>1226.6535678273981</v>
      </c>
      <c r="MB11">
        <f>CH11*0.9*'Exports 2019'!CH11</f>
        <v>66278.86755251803</v>
      </c>
      <c r="MC11">
        <f>CI11*0.9*'Exports 2019'!CI11</f>
        <v>19794.542777173803</v>
      </c>
      <c r="MD11">
        <f>CJ11*0.9*'Exports 2019'!CJ11</f>
        <v>2724.8030088355381</v>
      </c>
      <c r="ME11">
        <f>CK11*0.9*'Exports 2019'!CK11</f>
        <v>1170.4849384078082</v>
      </c>
      <c r="MF11">
        <f>CL11*0.9*'Exports 2019'!CL11</f>
        <v>1656830.761761531</v>
      </c>
      <c r="MG11">
        <f>CM11*0.9*'Exports 2019'!CM11</f>
        <v>9590.5624987486826</v>
      </c>
      <c r="MH11">
        <f>CN11*0.9*'Exports 2019'!CN11</f>
        <v>581.44898983860003</v>
      </c>
      <c r="MI11">
        <f>CO11*0.9*'Exports 2019'!CO11</f>
        <v>89534.470770432323</v>
      </c>
      <c r="MJ11">
        <f>CP11*0.9*'Exports 2019'!CP11</f>
        <v>832.30718325709518</v>
      </c>
      <c r="MK11">
        <f>CQ11*0.9*'Exports 2019'!CQ11</f>
        <v>5347.9954044582901</v>
      </c>
      <c r="ML11">
        <f>CR11*0.9*'Exports 2019'!CR11</f>
        <v>498.61838214348552</v>
      </c>
      <c r="MM11">
        <f>CS11*0.9*'Exports 2019'!CS11</f>
        <v>2032.108400085192</v>
      </c>
      <c r="MN11">
        <f>CT11*0.9*'Exports 2019'!CT11</f>
        <v>1282.6500725001599</v>
      </c>
      <c r="MO11">
        <f>CU11*0.9*'Exports 2019'!CU11</f>
        <v>368229.69353376637</v>
      </c>
      <c r="MP11">
        <f>CV11*0.9*'Exports 2019'!CV11</f>
        <v>58282.728001691125</v>
      </c>
      <c r="MQ11">
        <f>CW11*0.9*'Exports 2019'!CW11</f>
        <v>7297.4727042574505</v>
      </c>
      <c r="MR11">
        <f>CX11*0.9*'Exports 2019'!CX11</f>
        <v>130.08890005969411</v>
      </c>
      <c r="MS11">
        <f>CY11*0.9*'Exports 2019'!CY11</f>
        <v>65068.029959222396</v>
      </c>
      <c r="MT11">
        <f>CZ11*0.9*'Exports 2019'!CZ11</f>
        <v>75665.827074661836</v>
      </c>
      <c r="MU11">
        <f>DA11*0.9*'Exports 2019'!DA11</f>
        <v>9918.8173506711173</v>
      </c>
      <c r="MV11">
        <f>DB11*0.9*'Exports 2019'!DB11</f>
        <v>2859.6274213318243</v>
      </c>
      <c r="MW11">
        <f>DC11*0.9*'Exports 2019'!DC11</f>
        <v>4512.7762889763153</v>
      </c>
      <c r="MX11">
        <f>DD11*0.9*'Exports 2019'!DD11</f>
        <v>593.7348471495867</v>
      </c>
      <c r="MY11">
        <f>DE11*0.9*'Exports 2019'!DE11</f>
        <v>525.06544375115459</v>
      </c>
      <c r="MZ11">
        <f>DF11*0.9*'Exports 2019'!DF11</f>
        <v>55036.307490315776</v>
      </c>
      <c r="NA11">
        <f>DG11*0.9*'Exports 2019'!DG11</f>
        <v>15278.251273499105</v>
      </c>
      <c r="NB11">
        <f>DH11*0.9*'Exports 2019'!DH11</f>
        <v>32502.621308571281</v>
      </c>
      <c r="NC11">
        <f>DI11*0.9*'Exports 2019'!DI11</f>
        <v>9653.8446826743602</v>
      </c>
      <c r="ND11">
        <f>DJ11*0.9*'Exports 2019'!DJ11</f>
        <v>84835.464518790963</v>
      </c>
      <c r="NE11">
        <f>DK11*0.9*'Exports 2019'!DK11</f>
        <v>26.861355210554567</v>
      </c>
      <c r="NF11">
        <f>DL11*0.9*'Exports 2019'!DL11</f>
        <v>0.84564403222500006</v>
      </c>
      <c r="NG11">
        <f>DM11*0.9*'Exports 2019'!DM11</f>
        <v>455.85032787291692</v>
      </c>
      <c r="NH11">
        <f>DN11*0.9*'Exports 2019'!DN11</f>
        <v>5787.7536225371541</v>
      </c>
      <c r="NI11">
        <f>DO11*0.9*'Exports 2019'!DO11</f>
        <v>67899.499921444178</v>
      </c>
      <c r="NJ11">
        <f>DP11*0.9*'Exports 2019'!DP11</f>
        <v>27102.151191073492</v>
      </c>
      <c r="NK11">
        <f>DQ11*0.9*'Exports 2019'!DQ11</f>
        <v>2252.2482012270589</v>
      </c>
      <c r="NL11">
        <f>DR11*0.9*'Exports 2019'!DR11</f>
        <v>179574.37357985982</v>
      </c>
      <c r="NM11">
        <f>DS11*0.9*'Exports 2019'!DS11</f>
        <v>70605.266083195049</v>
      </c>
      <c r="NN11">
        <f>DT11*0.9*'Exports 2019'!DT11</f>
        <v>745828.48883862258</v>
      </c>
      <c r="NO11">
        <f>DU11*0.9*'Exports 2019'!DU11</f>
        <v>799.83114433043727</v>
      </c>
      <c r="NP11">
        <f>DV11*0.9*'Exports 2019'!DV11</f>
        <v>120354.72268515331</v>
      </c>
      <c r="NQ11">
        <f>DW11*0.9*'Exports 2019'!DW11</f>
        <v>20039.943943338061</v>
      </c>
      <c r="NR11">
        <f>DX11*0.9*'Exports 2019'!DX11</f>
        <v>80683.436392872609</v>
      </c>
      <c r="NS11">
        <f>DY11*0.9*'Exports 2019'!DY11</f>
        <v>82572.029538217001</v>
      </c>
      <c r="NU11">
        <f t="shared" si="31"/>
        <v>11205651.900216926</v>
      </c>
      <c r="NW11">
        <v>12450724.333574355</v>
      </c>
      <c r="NY11">
        <f t="shared" si="32"/>
        <v>9.9999999999999467</v>
      </c>
      <c r="OA11">
        <f t="shared" si="26"/>
        <v>5.9798713600416921E-2</v>
      </c>
      <c r="OC11" s="1">
        <f t="shared" si="33"/>
        <v>0.15251005335000001</v>
      </c>
      <c r="OE11">
        <f>IF(J11&gt;$OC11, 'Exports 2019'!J11*$OC11, 'Exports 2019'!J11*J11)</f>
        <v>1541.3483445436957</v>
      </c>
      <c r="OF11">
        <f>IF(K11&gt;$OC11, 'Exports 2019'!K11*$OC11, 'Exports 2019'!K11*K11)</f>
        <v>298.80081402841199</v>
      </c>
      <c r="OG11">
        <f>IF(L11&gt;$OC11, 'Exports 2019'!L11*$OC11, 'Exports 2019'!L11*L11)</f>
        <v>34724.46485855939</v>
      </c>
      <c r="OH11">
        <f>IF(M11&gt;$OC11, 'Exports 2019'!M11*$OC11, 'Exports 2019'!M11*M11)</f>
        <v>24.821614518627602</v>
      </c>
      <c r="OI11">
        <f>IF(N11&gt;$OC11, 'Exports 2019'!N11*$OC11, 'Exports 2019'!N11*N11)</f>
        <v>85388.801459183203</v>
      </c>
      <c r="OJ11">
        <f>IF(O11&gt;$OC11, 'Exports 2019'!O11*$OC11, 'Exports 2019'!O11*O11)</f>
        <v>22390.134988650392</v>
      </c>
      <c r="OK11">
        <f>IF(P11&gt;$OC11, 'Exports 2019'!P11*$OC11, 'Exports 2019'!P11*P11)</f>
        <v>71.842379772467609</v>
      </c>
      <c r="OL11">
        <f>IF(Q11&gt;$OC11, 'Exports 2019'!Q11*$OC11, 'Exports 2019'!Q11*Q11)</f>
        <v>126411.75308433519</v>
      </c>
      <c r="OM11">
        <f>IF(R11&gt;$OC11, 'Exports 2019'!R11*$OC11, 'Exports 2019'!R11*R11)</f>
        <v>300.77209167398911</v>
      </c>
      <c r="ON11">
        <f>IF(S11&gt;$OC11, 'Exports 2019'!S11*$OC11, 'Exports 2019'!S11*S11)</f>
        <v>109.10630220680341</v>
      </c>
      <c r="OO11">
        <f>IF(T11&gt;$OC11, 'Exports 2019'!T11*$OC11, 'Exports 2019'!T11*T11)</f>
        <v>437.97501598935628</v>
      </c>
      <c r="OP11">
        <f>IF(U11&gt;$OC11, 'Exports 2019'!U11*$OC11, 'Exports 2019'!U11*U11)</f>
        <v>18754.411986977208</v>
      </c>
      <c r="OQ11">
        <f>IF(V11&gt;$OC11, 'Exports 2019'!V11*$OC11, 'Exports 2019'!V11*V11)</f>
        <v>17.462300933441</v>
      </c>
      <c r="OR11">
        <f>IF(W11&gt;$OC11, 'Exports 2019'!W11*$OC11, 'Exports 2019'!W11*W11)</f>
        <v>7362.2437786686178</v>
      </c>
      <c r="OS11">
        <f>IF(X11&gt;$OC11, 'Exports 2019'!X11*$OC11, 'Exports 2019'!X11*X11)</f>
        <v>289.24431427142264</v>
      </c>
      <c r="OT11">
        <f>IF(Y11&gt;$OC11, 'Exports 2019'!Y11*$OC11, 'Exports 2019'!Y11*Y11)</f>
        <v>77666.081105665202</v>
      </c>
      <c r="OU11">
        <f>IF(Z11&gt;$OC11, 'Exports 2019'!Z11*$OC11, 'Exports 2019'!Z11*Z11)</f>
        <v>12.88023655567425</v>
      </c>
      <c r="OV11">
        <f>IF(AA11&gt;$OC11, 'Exports 2019'!AA11*$OC11, 'Exports 2019'!AA11*AA11)</f>
        <v>100.40194342190551</v>
      </c>
      <c r="OW11">
        <f>IF(AB11&gt;$OC11, 'Exports 2019'!AB11*$OC11, 'Exports 2019'!AB11*AB11)</f>
        <v>158233.6749744073</v>
      </c>
      <c r="OX11">
        <f>IF(AC11&gt;$OC11, 'Exports 2019'!AC11*$OC11, 'Exports 2019'!AC11*AC11)</f>
        <v>12565.666116923421</v>
      </c>
      <c r="OY11">
        <f>IF(AD11&gt;$OC11, 'Exports 2019'!AD11*$OC11, 'Exports 2019'!AD11*AD11)</f>
        <v>2667.0398431480562</v>
      </c>
      <c r="OZ11">
        <f>IF(AE11&gt;$OC11, 'Exports 2019'!AE11*$OC11, 'Exports 2019'!AE11*AE11)</f>
        <v>293943.59083676076</v>
      </c>
      <c r="PA11">
        <f>IF(AF11&gt;$OC11, 'Exports 2019'!AF11*$OC11, 'Exports 2019'!AF11*AF11)</f>
        <v>50.517582581707352</v>
      </c>
      <c r="PB11">
        <f>IF(AG11&gt;$OC11, 'Exports 2019'!AG11*$OC11, 'Exports 2019'!AG11*AG11)</f>
        <v>478.21387850543368</v>
      </c>
      <c r="PC11">
        <f>IF(AH11&gt;$OC11, 'Exports 2019'!AH11*$OC11, 'Exports 2019'!AH11*AH11)</f>
        <v>10180.708107254093</v>
      </c>
      <c r="PD11">
        <f>IF(AI11&gt;$OC11, 'Exports 2019'!AI11*$OC11, 'Exports 2019'!AI11*AI11)</f>
        <v>2276.8876452639938</v>
      </c>
      <c r="PE11">
        <f>IF(AJ11&gt;$OC11, 'Exports 2019'!AJ11*$OC11, 'Exports 2019'!AJ11*AJ11)</f>
        <v>714.37157834646837</v>
      </c>
      <c r="PF11">
        <f>IF(AK11&gt;$OC11, 'Exports 2019'!AK11*$OC11, 'Exports 2019'!AK11*AK11)</f>
        <v>32865.181093447747</v>
      </c>
      <c r="PG11">
        <f>IF(AL11&gt;$OC11, 'Exports 2019'!AL11*$OC11, 'Exports 2019'!AL11*AL11)</f>
        <v>308177.73920380091</v>
      </c>
      <c r="PH11">
        <f>IF(AM11&gt;$OC11, 'Exports 2019'!AM11*$OC11, 'Exports 2019'!AM11*AM11)</f>
        <v>333111.62338201789</v>
      </c>
      <c r="PI11">
        <f>IF(AN11&gt;$OC11, 'Exports 2019'!AN11*$OC11, 'Exports 2019'!AN11*AN11)</f>
        <v>410.55340337691962</v>
      </c>
      <c r="PJ11">
        <f>IF(AO11&gt;$OC11, 'Exports 2019'!AO11*$OC11, 'Exports 2019'!AO11*AO11)</f>
        <v>609.67723947302704</v>
      </c>
      <c r="PK11">
        <f>IF(AP11&gt;$OC11, 'Exports 2019'!AP11*$OC11, 'Exports 2019'!AP11*AP11)</f>
        <v>4718.253378276795</v>
      </c>
      <c r="PL11">
        <f>IF(AQ11&gt;$OC11, 'Exports 2019'!AQ11*$OC11, 'Exports 2019'!AQ11*AQ11)</f>
        <v>127703.43560859251</v>
      </c>
      <c r="PM11">
        <f>IF(AR11&gt;$OC11, 'Exports 2019'!AR11*$OC11, 'Exports 2019'!AR11*AR11)</f>
        <v>1357.2961619598486</v>
      </c>
      <c r="PN11">
        <f>IF(AS11&gt;$OC11, 'Exports 2019'!AS11*$OC11, 'Exports 2019'!AS11*AS11)</f>
        <v>715.76369011344707</v>
      </c>
      <c r="PO11">
        <f>IF(AT11&gt;$OC11, 'Exports 2019'!AT11*$OC11, 'Exports 2019'!AT11*AT11)</f>
        <v>55779.348860951621</v>
      </c>
      <c r="PP11">
        <f>IF(AU11&gt;$OC11, 'Exports 2019'!AU11*$OC11, 'Exports 2019'!AU11*AU11)</f>
        <v>162769.98966741914</v>
      </c>
      <c r="PQ11">
        <f>IF(AV11&gt;$OC11, 'Exports 2019'!AV11*$OC11, 'Exports 2019'!AV11*AV11)</f>
        <v>77078.258251817111</v>
      </c>
      <c r="PR11">
        <f>IF(AW11&gt;$OC11, 'Exports 2019'!AW11*$OC11, 'Exports 2019'!AW11*AW11)</f>
        <v>194.34178232006346</v>
      </c>
      <c r="PS11">
        <f>IF(AX11&gt;$OC11, 'Exports 2019'!AX11*$OC11, 'Exports 2019'!AX11*AX11)</f>
        <v>483.0800167776722</v>
      </c>
      <c r="PT11">
        <f>IF(AY11&gt;$OC11, 'Exports 2019'!AY11*$OC11, 'Exports 2019'!AY11*AY11)</f>
        <v>105.04358689561275</v>
      </c>
      <c r="PU11">
        <f>IF(AZ11&gt;$OC11, 'Exports 2019'!AZ11*$OC11, 'Exports 2019'!AZ11*AZ11)</f>
        <v>15419.722479209451</v>
      </c>
      <c r="PV11">
        <f>IF(BA11&gt;$OC11, 'Exports 2019'!BA11*$OC11, 'Exports 2019'!BA11*BA11)</f>
        <v>1923.9085276282228</v>
      </c>
      <c r="PW11">
        <f>IF(BB11&gt;$OC11, 'Exports 2019'!BB11*$OC11, 'Exports 2019'!BB11*BB11)</f>
        <v>198.74267405901233</v>
      </c>
      <c r="PX11">
        <f>IF(BC11&gt;$OC11, 'Exports 2019'!BC11*$OC11, 'Exports 2019'!BC11*BC11)</f>
        <v>546.13560335533646</v>
      </c>
      <c r="PY11">
        <f>IF(BD11&gt;$OC11, 'Exports 2019'!BD11*$OC11, 'Exports 2019'!BD11*BD11)</f>
        <v>10102.119524252783</v>
      </c>
      <c r="PZ11">
        <f>IF(BE11&gt;$OC11, 'Exports 2019'!BE11*$OC11, 'Exports 2019'!BE11*BE11)</f>
        <v>77433.35396696422</v>
      </c>
      <c r="QA11">
        <f>IF(BF11&gt;$OC11, 'Exports 2019'!BF11*$OC11, 'Exports 2019'!BF11*BF11)</f>
        <v>87673.189306841785</v>
      </c>
      <c r="QB11">
        <f>IF(BG11&gt;$OC11, 'Exports 2019'!BG11*$OC11, 'Exports 2019'!BG11*BG11)</f>
        <v>29005.037870659449</v>
      </c>
      <c r="QC11">
        <f>IF(BH11&gt;$OC11, 'Exports 2019'!BH11*$OC11, 'Exports 2019'!BH11*BH11)</f>
        <v>29151.06380658122</v>
      </c>
      <c r="QD11">
        <f>IF(BI11&gt;$OC11, 'Exports 2019'!BI11*$OC11, 'Exports 2019'!BI11*BI11)</f>
        <v>3689.8541574589694</v>
      </c>
      <c r="QE11">
        <f>IF(BJ11&gt;$OC11, 'Exports 2019'!BJ11*$OC11, 'Exports 2019'!BJ11*BJ11)</f>
        <v>2888.14710813077</v>
      </c>
      <c r="QF11">
        <f>IF(BK11&gt;$OC11, 'Exports 2019'!BK11*$OC11, 'Exports 2019'!BK11*BK11)</f>
        <v>46402.944917833593</v>
      </c>
      <c r="QG11">
        <f>IF(BL11&gt;$OC11, 'Exports 2019'!BL11*$OC11, 'Exports 2019'!BL11*BL11)</f>
        <v>14.886576184500001</v>
      </c>
      <c r="QH11">
        <f>IF(BM11&gt;$OC11, 'Exports 2019'!BM11*$OC11, 'Exports 2019'!BM11*BM11)</f>
        <v>1325.889361686546</v>
      </c>
      <c r="QI11">
        <f>IF(BN11&gt;$OC11, 'Exports 2019'!BN11*$OC11, 'Exports 2019'!BN11*BN11)</f>
        <v>8529.602390608261</v>
      </c>
      <c r="QJ11">
        <f>IF(BO11&gt;$OC11, 'Exports 2019'!BO11*$OC11, 'Exports 2019'!BO11*BO11)</f>
        <v>6013.4338861173765</v>
      </c>
      <c r="QK11">
        <f>IF(BP11&gt;$OC11, 'Exports 2019'!BP11*$OC11, 'Exports 2019'!BP11*BP11)</f>
        <v>2265.6317037674339</v>
      </c>
      <c r="QL11">
        <f>IF(BQ11&gt;$OC11, 'Exports 2019'!BQ11*$OC11, 'Exports 2019'!BQ11*BQ11)</f>
        <v>449.33551287984574</v>
      </c>
      <c r="QM11">
        <f>IF(BR11&gt;$OC11, 'Exports 2019'!BR11*$OC11, 'Exports 2019'!BR11*BR11)</f>
        <v>5421.3053684431197</v>
      </c>
      <c r="QN11">
        <f>IF(BS11&gt;$OC11, 'Exports 2019'!BS11*$OC11, 'Exports 2019'!BS11*BS11)</f>
        <v>6127.7776781689445</v>
      </c>
      <c r="QO11">
        <f>IF(BT11&gt;$OC11, 'Exports 2019'!BT11*$OC11, 'Exports 2019'!BT11*BT11)</f>
        <v>1005.9136318419386</v>
      </c>
      <c r="QP11">
        <f>IF(BU11&gt;$OC11, 'Exports 2019'!BU11*$OC11, 'Exports 2019'!BU11*BU11)</f>
        <v>835.32226882659279</v>
      </c>
      <c r="QQ11">
        <f>IF(BV11&gt;$OC11, 'Exports 2019'!BV11*$OC11, 'Exports 2019'!BV11*BV11)</f>
        <v>320.06522346297754</v>
      </c>
      <c r="QR11">
        <f>IF(BW11&gt;$OC11, 'Exports 2019'!BW11*$OC11, 'Exports 2019'!BW11*BW11)</f>
        <v>15047.82412144457</v>
      </c>
      <c r="QS11">
        <f>IF(BX11&gt;$OC11, 'Exports 2019'!BX11*$OC11, 'Exports 2019'!BX11*BX11)</f>
        <v>1612.9635578656284</v>
      </c>
      <c r="QT11">
        <f>IF(BY11&gt;$OC11, 'Exports 2019'!BY11*$OC11, 'Exports 2019'!BY11*BY11)</f>
        <v>6821.1008969298</v>
      </c>
      <c r="QU11">
        <f>IF(BZ11&gt;$OC11, 'Exports 2019'!BZ11*$OC11, 'Exports 2019'!BZ11*BZ11)</f>
        <v>2283.6114607820127</v>
      </c>
      <c r="QV11">
        <f>IF(CA11&gt;$OC11, 'Exports 2019'!CA11*$OC11, 'Exports 2019'!CA11*CA11)</f>
        <v>234.99511570434751</v>
      </c>
      <c r="QW11">
        <f>IF(CB11&gt;$OC11, 'Exports 2019'!CB11*$OC11, 'Exports 2019'!CB11*CB11)</f>
        <v>20932.636411645723</v>
      </c>
      <c r="QX11">
        <f>IF(CC11&gt;$OC11, 'Exports 2019'!CC11*$OC11, 'Exports 2019'!CC11*CC11)</f>
        <v>51.708533588317508</v>
      </c>
      <c r="QY11">
        <f>IF(CD11&gt;$OC11, 'Exports 2019'!CD11*$OC11, 'Exports 2019'!CD11*CD11)</f>
        <v>813.92663344212133</v>
      </c>
      <c r="QZ11">
        <f>IF(CE11&gt;$OC11, 'Exports 2019'!CE11*$OC11, 'Exports 2019'!CE11*CE11)</f>
        <v>76.361783712345002</v>
      </c>
      <c r="RA11">
        <f>IF(CF11&gt;$OC11, 'Exports 2019'!CF11*$OC11, 'Exports 2019'!CF11*CF11)</f>
        <v>1397.6606805820561</v>
      </c>
      <c r="RB11">
        <f>IF(CG11&gt;$OC11, 'Exports 2019'!CG11*$OC11, 'Exports 2019'!CG11*CG11)</f>
        <v>107.42930166016681</v>
      </c>
      <c r="RC11">
        <f>IF(CH11&gt;$OC11, 'Exports 2019'!CH11*$OC11, 'Exports 2019'!CH11*CH11)</f>
        <v>71671.690234849317</v>
      </c>
      <c r="RD11">
        <f>IF(CI11&gt;$OC11, 'Exports 2019'!CI11*$OC11, 'Exports 2019'!CI11*CI11)</f>
        <v>1038.8606609269693</v>
      </c>
      <c r="RE11">
        <f>IF(CJ11&gt;$OC11, 'Exports 2019'!CJ11*$OC11, 'Exports 2019'!CJ11*CJ11)</f>
        <v>2460.5328415063864</v>
      </c>
      <c r="RF11">
        <f>IF(CK11&gt;$OC11, 'Exports 2019'!CK11*$OC11, 'Exports 2019'!CK11*CK11)</f>
        <v>878.06260123771688</v>
      </c>
      <c r="RG11">
        <f>IF(CL11&gt;$OC11, 'Exports 2019'!CL11*$OC11, 'Exports 2019'!CL11*CL11)</f>
        <v>390317.33822546084</v>
      </c>
      <c r="RH11">
        <f>IF(CM11&gt;$OC11, 'Exports 2019'!CM11*$OC11, 'Exports 2019'!CM11*CM11)</f>
        <v>10656.180554165203</v>
      </c>
      <c r="RI11">
        <f>IF(CN11&gt;$OC11, 'Exports 2019'!CN11*$OC11, 'Exports 2019'!CN11*CN11)</f>
        <v>211.94718640188213</v>
      </c>
      <c r="RJ11">
        <f>IF(CO11&gt;$OC11, 'Exports 2019'!CO11*$OC11, 'Exports 2019'!CO11*CO11)</f>
        <v>90335.606721430013</v>
      </c>
      <c r="RK11">
        <f>IF(CP11&gt;$OC11, 'Exports 2019'!CP11*$OC11, 'Exports 2019'!CP11*CP11)</f>
        <v>924.78575917455009</v>
      </c>
      <c r="RL11">
        <f>IF(CQ11&gt;$OC11, 'Exports 2019'!CQ11*$OC11, 'Exports 2019'!CQ11*CQ11)</f>
        <v>5942.2171160647667</v>
      </c>
      <c r="RM11">
        <f>IF(CR11&gt;$OC11, 'Exports 2019'!CR11*$OC11, 'Exports 2019'!CR11*CR11)</f>
        <v>554.02042460387281</v>
      </c>
      <c r="RN11">
        <f>IF(CS11&gt;$OC11, 'Exports 2019'!CS11*$OC11, 'Exports 2019'!CS11*CS11)</f>
        <v>1866.5095389293101</v>
      </c>
      <c r="RO11">
        <f>IF(CT11&gt;$OC11, 'Exports 2019'!CT11*$OC11, 'Exports 2019'!CT11*CT11)</f>
        <v>740.34480298224003</v>
      </c>
      <c r="RP11">
        <f>IF(CU11&gt;$OC11, 'Exports 2019'!CU11*$OC11, 'Exports 2019'!CU11*CU11)</f>
        <v>146434.81537480277</v>
      </c>
      <c r="RQ11">
        <f>IF(CV11&gt;$OC11, 'Exports 2019'!CV11*$OC11, 'Exports 2019'!CV11*CV11)</f>
        <v>18037.734151603981</v>
      </c>
      <c r="RR11">
        <f>IF(CW11&gt;$OC11, 'Exports 2019'!CW11*$OC11, 'Exports 2019'!CW11*CW11)</f>
        <v>5502.3909985479286</v>
      </c>
      <c r="RS11">
        <f>IF(CX11&gt;$OC11, 'Exports 2019'!CX11*$OC11, 'Exports 2019'!CX11*CX11)</f>
        <v>144.543222288549</v>
      </c>
      <c r="RT11">
        <f>IF(CY11&gt;$OC11, 'Exports 2019'!CY11*$OC11, 'Exports 2019'!CY11*CY11)</f>
        <v>20630.285033141998</v>
      </c>
      <c r="RU11">
        <f>IF(CZ11&gt;$OC11, 'Exports 2019'!CZ11*$OC11, 'Exports 2019'!CZ11*CZ11)</f>
        <v>31848.674288570452</v>
      </c>
      <c r="RV11">
        <f>IF(DA11&gt;$OC11, 'Exports 2019'!DA11*$OC11, 'Exports 2019'!DA11*DA11)</f>
        <v>697.992761166945</v>
      </c>
      <c r="RW11">
        <f>IF(DB11&gt;$OC11, 'Exports 2019'!DB11*$OC11, 'Exports 2019'!DB11*DB11)</f>
        <v>3177.3638014798048</v>
      </c>
      <c r="RX11">
        <f>IF(DC11&gt;$OC11, 'Exports 2019'!DC11*$OC11, 'Exports 2019'!DC11*DC11)</f>
        <v>492.22390953632481</v>
      </c>
      <c r="RY11">
        <f>IF(DD11&gt;$OC11, 'Exports 2019'!DD11*$OC11, 'Exports 2019'!DD11*DD11)</f>
        <v>659.70538572176292</v>
      </c>
      <c r="RZ11">
        <f>IF(DE11&gt;$OC11, 'Exports 2019'!DE11*$OC11, 'Exports 2019'!DE11*DE11)</f>
        <v>583.40604861239399</v>
      </c>
      <c r="SA11">
        <f>IF(DF11&gt;$OC11, 'Exports 2019'!DF11*$OC11, 'Exports 2019'!DF11*DF11)</f>
        <v>24447.114028188415</v>
      </c>
      <c r="SB11">
        <f>IF(DG11&gt;$OC11, 'Exports 2019'!DG11*$OC11, 'Exports 2019'!DG11*DG11)</f>
        <v>5485.2938590171261</v>
      </c>
      <c r="SC11">
        <f>IF(DH11&gt;$OC11, 'Exports 2019'!DH11*$OC11, 'Exports 2019'!DH11*DH11)</f>
        <v>15228.995999160848</v>
      </c>
      <c r="SD11">
        <f>IF(DI11&gt;$OC11, 'Exports 2019'!DI11*$OC11, 'Exports 2019'!DI11*DI11)</f>
        <v>756.0451029344091</v>
      </c>
      <c r="SE11">
        <f>IF(DJ11&gt;$OC11, 'Exports 2019'!DJ11*$OC11, 'Exports 2019'!DJ11*DJ11)</f>
        <v>23164.979090800938</v>
      </c>
      <c r="SF11">
        <f>IF(DK11&gt;$OC11, 'Exports 2019'!DK11*$OC11, 'Exports 2019'!DK11*DK11)</f>
        <v>12.2733990533946</v>
      </c>
      <c r="SG11">
        <f>IF(DL11&gt;$OC11, 'Exports 2019'!DL11*$OC11, 'Exports 2019'!DL11*DL11)</f>
        <v>0.93960448024999998</v>
      </c>
      <c r="SH11">
        <f>IF(DM11&gt;$OC11, 'Exports 2019'!DM11*$OC11, 'Exports 2019'!DM11*DM11)</f>
        <v>459.83809468734552</v>
      </c>
      <c r="SI11">
        <f>IF(DN11&gt;$OC11, 'Exports 2019'!DN11*$OC11, 'Exports 2019'!DN11*DN11)</f>
        <v>6430.8373583746152</v>
      </c>
      <c r="SJ11">
        <f>IF(DO11&gt;$OC11, 'Exports 2019'!DO11*$OC11, 'Exports 2019'!DO11*DO11)</f>
        <v>36333.554813579984</v>
      </c>
      <c r="SK11">
        <f>IF(DP11&gt;$OC11, 'Exports 2019'!DP11*$OC11, 'Exports 2019'!DP11*DP11)</f>
        <v>2820.5668321809585</v>
      </c>
      <c r="SL11">
        <f>IF(DQ11&gt;$OC11, 'Exports 2019'!DQ11*$OC11, 'Exports 2019'!DQ11*DQ11)</f>
        <v>146.25607359227658</v>
      </c>
      <c r="SM11">
        <f>IF(DR11&gt;$OC11, 'Exports 2019'!DR11*$OC11, 'Exports 2019'!DR11*DR11)</f>
        <v>39625.096329564003</v>
      </c>
      <c r="SN11">
        <f>IF(DS11&gt;$OC11, 'Exports 2019'!DS11*$OC11, 'Exports 2019'!DS11*DS11)</f>
        <v>6240.7275491476557</v>
      </c>
      <c r="SO11">
        <f>IF(DT11&gt;$OC11, 'Exports 2019'!DT11*$OC11, 'Exports 2019'!DT11*DT11)</f>
        <v>318021.05542043096</v>
      </c>
      <c r="SP11">
        <f>IF(DU11&gt;$OC11, 'Exports 2019'!DU11*$OC11, 'Exports 2019'!DU11*DU11)</f>
        <v>888.70127147826361</v>
      </c>
      <c r="SQ11">
        <f>IF(DV11&gt;$OC11, 'Exports 2019'!DV11*$OC11, 'Exports 2019'!DV11*DV11)</f>
        <v>34925.524047232509</v>
      </c>
      <c r="SR11">
        <f>IF(DW11&gt;$OC11, 'Exports 2019'!DW11*$OC11, 'Exports 2019'!DW11*DW11)</f>
        <v>14409.191933282726</v>
      </c>
      <c r="SS11">
        <f>IF(DX11&gt;$OC11, 'Exports 2019'!DX11*$OC11, 'Exports 2019'!DX11*DX11)</f>
        <v>2582.3873065626631</v>
      </c>
      <c r="ST11">
        <f>IF(DY11&gt;$OC11, 'Exports 2019'!DY11*$OC11, 'Exports 2019'!DY11*DY11)</f>
        <v>6436.2047173581113</v>
      </c>
      <c r="SV11">
        <f t="shared" si="34"/>
        <v>3693439.21902702</v>
      </c>
      <c r="SX11">
        <v>12450724.333574355</v>
      </c>
      <c r="SZ11">
        <f t="shared" si="35"/>
        <v>70.335547394079143</v>
      </c>
      <c r="TA11">
        <f t="shared" si="36"/>
        <v>268.92073262557079</v>
      </c>
      <c r="TB11">
        <f t="shared" si="27"/>
        <v>1.144023961232574</v>
      </c>
    </row>
    <row r="12" spans="2:522" ht="15" thickBot="1" x14ac:dyDescent="0.4">
      <c r="B12" s="4">
        <v>11</v>
      </c>
      <c r="C12" s="5" t="s">
        <v>147</v>
      </c>
      <c r="D12" s="4" t="s">
        <v>148</v>
      </c>
      <c r="J12" s="1">
        <v>1.02526E-4</v>
      </c>
      <c r="K12" s="1">
        <v>1.5268764399999999E-2</v>
      </c>
      <c r="L12" s="1">
        <v>9.2431629000000001E-2</v>
      </c>
      <c r="M12" s="1">
        <v>2.6224875259999999E-2</v>
      </c>
      <c r="N12" s="1">
        <v>6.3323997899999998E-2</v>
      </c>
      <c r="O12" s="1">
        <v>2.2656469299999999E-2</v>
      </c>
      <c r="P12" s="1">
        <v>0.24687317090000002</v>
      </c>
      <c r="Q12" s="1">
        <v>2.4629792899999999E-2</v>
      </c>
      <c r="R12" s="1">
        <v>16.277485531</v>
      </c>
      <c r="S12" s="1">
        <v>5.3705261500000004E-2</v>
      </c>
      <c r="T12" s="1">
        <v>0.73781272720000002</v>
      </c>
      <c r="U12" s="1">
        <v>7.1445956700000007E-2</v>
      </c>
      <c r="V12" s="1">
        <v>3.6955457000000004E-2</v>
      </c>
      <c r="W12" s="1">
        <v>0.51110620799999995</v>
      </c>
      <c r="X12" s="1">
        <v>0.18179973699999999</v>
      </c>
      <c r="Y12" s="1">
        <v>7.4704965999999998E-2</v>
      </c>
      <c r="Z12" s="1">
        <v>3.2270995400000002E-2</v>
      </c>
      <c r="AA12" s="1">
        <v>0.41645376410000001</v>
      </c>
      <c r="AB12" s="1">
        <v>5.1180688000000002E-2</v>
      </c>
      <c r="AC12" s="1">
        <v>3.9631638699999999E-2</v>
      </c>
      <c r="AD12" s="1">
        <v>4.7786084E-2</v>
      </c>
      <c r="AE12" s="1">
        <v>0.45759075829999996</v>
      </c>
      <c r="AF12" s="1">
        <v>0.95301959999999997</v>
      </c>
      <c r="AG12" s="1">
        <v>0.19565443899999999</v>
      </c>
      <c r="AH12" s="1">
        <v>0.16296091200000001</v>
      </c>
      <c r="AI12" s="1">
        <v>1.8986616999999997E-2</v>
      </c>
      <c r="AJ12" s="1">
        <v>1.5571051999999998E-2</v>
      </c>
      <c r="AK12" s="1">
        <v>2.7542725800000001E-2</v>
      </c>
      <c r="AL12" s="1">
        <v>2.3133645899999999E-2</v>
      </c>
      <c r="AM12" s="1">
        <v>3.88028443E-2</v>
      </c>
      <c r="AN12" s="1">
        <v>7.9520069999999998E-2</v>
      </c>
      <c r="AO12" s="1">
        <v>0.2098335824</v>
      </c>
      <c r="AP12" s="1">
        <v>9.0597967299999999E-2</v>
      </c>
      <c r="AQ12" s="1">
        <v>2.3353553700000002E-2</v>
      </c>
      <c r="AR12" s="1">
        <v>3.8964222999999999E-2</v>
      </c>
      <c r="AS12" s="1">
        <v>5.0196640000000001E-2</v>
      </c>
      <c r="AT12" s="1">
        <v>3.6348702999999996E-2</v>
      </c>
      <c r="AU12" s="1">
        <v>2.4415710300000001E-2</v>
      </c>
      <c r="AV12" s="1">
        <v>1.537752E-2</v>
      </c>
      <c r="AW12" s="1">
        <v>3.962215988E-2</v>
      </c>
      <c r="AX12" s="1">
        <v>13.42844193</v>
      </c>
      <c r="AY12" s="1">
        <v>0.2393216947</v>
      </c>
      <c r="AZ12" s="1">
        <v>5.8418317099999999E-2</v>
      </c>
      <c r="BA12" s="1">
        <v>3.9476726000000004E-2</v>
      </c>
      <c r="BB12" s="1">
        <v>6.0346600000000007E-3</v>
      </c>
      <c r="BC12" s="1">
        <v>2.2252182400000001E-2</v>
      </c>
      <c r="BD12" s="1">
        <v>8.4601680800000009E-2</v>
      </c>
      <c r="BE12" s="1">
        <v>9.3396259300000006E-2</v>
      </c>
      <c r="BF12" s="1">
        <v>0.48886683360000005</v>
      </c>
      <c r="BG12" s="1">
        <v>0.153627921</v>
      </c>
      <c r="BH12" s="1">
        <v>0.1490732233</v>
      </c>
      <c r="BI12" s="1">
        <v>0.21137635800000001</v>
      </c>
      <c r="BJ12" s="1">
        <v>1.8771065100000001E-2</v>
      </c>
      <c r="BK12" s="1">
        <v>3.4716129999999998E-2</v>
      </c>
      <c r="BL12" s="1">
        <v>5.077541E-2</v>
      </c>
      <c r="BM12" s="1">
        <v>4.0846236000000001E-2</v>
      </c>
      <c r="BN12" s="1">
        <v>7.2017925999999996E-3</v>
      </c>
      <c r="BO12" s="1">
        <v>0.172921727</v>
      </c>
      <c r="BP12" s="1">
        <v>6.9574379999999991E-2</v>
      </c>
      <c r="BQ12" s="1">
        <v>1.5195465882699999</v>
      </c>
      <c r="BR12" s="1">
        <v>0.17844761000000001</v>
      </c>
      <c r="BS12" s="1">
        <v>3.5576073999999999E-2</v>
      </c>
      <c r="BT12" s="1">
        <v>3.0401940899999997E-2</v>
      </c>
      <c r="BU12" s="1">
        <v>5.5576793515E-2</v>
      </c>
      <c r="BV12" s="1">
        <v>5.1271189159999994E-2</v>
      </c>
      <c r="BW12" s="1">
        <v>3.6798855599999999E-2</v>
      </c>
      <c r="BX12" s="1">
        <v>7.9123939999999997E-3</v>
      </c>
      <c r="BY12" s="1">
        <v>1.5623134E-2</v>
      </c>
      <c r="BZ12" s="1">
        <v>2.19659756E-2</v>
      </c>
      <c r="CA12" s="1">
        <v>0.43891863460000002</v>
      </c>
      <c r="CB12" s="1">
        <v>4.2566615999999995E-2</v>
      </c>
      <c r="CC12" s="1">
        <v>1.01743163E-2</v>
      </c>
      <c r="CD12" s="1">
        <v>0.31461644760000002</v>
      </c>
      <c r="CE12" s="1">
        <v>0.187402630757</v>
      </c>
      <c r="CF12" s="1">
        <v>5.3668794399999997E-2</v>
      </c>
      <c r="CG12" s="1">
        <v>0.20914662690000002</v>
      </c>
      <c r="CH12" s="1">
        <v>6.8390497599999989E-2</v>
      </c>
      <c r="CI12" s="1">
        <v>0.17566392</v>
      </c>
      <c r="CJ12" s="1">
        <v>0.32889400599000002</v>
      </c>
      <c r="CK12" s="1">
        <v>0.37634039600000002</v>
      </c>
      <c r="CL12" s="1">
        <v>3.0362296899999999E-2</v>
      </c>
      <c r="CM12" s="1">
        <v>9.4188418999999989E-3</v>
      </c>
      <c r="CN12" s="1">
        <v>0.63186299999999995</v>
      </c>
      <c r="CO12" s="1">
        <v>8.3960060500000003E-2</v>
      </c>
      <c r="CP12" s="1">
        <v>0.304389093</v>
      </c>
      <c r="CQ12" s="1">
        <v>6.8661787900000007E-2</v>
      </c>
      <c r="CR12" s="1">
        <v>4.8724855800000001E-2</v>
      </c>
      <c r="CS12" s="1">
        <v>0.122870941</v>
      </c>
      <c r="CT12" s="1">
        <v>0.119152619</v>
      </c>
      <c r="CU12" s="1">
        <v>8.6375939600000007E-2</v>
      </c>
      <c r="CV12" s="1">
        <v>1.7301172400000002E-2</v>
      </c>
      <c r="CW12" s="1">
        <v>2.9603829999999998E-2</v>
      </c>
      <c r="CX12" s="1">
        <v>1.3214013E-2</v>
      </c>
      <c r="CY12" s="1">
        <v>0.1206231965</v>
      </c>
      <c r="CZ12" s="1">
        <v>0.12215828699999999</v>
      </c>
      <c r="DA12" s="1">
        <v>7.0642917020000001E-2</v>
      </c>
      <c r="DB12" s="1">
        <v>3.7125805999999997E-2</v>
      </c>
      <c r="DC12" s="1">
        <v>0.47724422</v>
      </c>
      <c r="DD12" s="1">
        <v>1.25944144E-3</v>
      </c>
      <c r="DE12" s="1">
        <v>5.4314754E-2</v>
      </c>
      <c r="DF12" s="1">
        <v>1.13624943E-2</v>
      </c>
      <c r="DG12" s="1">
        <v>0.14263108259000001</v>
      </c>
      <c r="DH12" s="1">
        <v>3.2287146700000005E-2</v>
      </c>
      <c r="DI12" s="1">
        <v>0.14042280000000001</v>
      </c>
      <c r="DJ12" s="1">
        <v>0.32067056289999996</v>
      </c>
      <c r="DK12" s="1">
        <v>3.83455177027</v>
      </c>
      <c r="DL12" s="1">
        <v>2.3339852000000001E-2</v>
      </c>
      <c r="DM12" s="1">
        <v>0.109518952</v>
      </c>
      <c r="DN12" s="1">
        <v>3.6413961200000004E-2</v>
      </c>
      <c r="DO12" s="1">
        <v>8.9618896000000003E-2</v>
      </c>
      <c r="DP12" s="1">
        <v>4.4012070199999996E-2</v>
      </c>
      <c r="DQ12" s="1">
        <v>0.22871996249999998</v>
      </c>
      <c r="DR12" s="1">
        <v>0.15982575760000001</v>
      </c>
      <c r="DS12" s="1">
        <v>2.0097421599999998E-2</v>
      </c>
      <c r="DT12" s="1">
        <v>4.4059530999999999E-2</v>
      </c>
      <c r="DU12" s="1">
        <v>2.26924838E-2</v>
      </c>
      <c r="DV12" s="1">
        <v>1.2366263674</v>
      </c>
      <c r="DW12" s="1">
        <v>9.9301809000000005E-2</v>
      </c>
      <c r="DX12" s="1">
        <v>1.6129422416000001</v>
      </c>
      <c r="DY12" s="1">
        <v>0.54856812600000004</v>
      </c>
      <c r="EA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U12">
        <v>0</v>
      </c>
      <c r="IW12">
        <v>0</v>
      </c>
      <c r="IY12" t="e">
        <f t="shared" si="29"/>
        <v>#DIV/0!</v>
      </c>
      <c r="IZ12" t="str">
        <f t="shared" si="30"/>
        <v>Raw milk</v>
      </c>
      <c r="JA12">
        <f t="shared" si="25"/>
        <v>0</v>
      </c>
      <c r="JD12">
        <f>J12*0.9*'Exports 2019'!J12</f>
        <v>0</v>
      </c>
      <c r="JE12">
        <f>K12*0.9*'Exports 2019'!K12</f>
        <v>0</v>
      </c>
      <c r="JF12">
        <f>L12*0.9*'Exports 2019'!L12</f>
        <v>0</v>
      </c>
      <c r="JG12">
        <f>M12*0.9*'Exports 2019'!M12</f>
        <v>0</v>
      </c>
      <c r="JH12">
        <f>N12*0.9*'Exports 2019'!N12</f>
        <v>0</v>
      </c>
      <c r="JI12">
        <f>O12*0.9*'Exports 2019'!O12</f>
        <v>0</v>
      </c>
      <c r="JJ12">
        <f>P12*0.9*'Exports 2019'!P12</f>
        <v>0</v>
      </c>
      <c r="JK12">
        <f>Q12*0.9*'Exports 2019'!Q12</f>
        <v>0</v>
      </c>
      <c r="JL12">
        <f>R12*0.9*'Exports 2019'!R12</f>
        <v>0</v>
      </c>
      <c r="JM12">
        <f>S12*0.9*'Exports 2019'!S12</f>
        <v>0</v>
      </c>
      <c r="JN12">
        <f>T12*0.9*'Exports 2019'!T12</f>
        <v>0</v>
      </c>
      <c r="JO12">
        <f>U12*0.9*'Exports 2019'!U12</f>
        <v>0</v>
      </c>
      <c r="JP12">
        <f>V12*0.9*'Exports 2019'!V12</f>
        <v>0</v>
      </c>
      <c r="JQ12">
        <f>W12*0.9*'Exports 2019'!W12</f>
        <v>0</v>
      </c>
      <c r="JR12">
        <f>X12*0.9*'Exports 2019'!X12</f>
        <v>0</v>
      </c>
      <c r="JS12">
        <f>Y12*0.9*'Exports 2019'!Y12</f>
        <v>0</v>
      </c>
      <c r="JT12">
        <f>Z12*0.9*'Exports 2019'!Z12</f>
        <v>0</v>
      </c>
      <c r="JU12">
        <f>AA12*0.9*'Exports 2019'!AA12</f>
        <v>0</v>
      </c>
      <c r="JV12">
        <f>AB12*0.9*'Exports 2019'!AB12</f>
        <v>0</v>
      </c>
      <c r="JW12">
        <f>AC12*0.9*'Exports 2019'!AC12</f>
        <v>0</v>
      </c>
      <c r="JX12">
        <f>AD12*0.9*'Exports 2019'!AD12</f>
        <v>0</v>
      </c>
      <c r="JY12">
        <f>AE12*0.9*'Exports 2019'!AE12</f>
        <v>0</v>
      </c>
      <c r="JZ12">
        <f>AF12*0.9*'Exports 2019'!AF12</f>
        <v>0</v>
      </c>
      <c r="KA12">
        <f>AG12*0.9*'Exports 2019'!AG12</f>
        <v>0</v>
      </c>
      <c r="KB12">
        <f>AH12*0.9*'Exports 2019'!AH12</f>
        <v>0</v>
      </c>
      <c r="KC12">
        <f>AI12*0.9*'Exports 2019'!AI12</f>
        <v>0</v>
      </c>
      <c r="KD12">
        <f>AJ12*0.9*'Exports 2019'!AJ12</f>
        <v>0</v>
      </c>
      <c r="KE12">
        <f>AK12*0.9*'Exports 2019'!AK12</f>
        <v>0</v>
      </c>
      <c r="KF12">
        <f>AL12*0.9*'Exports 2019'!AL12</f>
        <v>0</v>
      </c>
      <c r="KG12">
        <f>AM12*0.9*'Exports 2019'!AM12</f>
        <v>0</v>
      </c>
      <c r="KH12">
        <f>AN12*0.9*'Exports 2019'!AN12</f>
        <v>0</v>
      </c>
      <c r="KI12">
        <f>AO12*0.9*'Exports 2019'!AO12</f>
        <v>0</v>
      </c>
      <c r="KJ12">
        <f>AP12*0.9*'Exports 2019'!AP12</f>
        <v>0</v>
      </c>
      <c r="KK12">
        <f>AQ12*0.9*'Exports 2019'!AQ12</f>
        <v>0</v>
      </c>
      <c r="KL12">
        <f>AR12*0.9*'Exports 2019'!AR12</f>
        <v>0</v>
      </c>
      <c r="KM12">
        <f>AS12*0.9*'Exports 2019'!AS12</f>
        <v>0</v>
      </c>
      <c r="KN12">
        <f>AT12*0.9*'Exports 2019'!AT12</f>
        <v>0</v>
      </c>
      <c r="KO12">
        <f>AU12*0.9*'Exports 2019'!AU12</f>
        <v>0</v>
      </c>
      <c r="KP12">
        <f>AV12*0.9*'Exports 2019'!AV12</f>
        <v>0</v>
      </c>
      <c r="KQ12">
        <f>AW12*0.9*'Exports 2019'!AW12</f>
        <v>0</v>
      </c>
      <c r="KR12">
        <f>AX12*0.9*'Exports 2019'!AX12</f>
        <v>0</v>
      </c>
      <c r="KS12">
        <f>AY12*0.9*'Exports 2019'!AY12</f>
        <v>0</v>
      </c>
      <c r="KT12">
        <f>AZ12*0.9*'Exports 2019'!AZ12</f>
        <v>0</v>
      </c>
      <c r="KU12">
        <f>BA12*0.9*'Exports 2019'!BA12</f>
        <v>0</v>
      </c>
      <c r="KV12">
        <f>BB12*0.9*'Exports 2019'!BB12</f>
        <v>0</v>
      </c>
      <c r="KW12">
        <f>BC12*0.9*'Exports 2019'!BC12</f>
        <v>0</v>
      </c>
      <c r="KX12">
        <f>BD12*0.9*'Exports 2019'!BD12</f>
        <v>0</v>
      </c>
      <c r="KY12">
        <f>BE12*0.9*'Exports 2019'!BE12</f>
        <v>0</v>
      </c>
      <c r="KZ12">
        <f>BF12*0.9*'Exports 2019'!BF12</f>
        <v>0</v>
      </c>
      <c r="LA12">
        <f>BG12*0.9*'Exports 2019'!BG12</f>
        <v>0</v>
      </c>
      <c r="LB12">
        <f>BH12*0.9*'Exports 2019'!BH12</f>
        <v>0</v>
      </c>
      <c r="LC12">
        <f>BI12*0.9*'Exports 2019'!BI12</f>
        <v>0</v>
      </c>
      <c r="LD12">
        <f>BJ12*0.9*'Exports 2019'!BJ12</f>
        <v>0</v>
      </c>
      <c r="LE12">
        <f>BK12*0.9*'Exports 2019'!BK12</f>
        <v>0</v>
      </c>
      <c r="LF12">
        <f>BL12*0.9*'Exports 2019'!BL12</f>
        <v>0</v>
      </c>
      <c r="LG12">
        <f>BM12*0.9*'Exports 2019'!BM12</f>
        <v>0</v>
      </c>
      <c r="LH12">
        <f>BN12*0.9*'Exports 2019'!BN12</f>
        <v>0</v>
      </c>
      <c r="LI12">
        <f>BO12*0.9*'Exports 2019'!BO12</f>
        <v>0</v>
      </c>
      <c r="LJ12">
        <f>BP12*0.9*'Exports 2019'!BP12</f>
        <v>0</v>
      </c>
      <c r="LK12">
        <f>BQ12*0.9*'Exports 2019'!BQ12</f>
        <v>0</v>
      </c>
      <c r="LL12">
        <f>BR12*0.9*'Exports 2019'!BR12</f>
        <v>0</v>
      </c>
      <c r="LM12">
        <f>BS12*0.9*'Exports 2019'!BS12</f>
        <v>0</v>
      </c>
      <c r="LN12">
        <f>BT12*0.9*'Exports 2019'!BT12</f>
        <v>0</v>
      </c>
      <c r="LO12">
        <f>BU12*0.9*'Exports 2019'!BU12</f>
        <v>0</v>
      </c>
      <c r="LP12">
        <f>BV12*0.9*'Exports 2019'!BV12</f>
        <v>0</v>
      </c>
      <c r="LQ12">
        <f>BW12*0.9*'Exports 2019'!BW12</f>
        <v>0</v>
      </c>
      <c r="LR12">
        <f>BX12*0.9*'Exports 2019'!BX12</f>
        <v>0</v>
      </c>
      <c r="LS12">
        <f>BY12*0.9*'Exports 2019'!BY12</f>
        <v>0</v>
      </c>
      <c r="LT12">
        <f>BZ12*0.9*'Exports 2019'!BZ12</f>
        <v>0</v>
      </c>
      <c r="LU12">
        <f>CA12*0.9*'Exports 2019'!CA12</f>
        <v>0</v>
      </c>
      <c r="LV12">
        <f>CB12*0.9*'Exports 2019'!CB12</f>
        <v>0</v>
      </c>
      <c r="LW12">
        <f>CC12*0.9*'Exports 2019'!CC12</f>
        <v>0</v>
      </c>
      <c r="LX12">
        <f>CD12*0.9*'Exports 2019'!CD12</f>
        <v>0</v>
      </c>
      <c r="LY12">
        <f>CE12*0.9*'Exports 2019'!CE12</f>
        <v>0</v>
      </c>
      <c r="LZ12">
        <f>CF12*0.9*'Exports 2019'!CF12</f>
        <v>0</v>
      </c>
      <c r="MA12">
        <f>CG12*0.9*'Exports 2019'!CG12</f>
        <v>0</v>
      </c>
      <c r="MB12">
        <f>CH12*0.9*'Exports 2019'!CH12</f>
        <v>0</v>
      </c>
      <c r="MC12">
        <f>CI12*0.9*'Exports 2019'!CI12</f>
        <v>0</v>
      </c>
      <c r="MD12">
        <f>CJ12*0.9*'Exports 2019'!CJ12</f>
        <v>0</v>
      </c>
      <c r="ME12">
        <f>CK12*0.9*'Exports 2019'!CK12</f>
        <v>0</v>
      </c>
      <c r="MF12">
        <f>CL12*0.9*'Exports 2019'!CL12</f>
        <v>0</v>
      </c>
      <c r="MG12">
        <f>CM12*0.9*'Exports 2019'!CM12</f>
        <v>0</v>
      </c>
      <c r="MH12">
        <f>CN12*0.9*'Exports 2019'!CN12</f>
        <v>0</v>
      </c>
      <c r="MI12">
        <f>CO12*0.9*'Exports 2019'!CO12</f>
        <v>0</v>
      </c>
      <c r="MJ12">
        <f>CP12*0.9*'Exports 2019'!CP12</f>
        <v>0</v>
      </c>
      <c r="MK12">
        <f>CQ12*0.9*'Exports 2019'!CQ12</f>
        <v>0</v>
      </c>
      <c r="ML12">
        <f>CR12*0.9*'Exports 2019'!CR12</f>
        <v>0</v>
      </c>
      <c r="MM12">
        <f>CS12*0.9*'Exports 2019'!CS12</f>
        <v>0</v>
      </c>
      <c r="MN12">
        <f>CT12*0.9*'Exports 2019'!CT12</f>
        <v>0</v>
      </c>
      <c r="MO12">
        <f>CU12*0.9*'Exports 2019'!CU12</f>
        <v>0</v>
      </c>
      <c r="MP12">
        <f>CV12*0.9*'Exports 2019'!CV12</f>
        <v>0</v>
      </c>
      <c r="MQ12">
        <f>CW12*0.9*'Exports 2019'!CW12</f>
        <v>0</v>
      </c>
      <c r="MR12">
        <f>CX12*0.9*'Exports 2019'!CX12</f>
        <v>0</v>
      </c>
      <c r="MS12">
        <f>CY12*0.9*'Exports 2019'!CY12</f>
        <v>0</v>
      </c>
      <c r="MT12">
        <f>CZ12*0.9*'Exports 2019'!CZ12</f>
        <v>0</v>
      </c>
      <c r="MU12">
        <f>DA12*0.9*'Exports 2019'!DA12</f>
        <v>0</v>
      </c>
      <c r="MV12">
        <f>DB12*0.9*'Exports 2019'!DB12</f>
        <v>0</v>
      </c>
      <c r="MW12">
        <f>DC12*0.9*'Exports 2019'!DC12</f>
        <v>0</v>
      </c>
      <c r="MX12">
        <f>DD12*0.9*'Exports 2019'!DD12</f>
        <v>0</v>
      </c>
      <c r="MY12">
        <f>DE12*0.9*'Exports 2019'!DE12</f>
        <v>0</v>
      </c>
      <c r="MZ12">
        <f>DF12*0.9*'Exports 2019'!DF12</f>
        <v>0</v>
      </c>
      <c r="NA12">
        <f>DG12*0.9*'Exports 2019'!DG12</f>
        <v>0</v>
      </c>
      <c r="NB12">
        <f>DH12*0.9*'Exports 2019'!DH12</f>
        <v>0</v>
      </c>
      <c r="NC12">
        <f>DI12*0.9*'Exports 2019'!DI12</f>
        <v>0</v>
      </c>
      <c r="ND12">
        <f>DJ12*0.9*'Exports 2019'!DJ12</f>
        <v>0</v>
      </c>
      <c r="NE12">
        <f>DK12*0.9*'Exports 2019'!DK12</f>
        <v>0</v>
      </c>
      <c r="NF12">
        <f>DL12*0.9*'Exports 2019'!DL12</f>
        <v>0</v>
      </c>
      <c r="NG12">
        <f>DM12*0.9*'Exports 2019'!DM12</f>
        <v>0</v>
      </c>
      <c r="NH12">
        <f>DN12*0.9*'Exports 2019'!DN12</f>
        <v>0</v>
      </c>
      <c r="NI12">
        <f>DO12*0.9*'Exports 2019'!DO12</f>
        <v>0</v>
      </c>
      <c r="NJ12">
        <f>DP12*0.9*'Exports 2019'!DP12</f>
        <v>0</v>
      </c>
      <c r="NK12">
        <f>DQ12*0.9*'Exports 2019'!DQ12</f>
        <v>0</v>
      </c>
      <c r="NL12">
        <f>DR12*0.9*'Exports 2019'!DR12</f>
        <v>0</v>
      </c>
      <c r="NM12">
        <f>DS12*0.9*'Exports 2019'!DS12</f>
        <v>0</v>
      </c>
      <c r="NN12">
        <f>DT12*0.9*'Exports 2019'!DT12</f>
        <v>0</v>
      </c>
      <c r="NO12">
        <f>DU12*0.9*'Exports 2019'!DU12</f>
        <v>0</v>
      </c>
      <c r="NP12">
        <f>DV12*0.9*'Exports 2019'!DV12</f>
        <v>0</v>
      </c>
      <c r="NQ12">
        <f>DW12*0.9*'Exports 2019'!DW12</f>
        <v>0</v>
      </c>
      <c r="NR12">
        <f>DX12*0.9*'Exports 2019'!DX12</f>
        <v>0</v>
      </c>
      <c r="NS12">
        <f>DY12*0.9*'Exports 2019'!DY12</f>
        <v>0</v>
      </c>
      <c r="NU12">
        <v>0</v>
      </c>
      <c r="NW12">
        <v>0</v>
      </c>
      <c r="NY12" t="e">
        <f t="shared" si="32"/>
        <v>#DIV/0!</v>
      </c>
      <c r="OA12">
        <f t="shared" si="26"/>
        <v>0</v>
      </c>
      <c r="OC12" s="1">
        <f t="shared" si="33"/>
        <v>3.0392029899999999E-2</v>
      </c>
      <c r="OE12">
        <f>IF(J12&gt;$OC12, 'Exports 2019'!J12*$OC12, 'Exports 2019'!J12*J12)</f>
        <v>0</v>
      </c>
      <c r="OF12">
        <f>IF(K12&gt;$OC12, 'Exports 2019'!K12*$OC12, 'Exports 2019'!K12*K12)</f>
        <v>0</v>
      </c>
      <c r="OG12">
        <f>IF(L12&gt;$OC12, 'Exports 2019'!L12*$OC12, 'Exports 2019'!L12*L12)</f>
        <v>0</v>
      </c>
      <c r="OH12">
        <f>IF(M12&gt;$OC12, 'Exports 2019'!M12*$OC12, 'Exports 2019'!M12*M12)</f>
        <v>0</v>
      </c>
      <c r="OI12">
        <f>IF(N12&gt;$OC12, 'Exports 2019'!N12*$OC12, 'Exports 2019'!N12*N12)</f>
        <v>0</v>
      </c>
      <c r="OJ12">
        <f>IF(O12&gt;$OC12, 'Exports 2019'!O12*$OC12, 'Exports 2019'!O12*O12)</f>
        <v>0</v>
      </c>
      <c r="OK12">
        <f>IF(P12&gt;$OC12, 'Exports 2019'!P12*$OC12, 'Exports 2019'!P12*P12)</f>
        <v>0</v>
      </c>
      <c r="OL12">
        <f>IF(Q12&gt;$OC12, 'Exports 2019'!Q12*$OC12, 'Exports 2019'!Q12*Q12)</f>
        <v>0</v>
      </c>
      <c r="OM12">
        <f>IF(R12&gt;$OC12, 'Exports 2019'!R12*$OC12, 'Exports 2019'!R12*R12)</f>
        <v>0</v>
      </c>
      <c r="ON12">
        <f>IF(S12&gt;$OC12, 'Exports 2019'!S12*$OC12, 'Exports 2019'!S12*S12)</f>
        <v>0</v>
      </c>
      <c r="OO12">
        <f>IF(T12&gt;$OC12, 'Exports 2019'!T12*$OC12, 'Exports 2019'!T12*T12)</f>
        <v>0</v>
      </c>
      <c r="OP12">
        <f>IF(U12&gt;$OC12, 'Exports 2019'!U12*$OC12, 'Exports 2019'!U12*U12)</f>
        <v>0</v>
      </c>
      <c r="OQ12">
        <f>IF(V12&gt;$OC12, 'Exports 2019'!V12*$OC12, 'Exports 2019'!V12*V12)</f>
        <v>0</v>
      </c>
      <c r="OR12">
        <f>IF(W12&gt;$OC12, 'Exports 2019'!W12*$OC12, 'Exports 2019'!W12*W12)</f>
        <v>0</v>
      </c>
      <c r="OS12">
        <f>IF(X12&gt;$OC12, 'Exports 2019'!X12*$OC12, 'Exports 2019'!X12*X12)</f>
        <v>0</v>
      </c>
      <c r="OT12">
        <f>IF(Y12&gt;$OC12, 'Exports 2019'!Y12*$OC12, 'Exports 2019'!Y12*Y12)</f>
        <v>0</v>
      </c>
      <c r="OU12">
        <f>IF(Z12&gt;$OC12, 'Exports 2019'!Z12*$OC12, 'Exports 2019'!Z12*Z12)</f>
        <v>0</v>
      </c>
      <c r="OV12">
        <f>IF(AA12&gt;$OC12, 'Exports 2019'!AA12*$OC12, 'Exports 2019'!AA12*AA12)</f>
        <v>0</v>
      </c>
      <c r="OW12">
        <f>IF(AB12&gt;$OC12, 'Exports 2019'!AB12*$OC12, 'Exports 2019'!AB12*AB12)</f>
        <v>0</v>
      </c>
      <c r="OX12">
        <f>IF(AC12&gt;$OC12, 'Exports 2019'!AC12*$OC12, 'Exports 2019'!AC12*AC12)</f>
        <v>0</v>
      </c>
      <c r="OY12">
        <f>IF(AD12&gt;$OC12, 'Exports 2019'!AD12*$OC12, 'Exports 2019'!AD12*AD12)</f>
        <v>0</v>
      </c>
      <c r="OZ12">
        <f>IF(AE12&gt;$OC12, 'Exports 2019'!AE12*$OC12, 'Exports 2019'!AE12*AE12)</f>
        <v>0</v>
      </c>
      <c r="PA12">
        <f>IF(AF12&gt;$OC12, 'Exports 2019'!AF12*$OC12, 'Exports 2019'!AF12*AF12)</f>
        <v>0</v>
      </c>
      <c r="PB12">
        <f>IF(AG12&gt;$OC12, 'Exports 2019'!AG12*$OC12, 'Exports 2019'!AG12*AG12)</f>
        <v>0</v>
      </c>
      <c r="PC12">
        <f>IF(AH12&gt;$OC12, 'Exports 2019'!AH12*$OC12, 'Exports 2019'!AH12*AH12)</f>
        <v>0</v>
      </c>
      <c r="PD12">
        <f>IF(AI12&gt;$OC12, 'Exports 2019'!AI12*$OC12, 'Exports 2019'!AI12*AI12)</f>
        <v>0</v>
      </c>
      <c r="PE12">
        <f>IF(AJ12&gt;$OC12, 'Exports 2019'!AJ12*$OC12, 'Exports 2019'!AJ12*AJ12)</f>
        <v>0</v>
      </c>
      <c r="PF12">
        <f>IF(AK12&gt;$OC12, 'Exports 2019'!AK12*$OC12, 'Exports 2019'!AK12*AK12)</f>
        <v>0</v>
      </c>
      <c r="PG12">
        <f>IF(AL12&gt;$OC12, 'Exports 2019'!AL12*$OC12, 'Exports 2019'!AL12*AL12)</f>
        <v>0</v>
      </c>
      <c r="PH12">
        <f>IF(AM12&gt;$OC12, 'Exports 2019'!AM12*$OC12, 'Exports 2019'!AM12*AM12)</f>
        <v>0</v>
      </c>
      <c r="PI12">
        <f>IF(AN12&gt;$OC12, 'Exports 2019'!AN12*$OC12, 'Exports 2019'!AN12*AN12)</f>
        <v>0</v>
      </c>
      <c r="PJ12">
        <f>IF(AO12&gt;$OC12, 'Exports 2019'!AO12*$OC12, 'Exports 2019'!AO12*AO12)</f>
        <v>0</v>
      </c>
      <c r="PK12">
        <f>IF(AP12&gt;$OC12, 'Exports 2019'!AP12*$OC12, 'Exports 2019'!AP12*AP12)</f>
        <v>0</v>
      </c>
      <c r="PL12">
        <f>IF(AQ12&gt;$OC12, 'Exports 2019'!AQ12*$OC12, 'Exports 2019'!AQ12*AQ12)</f>
        <v>0</v>
      </c>
      <c r="PM12">
        <f>IF(AR12&gt;$OC12, 'Exports 2019'!AR12*$OC12, 'Exports 2019'!AR12*AR12)</f>
        <v>0</v>
      </c>
      <c r="PN12">
        <f>IF(AS12&gt;$OC12, 'Exports 2019'!AS12*$OC12, 'Exports 2019'!AS12*AS12)</f>
        <v>0</v>
      </c>
      <c r="PO12">
        <f>IF(AT12&gt;$OC12, 'Exports 2019'!AT12*$OC12, 'Exports 2019'!AT12*AT12)</f>
        <v>0</v>
      </c>
      <c r="PP12">
        <f>IF(AU12&gt;$OC12, 'Exports 2019'!AU12*$OC12, 'Exports 2019'!AU12*AU12)</f>
        <v>0</v>
      </c>
      <c r="PQ12">
        <f>IF(AV12&gt;$OC12, 'Exports 2019'!AV12*$OC12, 'Exports 2019'!AV12*AV12)</f>
        <v>0</v>
      </c>
      <c r="PR12">
        <f>IF(AW12&gt;$OC12, 'Exports 2019'!AW12*$OC12, 'Exports 2019'!AW12*AW12)</f>
        <v>0</v>
      </c>
      <c r="PS12">
        <f>IF(AX12&gt;$OC12, 'Exports 2019'!AX12*$OC12, 'Exports 2019'!AX12*AX12)</f>
        <v>0</v>
      </c>
      <c r="PT12">
        <f>IF(AY12&gt;$OC12, 'Exports 2019'!AY12*$OC12, 'Exports 2019'!AY12*AY12)</f>
        <v>0</v>
      </c>
      <c r="PU12">
        <f>IF(AZ12&gt;$OC12, 'Exports 2019'!AZ12*$OC12, 'Exports 2019'!AZ12*AZ12)</f>
        <v>0</v>
      </c>
      <c r="PV12">
        <f>IF(BA12&gt;$OC12, 'Exports 2019'!BA12*$OC12, 'Exports 2019'!BA12*BA12)</f>
        <v>0</v>
      </c>
      <c r="PW12">
        <f>IF(BB12&gt;$OC12, 'Exports 2019'!BB12*$OC12, 'Exports 2019'!BB12*BB12)</f>
        <v>0</v>
      </c>
      <c r="PX12">
        <f>IF(BC12&gt;$OC12, 'Exports 2019'!BC12*$OC12, 'Exports 2019'!BC12*BC12)</f>
        <v>0</v>
      </c>
      <c r="PY12">
        <f>IF(BD12&gt;$OC12, 'Exports 2019'!BD12*$OC12, 'Exports 2019'!BD12*BD12)</f>
        <v>0</v>
      </c>
      <c r="PZ12">
        <f>IF(BE12&gt;$OC12, 'Exports 2019'!BE12*$OC12, 'Exports 2019'!BE12*BE12)</f>
        <v>0</v>
      </c>
      <c r="QA12">
        <f>IF(BF12&gt;$OC12, 'Exports 2019'!BF12*$OC12, 'Exports 2019'!BF12*BF12)</f>
        <v>0</v>
      </c>
      <c r="QB12">
        <f>IF(BG12&gt;$OC12, 'Exports 2019'!BG12*$OC12, 'Exports 2019'!BG12*BG12)</f>
        <v>0</v>
      </c>
      <c r="QC12">
        <f>IF(BH12&gt;$OC12, 'Exports 2019'!BH12*$OC12, 'Exports 2019'!BH12*BH12)</f>
        <v>0</v>
      </c>
      <c r="QD12">
        <f>IF(BI12&gt;$OC12, 'Exports 2019'!BI12*$OC12, 'Exports 2019'!BI12*BI12)</f>
        <v>0</v>
      </c>
      <c r="QE12">
        <f>IF(BJ12&gt;$OC12, 'Exports 2019'!BJ12*$OC12, 'Exports 2019'!BJ12*BJ12)</f>
        <v>0</v>
      </c>
      <c r="QF12">
        <f>IF(BK12&gt;$OC12, 'Exports 2019'!BK12*$OC12, 'Exports 2019'!BK12*BK12)</f>
        <v>0</v>
      </c>
      <c r="QG12">
        <f>IF(BL12&gt;$OC12, 'Exports 2019'!BL12*$OC12, 'Exports 2019'!BL12*BL12)</f>
        <v>0</v>
      </c>
      <c r="QH12">
        <f>IF(BM12&gt;$OC12, 'Exports 2019'!BM12*$OC12, 'Exports 2019'!BM12*BM12)</f>
        <v>0</v>
      </c>
      <c r="QI12">
        <f>IF(BN12&gt;$OC12, 'Exports 2019'!BN12*$OC12, 'Exports 2019'!BN12*BN12)</f>
        <v>0</v>
      </c>
      <c r="QJ12">
        <f>IF(BO12&gt;$OC12, 'Exports 2019'!BO12*$OC12, 'Exports 2019'!BO12*BO12)</f>
        <v>0</v>
      </c>
      <c r="QK12">
        <f>IF(BP12&gt;$OC12, 'Exports 2019'!BP12*$OC12, 'Exports 2019'!BP12*BP12)</f>
        <v>0</v>
      </c>
      <c r="QL12">
        <f>IF(BQ12&gt;$OC12, 'Exports 2019'!BQ12*$OC12, 'Exports 2019'!BQ12*BQ12)</f>
        <v>0</v>
      </c>
      <c r="QM12">
        <f>IF(BR12&gt;$OC12, 'Exports 2019'!BR12*$OC12, 'Exports 2019'!BR12*BR12)</f>
        <v>0</v>
      </c>
      <c r="QN12">
        <f>IF(BS12&gt;$OC12, 'Exports 2019'!BS12*$OC12, 'Exports 2019'!BS12*BS12)</f>
        <v>0</v>
      </c>
      <c r="QO12">
        <f>IF(BT12&gt;$OC12, 'Exports 2019'!BT12*$OC12, 'Exports 2019'!BT12*BT12)</f>
        <v>0</v>
      </c>
      <c r="QP12">
        <f>IF(BU12&gt;$OC12, 'Exports 2019'!BU12*$OC12, 'Exports 2019'!BU12*BU12)</f>
        <v>0</v>
      </c>
      <c r="QQ12">
        <f>IF(BV12&gt;$OC12, 'Exports 2019'!BV12*$OC12, 'Exports 2019'!BV12*BV12)</f>
        <v>0</v>
      </c>
      <c r="QR12">
        <f>IF(BW12&gt;$OC12, 'Exports 2019'!BW12*$OC12, 'Exports 2019'!BW12*BW12)</f>
        <v>0</v>
      </c>
      <c r="QS12">
        <f>IF(BX12&gt;$OC12, 'Exports 2019'!BX12*$OC12, 'Exports 2019'!BX12*BX12)</f>
        <v>0</v>
      </c>
      <c r="QT12">
        <f>IF(BY12&gt;$OC12, 'Exports 2019'!BY12*$OC12, 'Exports 2019'!BY12*BY12)</f>
        <v>0</v>
      </c>
      <c r="QU12">
        <f>IF(BZ12&gt;$OC12, 'Exports 2019'!BZ12*$OC12, 'Exports 2019'!BZ12*BZ12)</f>
        <v>0</v>
      </c>
      <c r="QV12">
        <f>IF(CA12&gt;$OC12, 'Exports 2019'!CA12*$OC12, 'Exports 2019'!CA12*CA12)</f>
        <v>0</v>
      </c>
      <c r="QW12">
        <f>IF(CB12&gt;$OC12, 'Exports 2019'!CB12*$OC12, 'Exports 2019'!CB12*CB12)</f>
        <v>0</v>
      </c>
      <c r="QX12">
        <f>IF(CC12&gt;$OC12, 'Exports 2019'!CC12*$OC12, 'Exports 2019'!CC12*CC12)</f>
        <v>0</v>
      </c>
      <c r="QY12">
        <f>IF(CD12&gt;$OC12, 'Exports 2019'!CD12*$OC12, 'Exports 2019'!CD12*CD12)</f>
        <v>0</v>
      </c>
      <c r="QZ12">
        <f>IF(CE12&gt;$OC12, 'Exports 2019'!CE12*$OC12, 'Exports 2019'!CE12*CE12)</f>
        <v>0</v>
      </c>
      <c r="RA12">
        <f>IF(CF12&gt;$OC12, 'Exports 2019'!CF12*$OC12, 'Exports 2019'!CF12*CF12)</f>
        <v>0</v>
      </c>
      <c r="RB12">
        <f>IF(CG12&gt;$OC12, 'Exports 2019'!CG12*$OC12, 'Exports 2019'!CG12*CG12)</f>
        <v>0</v>
      </c>
      <c r="RC12">
        <f>IF(CH12&gt;$OC12, 'Exports 2019'!CH12*$OC12, 'Exports 2019'!CH12*CH12)</f>
        <v>0</v>
      </c>
      <c r="RD12">
        <f>IF(CI12&gt;$OC12, 'Exports 2019'!CI12*$OC12, 'Exports 2019'!CI12*CI12)</f>
        <v>0</v>
      </c>
      <c r="RE12">
        <f>IF(CJ12&gt;$OC12, 'Exports 2019'!CJ12*$OC12, 'Exports 2019'!CJ12*CJ12)</f>
        <v>0</v>
      </c>
      <c r="RF12">
        <f>IF(CK12&gt;$OC12, 'Exports 2019'!CK12*$OC12, 'Exports 2019'!CK12*CK12)</f>
        <v>0</v>
      </c>
      <c r="RG12">
        <f>IF(CL12&gt;$OC12, 'Exports 2019'!CL12*$OC12, 'Exports 2019'!CL12*CL12)</f>
        <v>0</v>
      </c>
      <c r="RH12">
        <f>IF(CM12&gt;$OC12, 'Exports 2019'!CM12*$OC12, 'Exports 2019'!CM12*CM12)</f>
        <v>0</v>
      </c>
      <c r="RI12">
        <f>IF(CN12&gt;$OC12, 'Exports 2019'!CN12*$OC12, 'Exports 2019'!CN12*CN12)</f>
        <v>0</v>
      </c>
      <c r="RJ12">
        <f>IF(CO12&gt;$OC12, 'Exports 2019'!CO12*$OC12, 'Exports 2019'!CO12*CO12)</f>
        <v>0</v>
      </c>
      <c r="RK12">
        <f>IF(CP12&gt;$OC12, 'Exports 2019'!CP12*$OC12, 'Exports 2019'!CP12*CP12)</f>
        <v>0</v>
      </c>
      <c r="RL12">
        <f>IF(CQ12&gt;$OC12, 'Exports 2019'!CQ12*$OC12, 'Exports 2019'!CQ12*CQ12)</f>
        <v>0</v>
      </c>
      <c r="RM12">
        <f>IF(CR12&gt;$OC12, 'Exports 2019'!CR12*$OC12, 'Exports 2019'!CR12*CR12)</f>
        <v>0</v>
      </c>
      <c r="RN12">
        <f>IF(CS12&gt;$OC12, 'Exports 2019'!CS12*$OC12, 'Exports 2019'!CS12*CS12)</f>
        <v>0</v>
      </c>
      <c r="RO12">
        <f>IF(CT12&gt;$OC12, 'Exports 2019'!CT12*$OC12, 'Exports 2019'!CT12*CT12)</f>
        <v>0</v>
      </c>
      <c r="RP12">
        <f>IF(CU12&gt;$OC12, 'Exports 2019'!CU12*$OC12, 'Exports 2019'!CU12*CU12)</f>
        <v>0</v>
      </c>
      <c r="RQ12">
        <f>IF(CV12&gt;$OC12, 'Exports 2019'!CV12*$OC12, 'Exports 2019'!CV12*CV12)</f>
        <v>0</v>
      </c>
      <c r="RR12">
        <f>IF(CW12&gt;$OC12, 'Exports 2019'!CW12*$OC12, 'Exports 2019'!CW12*CW12)</f>
        <v>0</v>
      </c>
      <c r="RS12">
        <f>IF(CX12&gt;$OC12, 'Exports 2019'!CX12*$OC12, 'Exports 2019'!CX12*CX12)</f>
        <v>0</v>
      </c>
      <c r="RT12">
        <f>IF(CY12&gt;$OC12, 'Exports 2019'!CY12*$OC12, 'Exports 2019'!CY12*CY12)</f>
        <v>0</v>
      </c>
      <c r="RU12">
        <f>IF(CZ12&gt;$OC12, 'Exports 2019'!CZ12*$OC12, 'Exports 2019'!CZ12*CZ12)</f>
        <v>0</v>
      </c>
      <c r="RV12">
        <f>IF(DA12&gt;$OC12, 'Exports 2019'!DA12*$OC12, 'Exports 2019'!DA12*DA12)</f>
        <v>0</v>
      </c>
      <c r="RW12">
        <f>IF(DB12&gt;$OC12, 'Exports 2019'!DB12*$OC12, 'Exports 2019'!DB12*DB12)</f>
        <v>0</v>
      </c>
      <c r="RX12">
        <f>IF(DC12&gt;$OC12, 'Exports 2019'!DC12*$OC12, 'Exports 2019'!DC12*DC12)</f>
        <v>0</v>
      </c>
      <c r="RY12">
        <f>IF(DD12&gt;$OC12, 'Exports 2019'!DD12*$OC12, 'Exports 2019'!DD12*DD12)</f>
        <v>0</v>
      </c>
      <c r="RZ12">
        <f>IF(DE12&gt;$OC12, 'Exports 2019'!DE12*$OC12, 'Exports 2019'!DE12*DE12)</f>
        <v>0</v>
      </c>
      <c r="SA12">
        <f>IF(DF12&gt;$OC12, 'Exports 2019'!DF12*$OC12, 'Exports 2019'!DF12*DF12)</f>
        <v>0</v>
      </c>
      <c r="SB12">
        <f>IF(DG12&gt;$OC12, 'Exports 2019'!DG12*$OC12, 'Exports 2019'!DG12*DG12)</f>
        <v>0</v>
      </c>
      <c r="SC12">
        <f>IF(DH12&gt;$OC12, 'Exports 2019'!DH12*$OC12, 'Exports 2019'!DH12*DH12)</f>
        <v>0</v>
      </c>
      <c r="SD12">
        <f>IF(DI12&gt;$OC12, 'Exports 2019'!DI12*$OC12, 'Exports 2019'!DI12*DI12)</f>
        <v>0</v>
      </c>
      <c r="SE12">
        <f>IF(DJ12&gt;$OC12, 'Exports 2019'!DJ12*$OC12, 'Exports 2019'!DJ12*DJ12)</f>
        <v>0</v>
      </c>
      <c r="SF12">
        <f>IF(DK12&gt;$OC12, 'Exports 2019'!DK12*$OC12, 'Exports 2019'!DK12*DK12)</f>
        <v>0</v>
      </c>
      <c r="SG12">
        <f>IF(DL12&gt;$OC12, 'Exports 2019'!DL12*$OC12, 'Exports 2019'!DL12*DL12)</f>
        <v>0</v>
      </c>
      <c r="SH12">
        <f>IF(DM12&gt;$OC12, 'Exports 2019'!DM12*$OC12, 'Exports 2019'!DM12*DM12)</f>
        <v>0</v>
      </c>
      <c r="SI12">
        <f>IF(DN12&gt;$OC12, 'Exports 2019'!DN12*$OC12, 'Exports 2019'!DN12*DN12)</f>
        <v>0</v>
      </c>
      <c r="SJ12">
        <f>IF(DO12&gt;$OC12, 'Exports 2019'!DO12*$OC12, 'Exports 2019'!DO12*DO12)</f>
        <v>0</v>
      </c>
      <c r="SK12">
        <f>IF(DP12&gt;$OC12, 'Exports 2019'!DP12*$OC12, 'Exports 2019'!DP12*DP12)</f>
        <v>0</v>
      </c>
      <c r="SL12">
        <f>IF(DQ12&gt;$OC12, 'Exports 2019'!DQ12*$OC12, 'Exports 2019'!DQ12*DQ12)</f>
        <v>0</v>
      </c>
      <c r="SM12">
        <f>IF(DR12&gt;$OC12, 'Exports 2019'!DR12*$OC12, 'Exports 2019'!DR12*DR12)</f>
        <v>0</v>
      </c>
      <c r="SN12">
        <f>IF(DS12&gt;$OC12, 'Exports 2019'!DS12*$OC12, 'Exports 2019'!DS12*DS12)</f>
        <v>0</v>
      </c>
      <c r="SO12">
        <f>IF(DT12&gt;$OC12, 'Exports 2019'!DT12*$OC12, 'Exports 2019'!DT12*DT12)</f>
        <v>0</v>
      </c>
      <c r="SP12">
        <f>IF(DU12&gt;$OC12, 'Exports 2019'!DU12*$OC12, 'Exports 2019'!DU12*DU12)</f>
        <v>0</v>
      </c>
      <c r="SQ12">
        <f>IF(DV12&gt;$OC12, 'Exports 2019'!DV12*$OC12, 'Exports 2019'!DV12*DV12)</f>
        <v>0</v>
      </c>
      <c r="SR12">
        <f>IF(DW12&gt;$OC12, 'Exports 2019'!DW12*$OC12, 'Exports 2019'!DW12*DW12)</f>
        <v>0</v>
      </c>
      <c r="SS12">
        <f>IF(DX12&gt;$OC12, 'Exports 2019'!DX12*$OC12, 'Exports 2019'!DX12*DX12)</f>
        <v>0</v>
      </c>
      <c r="ST12">
        <f>IF(DY12&gt;$OC12, 'Exports 2019'!DY12*$OC12, 'Exports 2019'!DY12*DY12)</f>
        <v>0</v>
      </c>
      <c r="SV12">
        <v>0</v>
      </c>
      <c r="SX12">
        <v>0</v>
      </c>
      <c r="SZ12" t="e">
        <f t="shared" si="35"/>
        <v>#DIV/0!</v>
      </c>
      <c r="TA12">
        <f t="shared" si="36"/>
        <v>0</v>
      </c>
      <c r="TB12">
        <f t="shared" si="27"/>
        <v>0</v>
      </c>
    </row>
    <row r="13" spans="2:522" ht="23" thickBot="1" x14ac:dyDescent="0.4">
      <c r="B13" s="2">
        <v>12</v>
      </c>
      <c r="C13" s="3" t="s">
        <v>149</v>
      </c>
      <c r="D13" s="2" t="s">
        <v>150</v>
      </c>
      <c r="J13" s="1">
        <v>2.867347E-2</v>
      </c>
      <c r="K13" s="1">
        <v>2.7393296999999998E-4</v>
      </c>
      <c r="L13" s="1">
        <v>0.14641093420000001</v>
      </c>
      <c r="M13" s="1">
        <v>5.0613882200000002E-2</v>
      </c>
      <c r="N13" s="1">
        <v>5.7873979800000003E-2</v>
      </c>
      <c r="O13" s="1">
        <v>3.4492265200000004E-2</v>
      </c>
      <c r="P13" s="1">
        <v>2.7574701300000001E-2</v>
      </c>
      <c r="Q13" s="1">
        <v>1.3554655000000001E-3</v>
      </c>
      <c r="R13" s="1">
        <v>2.7467910000000002E-2</v>
      </c>
      <c r="S13" s="1">
        <v>8.7604652500000005E-2</v>
      </c>
      <c r="T13" s="1">
        <v>0.70159831509999993</v>
      </c>
      <c r="U13" s="1">
        <v>9.4823148999999995E-2</v>
      </c>
      <c r="V13" s="1">
        <v>1.9855796000000001E-3</v>
      </c>
      <c r="W13" s="1">
        <v>0.56330760499999999</v>
      </c>
      <c r="X13" s="1">
        <v>0.212488538</v>
      </c>
      <c r="Y13" s="1">
        <v>9.0764243999999994E-2</v>
      </c>
      <c r="Z13" s="1">
        <v>0.29349063869999997</v>
      </c>
      <c r="AA13" s="1">
        <v>0.42115300905999997</v>
      </c>
      <c r="AB13" s="1">
        <v>7.1562262799999998E-2</v>
      </c>
      <c r="AC13" s="1">
        <v>3.6453485999999998E-3</v>
      </c>
      <c r="AD13" s="1">
        <v>3.1780754500000001E-2</v>
      </c>
      <c r="AE13" s="1">
        <v>0.10050673559999999</v>
      </c>
      <c r="AF13" s="1">
        <v>0.80463817000000004</v>
      </c>
      <c r="AG13" s="1">
        <v>0.279651761</v>
      </c>
      <c r="AH13" s="1">
        <v>5.3158131999999997E-2</v>
      </c>
      <c r="AI13" s="1">
        <v>4.6448045100000002E-2</v>
      </c>
      <c r="AJ13" s="1">
        <v>1.7693303299999998E-2</v>
      </c>
      <c r="AK13" s="1">
        <v>3.0945307800000002E-2</v>
      </c>
      <c r="AL13" s="1">
        <v>8.7011503999999996E-3</v>
      </c>
      <c r="AM13" s="1">
        <v>4.2292961000000004E-2</v>
      </c>
      <c r="AN13" s="1">
        <v>2.5963928999999997E-2</v>
      </c>
      <c r="AO13" s="1">
        <v>4.0775812099999996E-2</v>
      </c>
      <c r="AP13" s="1">
        <v>0.10048125159999999</v>
      </c>
      <c r="AQ13" s="1">
        <v>4.3656584900000003E-2</v>
      </c>
      <c r="AR13" s="1">
        <v>1.27692589E-2</v>
      </c>
      <c r="AS13" s="1">
        <v>0.18025170000000001</v>
      </c>
      <c r="AT13" s="1">
        <v>1.3032531600000001E-2</v>
      </c>
      <c r="AU13" s="1">
        <v>3.4185935799999997E-2</v>
      </c>
      <c r="AV13" s="1">
        <v>1.6605699000000002E-2</v>
      </c>
      <c r="AW13" s="1">
        <v>2.8516383829999999E-2</v>
      </c>
      <c r="AX13" s="1">
        <v>0.292147563</v>
      </c>
      <c r="AY13" s="1">
        <v>2.576831685E-2</v>
      </c>
      <c r="AZ13" s="1">
        <v>2.9087754E-2</v>
      </c>
      <c r="BA13" s="1">
        <v>4.3091414999999994E-2</v>
      </c>
      <c r="BB13" s="1">
        <v>1.46314767E-2</v>
      </c>
      <c r="BC13" s="1">
        <v>8.1108124099999998E-2</v>
      </c>
      <c r="BD13" s="1">
        <v>1.9191702919999998E-2</v>
      </c>
      <c r="BE13" s="1">
        <v>9.9869066099999987E-2</v>
      </c>
      <c r="BF13" s="1">
        <v>0.190014462</v>
      </c>
      <c r="BG13" s="1">
        <v>0.75917127299999998</v>
      </c>
      <c r="BH13" s="1">
        <v>7.6506127600000001E-2</v>
      </c>
      <c r="BI13" s="1">
        <v>0.18443622100000001</v>
      </c>
      <c r="BJ13" s="1">
        <v>1.442983299E-2</v>
      </c>
      <c r="BK13" s="1">
        <v>3.1361169600000002E-2</v>
      </c>
      <c r="BL13" s="1">
        <v>1.87384871E-3</v>
      </c>
      <c r="BM13" s="1">
        <v>5.5946817000000003E-2</v>
      </c>
      <c r="BN13" s="1">
        <v>7.8572091999999996E-3</v>
      </c>
      <c r="BO13" s="1">
        <v>9.7308929700000005E-2</v>
      </c>
      <c r="BP13" s="1">
        <v>0.120541211</v>
      </c>
      <c r="BQ13" s="1">
        <v>6.1931557790000001E-2</v>
      </c>
      <c r="BR13" s="1">
        <v>4.65096E-3</v>
      </c>
      <c r="BS13" s="1">
        <v>2.0373337000000002E-2</v>
      </c>
      <c r="BT13" s="1">
        <v>4.4059088300000003E-4</v>
      </c>
      <c r="BU13" s="1">
        <v>3.7731093984999997E-3</v>
      </c>
      <c r="BV13" s="1">
        <v>1.9621201590699999</v>
      </c>
      <c r="BW13" s="1">
        <v>8.7644831199999995E-2</v>
      </c>
      <c r="BX13" s="1">
        <v>1.45027115E-3</v>
      </c>
      <c r="BY13" s="1">
        <v>8.5449911000000003E-2</v>
      </c>
      <c r="BZ13" s="1">
        <v>4.4691546999999998E-2</v>
      </c>
      <c r="CA13" s="1">
        <v>1.5802565447000001E-3</v>
      </c>
      <c r="CB13" s="1">
        <v>4.2633978000000003E-2</v>
      </c>
      <c r="CC13" s="1">
        <v>2.9586242999999996E-3</v>
      </c>
      <c r="CD13" s="1">
        <v>3.1509124100000001E-2</v>
      </c>
      <c r="CE13" s="1">
        <v>0.28921088497799996</v>
      </c>
      <c r="CF13" s="1">
        <v>2.323979483E-2</v>
      </c>
      <c r="CG13" s="1">
        <v>0.26118370339999997</v>
      </c>
      <c r="CH13" s="1">
        <v>9.3210327950000005E-2</v>
      </c>
      <c r="CI13" s="1">
        <v>3.0770789999999999E-2</v>
      </c>
      <c r="CJ13" s="1">
        <v>4.7333674799999996E-2</v>
      </c>
      <c r="CK13" s="1">
        <v>3.3144581799999996E-2</v>
      </c>
      <c r="CL13" s="1">
        <v>2.33560407E-2</v>
      </c>
      <c r="CM13" s="1">
        <v>2.2265126E-2</v>
      </c>
      <c r="CN13" s="1">
        <v>3.7586500000000002E-2</v>
      </c>
      <c r="CO13" s="1">
        <v>5.6053219699999997E-2</v>
      </c>
      <c r="CP13" s="1">
        <v>1.3265018999999999E-2</v>
      </c>
      <c r="CQ13" s="1">
        <v>0.1052359611</v>
      </c>
      <c r="CR13" s="1">
        <v>0.14938678618999998</v>
      </c>
      <c r="CS13" s="1">
        <v>0.23688814029999999</v>
      </c>
      <c r="CT13" s="1">
        <v>1.9303211050000001E-2</v>
      </c>
      <c r="CU13" s="1">
        <v>0.13168017799999998</v>
      </c>
      <c r="CV13" s="1">
        <v>6.1064994999999997E-2</v>
      </c>
      <c r="CW13" s="1">
        <v>2.74358E-2</v>
      </c>
      <c r="CX13" s="1">
        <v>3.7072618999999999E-4</v>
      </c>
      <c r="CY13" s="1">
        <v>7.7670497899999996E-2</v>
      </c>
      <c r="CZ13" s="1">
        <v>0.13200092200000002</v>
      </c>
      <c r="DA13" s="1">
        <v>0.39109939500000002</v>
      </c>
      <c r="DB13" s="1">
        <v>6.9189890000000004E-3</v>
      </c>
      <c r="DC13" s="1">
        <v>2.593258E-2</v>
      </c>
      <c r="DD13" s="1">
        <v>4.7998905E-3</v>
      </c>
      <c r="DE13" s="1">
        <v>0.18598105700000001</v>
      </c>
      <c r="DF13" s="1">
        <v>1.8869884E-3</v>
      </c>
      <c r="DG13" s="1">
        <v>4.9233862990000002E-2</v>
      </c>
      <c r="DH13" s="1">
        <v>4.5195312000000001E-2</v>
      </c>
      <c r="DI13" s="1">
        <v>0.18377480000000002</v>
      </c>
      <c r="DJ13" s="1">
        <v>2.1071007900000001E-2</v>
      </c>
      <c r="DK13" s="1">
        <v>0.15892633772</v>
      </c>
      <c r="DL13" s="1">
        <v>9.4485194999999991E-4</v>
      </c>
      <c r="DM13" s="1">
        <v>9.3312279999999997E-2</v>
      </c>
      <c r="DN13" s="1">
        <v>4.1912423499999997E-2</v>
      </c>
      <c r="DO13" s="1">
        <v>8.5224349000000005E-3</v>
      </c>
      <c r="DP13" s="1">
        <v>9.4362908499999995E-2</v>
      </c>
      <c r="DQ13" s="1">
        <v>0.1761454865</v>
      </c>
      <c r="DR13" s="1">
        <v>0.14158666650000001</v>
      </c>
      <c r="DS13" s="1">
        <v>2.34318307E-2</v>
      </c>
      <c r="DT13" s="1">
        <v>0.25513191670000002</v>
      </c>
      <c r="DU13" s="1">
        <v>3.7277681799999999E-3</v>
      </c>
      <c r="DV13" s="1">
        <v>1.7959241309999999E-2</v>
      </c>
      <c r="DW13" s="1">
        <v>0.11685231700000001</v>
      </c>
      <c r="DX13" s="1">
        <v>0.62727469803000002</v>
      </c>
      <c r="DY13" s="1">
        <v>2.0952138549999999</v>
      </c>
      <c r="EA13">
        <v>8.520227563834086E-2</v>
      </c>
      <c r="ED13">
        <f>IF(J13&gt;$EA13, 'Exports 2019'!J13*$EA13, 'Exports 2019'!J13*J13)</f>
        <v>1.3297895181900001</v>
      </c>
      <c r="EE13">
        <f>IF(K13&gt;$EA13, 'Exports 2019'!K13*$EA13, 'Exports 2019'!K13*K13)</f>
        <v>0.99408439462100995</v>
      </c>
      <c r="EF13">
        <f>IF(L13&gt;$EA13, 'Exports 2019'!L13*$EA13, 'Exports 2019'!L13*L13)</f>
        <v>22700.583648898439</v>
      </c>
      <c r="EG13">
        <f>IF(M13&gt;$EA13, 'Exports 2019'!M13*$EA13, 'Exports 2019'!M13*M13)</f>
        <v>0.85031322096000006</v>
      </c>
      <c r="EH13">
        <f>IF(N13&gt;$EA13, 'Exports 2019'!N13*$EA13, 'Exports 2019'!N13*N13)</f>
        <v>136749.1780068099</v>
      </c>
      <c r="EI13">
        <f>IF(O13&gt;$EA13, 'Exports 2019'!O13*$EA13, 'Exports 2019'!O13*O13)</f>
        <v>1776.2969530673929</v>
      </c>
      <c r="EJ13">
        <f>IF(P13&gt;$EA13, 'Exports 2019'!P13*$EA13, 'Exports 2019'!P13*P13)</f>
        <v>9.8053431846695993</v>
      </c>
      <c r="EK13">
        <f>IF(Q13&gt;$EA13, 'Exports 2019'!Q13*$EA13, 'Exports 2019'!Q13*Q13)</f>
        <v>45.566899232514501</v>
      </c>
      <c r="EL13">
        <f>IF(R13&gt;$EA13, 'Exports 2019'!R13*$EA13, 'Exports 2019'!R13*R13)</f>
        <v>0</v>
      </c>
      <c r="EM13">
        <f>IF(S13&gt;$EA13, 'Exports 2019'!S13*$EA13, 'Exports 2019'!S13*S13)</f>
        <v>7.6000429869400046E-2</v>
      </c>
      <c r="EN13">
        <f>IF(T13&gt;$EA13, 'Exports 2019'!T13*$EA13, 'Exports 2019'!T13*T13)</f>
        <v>27.019345650430655</v>
      </c>
      <c r="EO13">
        <f>IF(U13&gt;$EA13, 'Exports 2019'!U13*$EA13, 'Exports 2019'!U13*U13)</f>
        <v>11583.452921268939</v>
      </c>
      <c r="EP13">
        <f>IF(V13&gt;$EA13, 'Exports 2019'!V13*$EA13, 'Exports 2019'!V13*V13)</f>
        <v>9.0899834088000019E-3</v>
      </c>
      <c r="EQ13">
        <f>IF(W13&gt;$EA13, 'Exports 2019'!W13*$EA13, 'Exports 2019'!W13*W13)</f>
        <v>189.90837459760559</v>
      </c>
      <c r="ER13">
        <f>IF(X13&gt;$EA13, 'Exports 2019'!X13*$EA13, 'Exports 2019'!X13*X13)</f>
        <v>1492.1245338421168</v>
      </c>
      <c r="ES13">
        <f>IF(Y13&gt;$EA13, 'Exports 2019'!Y13*$EA13, 'Exports 2019'!Y13*Y13)</f>
        <v>4885.4340721820827</v>
      </c>
      <c r="ET13">
        <f>IF(Z13&gt;$EA13, 'Exports 2019'!Z13*$EA13, 'Exports 2019'!Z13*Z13)</f>
        <v>0</v>
      </c>
      <c r="EU13">
        <f>IF(AA13&gt;$EA13, 'Exports 2019'!AA13*$EA13, 'Exports 2019'!AA13*AA13)</f>
        <v>2.9053975992674237E-2</v>
      </c>
      <c r="EV13">
        <f>IF(AB13&gt;$EA13, 'Exports 2019'!AB13*$EA13, 'Exports 2019'!AB13*AB13)</f>
        <v>1161.7743351247739</v>
      </c>
      <c r="EW13">
        <f>IF(AC13&gt;$EA13, 'Exports 2019'!AC13*$EA13, 'Exports 2019'!AC13*AC13)</f>
        <v>65.911354833124193</v>
      </c>
      <c r="EX13">
        <f>IF(AD13&gt;$EA13, 'Exports 2019'!AD13*$EA13, 'Exports 2019'!AD13*AD13)</f>
        <v>1109.474339029661</v>
      </c>
      <c r="EY13">
        <f>IF(AE13&gt;$EA13, 'Exports 2019'!AE13*$EA13, 'Exports 2019'!AE13*AE13)</f>
        <v>205636.51419948874</v>
      </c>
      <c r="EZ13">
        <f>IF(AF13&gt;$EA13, 'Exports 2019'!AF13*$EA13, 'Exports 2019'!AF13*AF13)</f>
        <v>4.2260328716617064E-2</v>
      </c>
      <c r="FA13">
        <f>IF(AG13&gt;$EA13, 'Exports 2019'!AG13*$EA13, 'Exports 2019'!AG13*AG13)</f>
        <v>0.15907264861678239</v>
      </c>
      <c r="FB13">
        <f>IF(AH13&gt;$EA13, 'Exports 2019'!AH13*$EA13, 'Exports 2019'!AH13*AH13)</f>
        <v>6.4617962096559998</v>
      </c>
      <c r="FC13">
        <f>IF(AI13&gt;$EA13, 'Exports 2019'!AI13*$EA13, 'Exports 2019'!AI13*AI13)</f>
        <v>1.2971545555077</v>
      </c>
      <c r="FD13">
        <f>IF(AJ13&gt;$EA13, 'Exports 2019'!AJ13*$EA13, 'Exports 2019'!AJ13*AJ13)</f>
        <v>9.943565681386799</v>
      </c>
      <c r="FE13">
        <f>IF(AK13&gt;$EA13, 'Exports 2019'!AK13*$EA13, 'Exports 2019'!AK13*AK13)</f>
        <v>9576.5278648368258</v>
      </c>
      <c r="FF13">
        <f>IF(AL13&gt;$EA13, 'Exports 2019'!AL13*$EA13, 'Exports 2019'!AL13*AL13)</f>
        <v>2993.559054134952</v>
      </c>
      <c r="FG13">
        <f>IF(AM13&gt;$EA13, 'Exports 2019'!AM13*$EA13, 'Exports 2019'!AM13*AM13)</f>
        <v>1499.8174283134581</v>
      </c>
      <c r="FH13">
        <f>IF(AN13&gt;$EA13, 'Exports 2019'!AN13*$EA13, 'Exports 2019'!AN13*AN13)</f>
        <v>0.65927608516799985</v>
      </c>
      <c r="FI13">
        <f>IF(AO13&gt;$EA13, 'Exports 2019'!AO13*$EA13, 'Exports 2019'!AO13*AO13)</f>
        <v>13.539730735241298</v>
      </c>
      <c r="FJ13">
        <f>IF(AP13&gt;$EA13, 'Exports 2019'!AP13*$EA13, 'Exports 2019'!AP13*AP13)</f>
        <v>5115.0687746165449</v>
      </c>
      <c r="FK13">
        <f>IF(AQ13&gt;$EA13, 'Exports 2019'!AQ13*$EA13, 'Exports 2019'!AQ13*AQ13)</f>
        <v>3168.3490144992584</v>
      </c>
      <c r="FL13">
        <f>IF(AR13&gt;$EA13, 'Exports 2019'!AR13*$EA13, 'Exports 2019'!AR13*AR13)</f>
        <v>225.80345313893963</v>
      </c>
      <c r="FM13">
        <f>IF(AS13&gt;$EA13, 'Exports 2019'!AS13*$EA13, 'Exports 2019'!AS13*AS13)</f>
        <v>3.003550620802792</v>
      </c>
      <c r="FN13">
        <f>IF(AT13&gt;$EA13, 'Exports 2019'!AT13*$EA13, 'Exports 2019'!AT13*AT13)</f>
        <v>16.5094937380956</v>
      </c>
      <c r="FO13">
        <f>IF(AU13&gt;$EA13, 'Exports 2019'!AU13*$EA13, 'Exports 2019'!AU13*AU13)</f>
        <v>2477.6155096961315</v>
      </c>
      <c r="FP13">
        <f>IF(AV13&gt;$EA13, 'Exports 2019'!AV13*$EA13, 'Exports 2019'!AV13*AV13)</f>
        <v>3804.1503646181641</v>
      </c>
      <c r="FQ13">
        <f>IF(AW13&gt;$EA13, 'Exports 2019'!AW13*$EA13, 'Exports 2019'!AW13*AW13)</f>
        <v>9.1989861941843802</v>
      </c>
      <c r="FR13">
        <f>IF(AX13&gt;$EA13, 'Exports 2019'!AX13*$EA13, 'Exports 2019'!AX13*AX13)</f>
        <v>12.902351004465233</v>
      </c>
      <c r="FS13">
        <f>IF(AY13&gt;$EA13, 'Exports 2019'!AY13*$EA13, 'Exports 2019'!AY13*AY13)</f>
        <v>2.1619617837149999E-2</v>
      </c>
      <c r="FT13">
        <f>IF(AZ13&gt;$EA13, 'Exports 2019'!AZ13*$EA13, 'Exports 2019'!AZ13*AZ13)</f>
        <v>128.37400279959002</v>
      </c>
      <c r="FU13">
        <f>IF(BA13&gt;$EA13, 'Exports 2019'!BA13*$EA13, 'Exports 2019'!BA13*BA13)</f>
        <v>1.4686416060299998</v>
      </c>
      <c r="FV13">
        <f>IF(BB13&gt;$EA13, 'Exports 2019'!BB13*$EA13, 'Exports 2019'!BB13*BB13)</f>
        <v>132.46800565837438</v>
      </c>
      <c r="FW13">
        <f>IF(BC13&gt;$EA13, 'Exports 2019'!BC13*$EA13, 'Exports 2019'!BC13*BC13)</f>
        <v>1.2038067778921999</v>
      </c>
      <c r="FX13">
        <f>IF(BD13&gt;$EA13, 'Exports 2019'!BD13*$EA13, 'Exports 2019'!BD13*BD13)</f>
        <v>79.178978436608958</v>
      </c>
      <c r="FY13">
        <f>IF(BE13&gt;$EA13, 'Exports 2019'!BE13*$EA13, 'Exports 2019'!BE13*BE13)</f>
        <v>2000.4097854584722</v>
      </c>
      <c r="FZ13">
        <f>IF(BF13&gt;$EA13, 'Exports 2019'!BF13*$EA13, 'Exports 2019'!BF13*BF13)</f>
        <v>187.05375755461861</v>
      </c>
      <c r="GA13">
        <f>IF(BG13&gt;$EA13, 'Exports 2019'!BG13*$EA13, 'Exports 2019'!BG13*BG13)</f>
        <v>18818.27294559417</v>
      </c>
      <c r="GB13">
        <f>IF(BH13&gt;$EA13, 'Exports 2019'!BH13*$EA13, 'Exports 2019'!BH13*BH13)</f>
        <v>826.3553077186541</v>
      </c>
      <c r="GC13">
        <f>IF(BI13&gt;$EA13, 'Exports 2019'!BI13*$EA13, 'Exports 2019'!BI13*BI13)</f>
        <v>585.83389203637978</v>
      </c>
      <c r="GD13">
        <f>IF(BJ13&gt;$EA13, 'Exports 2019'!BJ13*$EA13, 'Exports 2019'!BJ13*BJ13)</f>
        <v>4.8206320263012605</v>
      </c>
      <c r="GE13">
        <f>IF(BK13&gt;$EA13, 'Exports 2019'!BK13*$EA13, 'Exports 2019'!BK13*BK13)</f>
        <v>31140.858512562107</v>
      </c>
      <c r="GF13">
        <f>IF(BL13&gt;$EA13, 'Exports 2019'!BL13*$EA13, 'Exports 2019'!BL13*BL13)</f>
        <v>0</v>
      </c>
      <c r="GG13">
        <f>IF(BM13&gt;$EA13, 'Exports 2019'!BM13*$EA13, 'Exports 2019'!BM13*BM13)</f>
        <v>40.710876273207006</v>
      </c>
      <c r="GH13">
        <f>IF(BN13&gt;$EA13, 'Exports 2019'!BN13*$EA13, 'Exports 2019'!BN13*BN13)</f>
        <v>311.39123425214842</v>
      </c>
      <c r="GI13">
        <f>IF(BO13&gt;$EA13, 'Exports 2019'!BO13*$EA13, 'Exports 2019'!BO13*BO13)</f>
        <v>499.09064804084386</v>
      </c>
      <c r="GJ13">
        <f>IF(BP13&gt;$EA13, 'Exports 2019'!BP13*$EA13, 'Exports 2019'!BP13*BP13)</f>
        <v>273.7765530040013</v>
      </c>
      <c r="GK13">
        <f>IF(BQ13&gt;$EA13, 'Exports 2019'!BQ13*$EA13, 'Exports 2019'!BQ13*BQ13)</f>
        <v>277.41392849688782</v>
      </c>
      <c r="GL13">
        <f>IF(BR13&gt;$EA13, 'Exports 2019'!BR13*$EA13, 'Exports 2019'!BR13*BR13)</f>
        <v>1.0731439065599999</v>
      </c>
      <c r="GM13">
        <f>IF(BS13&gt;$EA13, 'Exports 2019'!BS13*$EA13, 'Exports 2019'!BS13*BS13)</f>
        <v>1412.493314905108</v>
      </c>
      <c r="GN13">
        <f>IF(BT13&gt;$EA13, 'Exports 2019'!BT13*$EA13, 'Exports 2019'!BT13*BT13)</f>
        <v>0.51198775440838407</v>
      </c>
      <c r="GO13">
        <f>IF(BU13&gt;$EA13, 'Exports 2019'!BU13*$EA13, 'Exports 2019'!BU13*BU13)</f>
        <v>0.29260086074427649</v>
      </c>
      <c r="GP13">
        <f>IF(BV13&gt;$EA13, 'Exports 2019'!BV13*$EA13, 'Exports 2019'!BV13*BV13)</f>
        <v>26.681007413870802</v>
      </c>
      <c r="GQ13">
        <f>IF(BW13&gt;$EA13, 'Exports 2019'!BW13*$EA13, 'Exports 2019'!BW13*BW13)</f>
        <v>3043.2137285511253</v>
      </c>
      <c r="GR13">
        <f>IF(BX13&gt;$EA13, 'Exports 2019'!BX13*$EA13, 'Exports 2019'!BX13*BX13)</f>
        <v>0.76781705494449992</v>
      </c>
      <c r="GS13">
        <f>IF(BY13&gt;$EA13, 'Exports 2019'!BY13*$EA13, 'Exports 2019'!BY13*BY13)</f>
        <v>112.19571979697746</v>
      </c>
      <c r="GT13">
        <f>IF(BZ13&gt;$EA13, 'Exports 2019'!BZ13*$EA13, 'Exports 2019'!BZ13*BZ13)</f>
        <v>154.72991204317799</v>
      </c>
      <c r="GU13">
        <f>IF(CA13&gt;$EA13, 'Exports 2019'!CA13*$EA13, 'Exports 2019'!CA13*CA13)</f>
        <v>0.19861454382061952</v>
      </c>
      <c r="GV13">
        <f>IF(CB13&gt;$EA13, 'Exports 2019'!CB13*$EA13, 'Exports 2019'!CB13*CB13)</f>
        <v>455.25802357159802</v>
      </c>
      <c r="GW13">
        <f>IF(CC13&gt;$EA13, 'Exports 2019'!CC13*$EA13, 'Exports 2019'!CC13*CC13)</f>
        <v>2.5990035163349998</v>
      </c>
      <c r="GX13">
        <f>IF(CD13&gt;$EA13, 'Exports 2019'!CD13*$EA13, 'Exports 2019'!CD13*CD13)</f>
        <v>6671.2708755287049</v>
      </c>
      <c r="GY13">
        <f>IF(CE13&gt;$EA13, 'Exports 2019'!CE13*$EA13, 'Exports 2019'!CE13*CE13)</f>
        <v>0</v>
      </c>
      <c r="GZ13">
        <f>IF(CF13&gt;$EA13, 'Exports 2019'!CF13*$EA13, 'Exports 2019'!CF13*CF13)</f>
        <v>399.14229097571371</v>
      </c>
      <c r="HA13">
        <f>IF(CG13&gt;$EA13, 'Exports 2019'!CG13*$EA13, 'Exports 2019'!CG13*CG13)</f>
        <v>1.7892477884051581E-3</v>
      </c>
      <c r="HB13">
        <f>IF(CH13&gt;$EA13, 'Exports 2019'!CH13*$EA13, 'Exports 2019'!CH13*CH13)</f>
        <v>1967.3861502415321</v>
      </c>
      <c r="HC13">
        <f>IF(CI13&gt;$EA13, 'Exports 2019'!CI13*$EA13, 'Exports 2019'!CI13*CI13)</f>
        <v>1.33896015606</v>
      </c>
      <c r="HD13">
        <f>IF(CJ13&gt;$EA13, 'Exports 2019'!CJ13*$EA13, 'Exports 2019'!CJ13*CJ13)</f>
        <v>0.17537126513399998</v>
      </c>
      <c r="HE13">
        <f>IF(CK13&gt;$EA13, 'Exports 2019'!CK13*$EA13, 'Exports 2019'!CK13*CK13)</f>
        <v>7.3273389876895996</v>
      </c>
      <c r="HF13">
        <f>IF(CL13&gt;$EA13, 'Exports 2019'!CL13*$EA13, 'Exports 2019'!CL13*CL13)</f>
        <v>208.03596812537128</v>
      </c>
      <c r="HG13">
        <f>IF(CM13&gt;$EA13, 'Exports 2019'!CM13*$EA13, 'Exports 2019'!CM13*CM13)</f>
        <v>415.23115176389598</v>
      </c>
      <c r="HH13">
        <f>IF(CN13&gt;$EA13, 'Exports 2019'!CN13*$EA13, 'Exports 2019'!CN13*CN13)</f>
        <v>24.251787049000001</v>
      </c>
      <c r="HI13">
        <f>IF(CO13&gt;$EA13, 'Exports 2019'!CO13*$EA13, 'Exports 2019'!CO13*CO13)</f>
        <v>21432.446697258471</v>
      </c>
      <c r="HJ13">
        <f>IF(CP13&gt;$EA13, 'Exports 2019'!CP13*$EA13, 'Exports 2019'!CP13*CP13)</f>
        <v>3.0920759288999997E-2</v>
      </c>
      <c r="HK13">
        <f>IF(CQ13&gt;$EA13, 'Exports 2019'!CQ13*$EA13, 'Exports 2019'!CQ13*CQ13)</f>
        <v>451.13846650248303</v>
      </c>
      <c r="HL13">
        <f>IF(CR13&gt;$EA13, 'Exports 2019'!CR13*$EA13, 'Exports 2019'!CR13*CR13)</f>
        <v>9.8265488539211283</v>
      </c>
      <c r="HM13">
        <f>IF(CS13&gt;$EA13, 'Exports 2019'!CS13*$EA13, 'Exports 2019'!CS13*CS13)</f>
        <v>16306.039628416633</v>
      </c>
      <c r="HN13">
        <f>IF(CT13&gt;$EA13, 'Exports 2019'!CT13*$EA13, 'Exports 2019'!CT13*CT13)</f>
        <v>3.8588856177944502</v>
      </c>
      <c r="HO13">
        <f>IF(CU13&gt;$EA13, 'Exports 2019'!CU13*$EA13, 'Exports 2019'!CU13*CU13)</f>
        <v>7908.5046195358937</v>
      </c>
      <c r="HP13">
        <f>IF(CV13&gt;$EA13, 'Exports 2019'!CV13*$EA13, 'Exports 2019'!CV13*CV13)</f>
        <v>1949.385957029335</v>
      </c>
      <c r="HQ13">
        <f>IF(CW13&gt;$EA13, 'Exports 2019'!CW13*$EA13, 'Exports 2019'!CW13*CW13)</f>
        <v>38.414399984799999</v>
      </c>
      <c r="HR13">
        <f>IF(CX13&gt;$EA13, 'Exports 2019'!CX13*$EA13, 'Exports 2019'!CX13*CX13)</f>
        <v>8.6379202270000006E-5</v>
      </c>
      <c r="HS13">
        <f>IF(CY13&gt;$EA13, 'Exports 2019'!CY13*$EA13, 'Exports 2019'!CY13*CY13)</f>
        <v>18632.894269474979</v>
      </c>
      <c r="HT13">
        <f>IF(CZ13&gt;$EA13, 'Exports 2019'!CZ13*$EA13, 'Exports 2019'!CZ13*CZ13)</f>
        <v>1979.4801872570163</v>
      </c>
      <c r="HU13">
        <f>IF(DA13&gt;$EA13, 'Exports 2019'!DA13*$EA13, 'Exports 2019'!DA13*DA13)</f>
        <v>2.6000326433796097</v>
      </c>
      <c r="HV13">
        <f>IF(DB13&gt;$EA13, 'Exports 2019'!DB13*$EA13, 'Exports 2019'!DB13*DB13)</f>
        <v>24.943661081878002</v>
      </c>
      <c r="HW13">
        <f>IF(DC13&gt;$EA13, 'Exports 2019'!DC13*$EA13, 'Exports 2019'!DC13*DC13)</f>
        <v>0.24871937477999997</v>
      </c>
      <c r="HX13">
        <f>IF(DD13&gt;$EA13, 'Exports 2019'!DD13*$EA13, 'Exports 2019'!DD13*DD13)</f>
        <v>5.1762787134479993</v>
      </c>
      <c r="HY13">
        <f>IF(DE13&gt;$EA13, 'Exports 2019'!DE13*$EA13, 'Exports 2019'!DE13*DE13)</f>
        <v>6.3181747499611669</v>
      </c>
      <c r="HZ13">
        <f>IF(DF13&gt;$EA13, 'Exports 2019'!DF13*$EA13, 'Exports 2019'!DF13*DF13)</f>
        <v>3.9250075775591999</v>
      </c>
      <c r="IA13">
        <f>IF(DG13&gt;$EA13, 'Exports 2019'!DG13*$EA13, 'Exports 2019'!DG13*DG13)</f>
        <v>100.06162306043827</v>
      </c>
      <c r="IB13">
        <f>IF(DH13&gt;$EA13, 'Exports 2019'!DH13*$EA13, 'Exports 2019'!DH13*DH13)</f>
        <v>317.19416781897598</v>
      </c>
      <c r="IC13">
        <f>IF(DI13&gt;$EA13, 'Exports 2019'!DI13*$EA13, 'Exports 2019'!DI13*DI13)</f>
        <v>1.2122579777823137</v>
      </c>
      <c r="ID13">
        <f>IF(DJ13&gt;$EA13, 'Exports 2019'!DJ13*$EA13, 'Exports 2019'!DJ13*DJ13)</f>
        <v>1058.8464453386098</v>
      </c>
      <c r="IE13">
        <f>IF(DK13&gt;$EA13, 'Exports 2019'!DK13*$EA13, 'Exports 2019'!DK13*DK13)</f>
        <v>74.712171461748326</v>
      </c>
      <c r="IF13">
        <f>IF(DL13&gt;$EA13, 'Exports 2019'!DL13*$EA13, 'Exports 2019'!DL13*DL13)</f>
        <v>0.17815844913614998</v>
      </c>
      <c r="IG13">
        <f>IF(DM13&gt;$EA13, 'Exports 2019'!DM13*$EA13, 'Exports 2019'!DM13*DM13)</f>
        <v>756.90259505166227</v>
      </c>
      <c r="IH13">
        <f>IF(DN13&gt;$EA13, 'Exports 2019'!DN13*$EA13, 'Exports 2019'!DN13*DN13)</f>
        <v>2850.384120980656</v>
      </c>
      <c r="II13">
        <f>IF(DO13&gt;$EA13, 'Exports 2019'!DO13*$EA13, 'Exports 2019'!DO13*DO13)</f>
        <v>212.7568857695519</v>
      </c>
      <c r="IJ13">
        <f>IF(DP13&gt;$EA13, 'Exports 2019'!DP13*$EA13, 'Exports 2019'!DP13*DP13)</f>
        <v>0.20354823649999629</v>
      </c>
      <c r="IK13">
        <f>IF(DQ13&gt;$EA13, 'Exports 2019'!DQ13*$EA13, 'Exports 2019'!DQ13*DQ13)</f>
        <v>10.824523108473015</v>
      </c>
      <c r="IL13">
        <f>IF(DR13&gt;$EA13, 'Exports 2019'!DR13*$EA13, 'Exports 2019'!DR13*DR13)</f>
        <v>140.54268730640473</v>
      </c>
      <c r="IM13">
        <f>IF(DS13&gt;$EA13, 'Exports 2019'!DS13*$EA13, 'Exports 2019'!DS13*DS13)</f>
        <v>5156.6260877990653</v>
      </c>
      <c r="IN13">
        <f>IF(DT13&gt;$EA13, 'Exports 2019'!DT13*$EA13, 'Exports 2019'!DT13*DT13)</f>
        <v>3407.7253373665944</v>
      </c>
      <c r="IO13">
        <f>IF(DU13&gt;$EA13, 'Exports 2019'!DU13*$EA13, 'Exports 2019'!DU13*DU13)</f>
        <v>0</v>
      </c>
      <c r="IP13">
        <f>IF(DV13&gt;$EA13, 'Exports 2019'!DV13*$EA13, 'Exports 2019'!DV13*DV13)</f>
        <v>2081.1301728413691</v>
      </c>
      <c r="IQ13">
        <f>IF(DW13&gt;$EA13, 'Exports 2019'!DW13*$EA13, 'Exports 2019'!DW13*DW13)</f>
        <v>32293.385171742317</v>
      </c>
      <c r="IR13">
        <f>IF(DX13&gt;$EA13, 'Exports 2019'!DX13*$EA13, 'Exports 2019'!DX13*DX13)</f>
        <v>7.1825518363121343E-2</v>
      </c>
      <c r="IS13">
        <f>IF(DY13&gt;$EA13, 'Exports 2019'!DY13*$EA13, 'Exports 2019'!DY13*DY13)</f>
        <v>0.22058869162766448</v>
      </c>
      <c r="IU13">
        <f t="shared" si="28"/>
        <v>603802.03195529338</v>
      </c>
      <c r="IW13">
        <v>867877.71233038628</v>
      </c>
      <c r="IY13">
        <f t="shared" si="29"/>
        <v>30.427752276989434</v>
      </c>
      <c r="IZ13" t="str">
        <f t="shared" si="30"/>
        <v>Wool, silk-worm cocoons</v>
      </c>
      <c r="JA13">
        <f t="shared" si="25"/>
        <v>3.4498009597294807E-2</v>
      </c>
      <c r="JD13">
        <f>J13*0.9*'Exports 2019'!J13</f>
        <v>1.196810566371</v>
      </c>
      <c r="JE13">
        <f>K13*0.9*'Exports 2019'!K13</f>
        <v>0.89467595515890908</v>
      </c>
      <c r="JF13">
        <f>L13*0.9*'Exports 2019'!L13</f>
        <v>35107.657285181253</v>
      </c>
      <c r="JG13">
        <f>M13*0.9*'Exports 2019'!M13</f>
        <v>0.76528189886400011</v>
      </c>
      <c r="JH13">
        <f>N13*0.9*'Exports 2019'!N13</f>
        <v>123074.26020612892</v>
      </c>
      <c r="JI13">
        <f>O13*0.9*'Exports 2019'!O13</f>
        <v>1598.6672577606535</v>
      </c>
      <c r="JJ13">
        <f>P13*0.9*'Exports 2019'!P13</f>
        <v>8.8248088662026412</v>
      </c>
      <c r="JK13">
        <f>Q13*0.9*'Exports 2019'!Q13</f>
        <v>41.010209309263054</v>
      </c>
      <c r="JL13">
        <f>R13*0.9*'Exports 2019'!R13</f>
        <v>0</v>
      </c>
      <c r="JM13">
        <f>S13*0.9*'Exports 2019'!S13</f>
        <v>7.0329015027000008E-2</v>
      </c>
      <c r="JN13">
        <f>T13*0.9*'Exports 2019'!T13</f>
        <v>200.2417719160608</v>
      </c>
      <c r="JO13">
        <f>U13*0.9*'Exports 2019'!U13</f>
        <v>11602.290275147665</v>
      </c>
      <c r="JP13">
        <f>V13*0.9*'Exports 2019'!V13</f>
        <v>8.1809850679200012E-3</v>
      </c>
      <c r="JQ13">
        <f>W13*0.9*'Exports 2019'!W13</f>
        <v>1130.0067724281839</v>
      </c>
      <c r="JR13">
        <f>X13*0.9*'Exports 2019'!X13</f>
        <v>3349.1291459195504</v>
      </c>
      <c r="JS13">
        <f>Y13*0.9*'Exports 2019'!Y13</f>
        <v>4683.9178198723821</v>
      </c>
      <c r="JT13">
        <f>Z13*0.9*'Exports 2019'!Z13</f>
        <v>0</v>
      </c>
      <c r="JU13">
        <f>AA13*0.9*'Exports 2019'!AA13</f>
        <v>0.12925185848051401</v>
      </c>
      <c r="JV13">
        <f>AB13*0.9*'Exports 2019'!AB13</f>
        <v>1045.5969016122965</v>
      </c>
      <c r="JW13">
        <f>AC13*0.9*'Exports 2019'!AC13</f>
        <v>59.320219349811779</v>
      </c>
      <c r="JX13">
        <f>AD13*0.9*'Exports 2019'!AD13</f>
        <v>998.52690512669506</v>
      </c>
      <c r="JY13">
        <f>AE13*0.9*'Exports 2019'!AE13</f>
        <v>218316.57836317047</v>
      </c>
      <c r="JZ13">
        <f>AF13*0.9*'Exports 2019'!AF13</f>
        <v>0.35919047908800006</v>
      </c>
      <c r="KA13">
        <f>AG13*0.9*'Exports 2019'!AG13</f>
        <v>0.4698988540083</v>
      </c>
      <c r="KB13">
        <f>AH13*0.9*'Exports 2019'!AH13</f>
        <v>5.8156165886903999</v>
      </c>
      <c r="KC13">
        <f>AI13*0.9*'Exports 2019'!AI13</f>
        <v>1.1674390999569302</v>
      </c>
      <c r="KD13">
        <f>AJ13*0.9*'Exports 2019'!AJ13</f>
        <v>8.9492091132481182</v>
      </c>
      <c r="KE13">
        <f>AK13*0.9*'Exports 2019'!AK13</f>
        <v>8618.8750783531432</v>
      </c>
      <c r="KF13">
        <f>AL13*0.9*'Exports 2019'!AL13</f>
        <v>2694.2031487214572</v>
      </c>
      <c r="KG13">
        <f>AM13*0.9*'Exports 2019'!AM13</f>
        <v>1349.8356854821122</v>
      </c>
      <c r="KH13">
        <f>AN13*0.9*'Exports 2019'!AN13</f>
        <v>0.59334847665119994</v>
      </c>
      <c r="KI13">
        <f>AO13*0.9*'Exports 2019'!AO13</f>
        <v>12.185757661717169</v>
      </c>
      <c r="KJ13">
        <f>AP13*0.9*'Exports 2019'!AP13</f>
        <v>5429.0998424464324</v>
      </c>
      <c r="KK13">
        <f>AQ13*0.9*'Exports 2019'!AQ13</f>
        <v>2851.5141130493325</v>
      </c>
      <c r="KL13">
        <f>AR13*0.9*'Exports 2019'!AR13</f>
        <v>203.22310782504567</v>
      </c>
      <c r="KM13">
        <f>AS13*0.9*'Exports 2019'!AS13</f>
        <v>5.7188096355600004</v>
      </c>
      <c r="KN13">
        <f>AT13*0.9*'Exports 2019'!AT13</f>
        <v>14.85854436428604</v>
      </c>
      <c r="KO13">
        <f>AU13*0.9*'Exports 2019'!AU13</f>
        <v>2229.8539587265182</v>
      </c>
      <c r="KP13">
        <f>AV13*0.9*'Exports 2019'!AV13</f>
        <v>3423.7353281563478</v>
      </c>
      <c r="KQ13">
        <f>AW13*0.9*'Exports 2019'!AW13</f>
        <v>8.279087574765942</v>
      </c>
      <c r="KR13">
        <f>AX13*0.9*'Exports 2019'!AX13</f>
        <v>39.816440784194398</v>
      </c>
      <c r="KS13">
        <f>AY13*0.9*'Exports 2019'!AY13</f>
        <v>1.9457656053435E-2</v>
      </c>
      <c r="KT13">
        <f>AZ13*0.9*'Exports 2019'!AZ13</f>
        <v>115.536602519631</v>
      </c>
      <c r="KU13">
        <f>BA13*0.9*'Exports 2019'!BA13</f>
        <v>1.3217774454269999</v>
      </c>
      <c r="KV13">
        <f>BB13*0.9*'Exports 2019'!BB13</f>
        <v>119.22120509253696</v>
      </c>
      <c r="KW13">
        <f>BC13*0.9*'Exports 2019'!BC13</f>
        <v>1.0834261001029799</v>
      </c>
      <c r="KX13">
        <f>BD13*0.9*'Exports 2019'!BD13</f>
        <v>71.261080592948062</v>
      </c>
      <c r="KY13">
        <f>BE13*0.9*'Exports 2019'!BE13</f>
        <v>2110.2857879657959</v>
      </c>
      <c r="KZ13">
        <f>BF13*0.9*'Exports 2019'!BF13</f>
        <v>375.4433429914464</v>
      </c>
      <c r="LA13">
        <f>BG13*0.9*'Exports 2019'!BG13</f>
        <v>150907.50697280018</v>
      </c>
      <c r="LB13">
        <f>BH13*0.9*'Exports 2019'!BH13</f>
        <v>743.71977694678878</v>
      </c>
      <c r="LC13">
        <f>BI13*0.9*'Exports 2019'!BI13</f>
        <v>1141.3320775092191</v>
      </c>
      <c r="LD13">
        <f>BJ13*0.9*'Exports 2019'!BJ13</f>
        <v>4.3385688236711344</v>
      </c>
      <c r="LE13">
        <f>BK13*0.9*'Exports 2019'!BK13</f>
        <v>28026.772661305895</v>
      </c>
      <c r="LF13">
        <f>BL13*0.9*'Exports 2019'!BL13</f>
        <v>0</v>
      </c>
      <c r="LG13">
        <f>BM13*0.9*'Exports 2019'!BM13</f>
        <v>36.639788645886306</v>
      </c>
      <c r="LH13">
        <f>BN13*0.9*'Exports 2019'!BN13</f>
        <v>280.25211082693357</v>
      </c>
      <c r="LI13">
        <f>BO13*0.9*'Exports 2019'!BO13</f>
        <v>513.007179423872</v>
      </c>
      <c r="LJ13">
        <f>BP13*0.9*'Exports 2019'!BP13</f>
        <v>348.59657556953459</v>
      </c>
      <c r="LK13">
        <f>BQ13*0.9*'Exports 2019'!BQ13</f>
        <v>249.672535647199</v>
      </c>
      <c r="LL13">
        <f>BR13*0.9*'Exports 2019'!BR13</f>
        <v>0.96582951590400001</v>
      </c>
      <c r="LM13">
        <f>BS13*0.9*'Exports 2019'!BS13</f>
        <v>1271.2439834145971</v>
      </c>
      <c r="LN13">
        <f>BT13*0.9*'Exports 2019'!BT13</f>
        <v>0.46078897896754561</v>
      </c>
      <c r="LO13">
        <f>BU13*0.9*'Exports 2019'!BU13</f>
        <v>0.26334077466984884</v>
      </c>
      <c r="LP13">
        <f>BV13*0.9*'Exports 2019'!BV13</f>
        <v>552.99236912335027</v>
      </c>
      <c r="LQ13">
        <f>BW13*0.9*'Exports 2019'!BW13</f>
        <v>2817.4101735133172</v>
      </c>
      <c r="LR13">
        <f>BX13*0.9*'Exports 2019'!BX13</f>
        <v>0.69103534945004996</v>
      </c>
      <c r="LS13">
        <f>BY13*0.9*'Exports 2019'!BY13</f>
        <v>101.26962900303842</v>
      </c>
      <c r="LT13">
        <f>BZ13*0.9*'Exports 2019'!BZ13</f>
        <v>139.2569208388602</v>
      </c>
      <c r="LU13">
        <f>CA13*0.9*'Exports 2019'!CA13</f>
        <v>0.17875308943855758</v>
      </c>
      <c r="LV13">
        <f>CB13*0.9*'Exports 2019'!CB13</f>
        <v>409.7322212144382</v>
      </c>
      <c r="LW13">
        <f>CC13*0.9*'Exports 2019'!CC13</f>
        <v>2.3391031647014997</v>
      </c>
      <c r="LX13">
        <f>CD13*0.9*'Exports 2019'!CD13</f>
        <v>6004.143787975835</v>
      </c>
      <c r="LY13">
        <f>CE13*0.9*'Exports 2019'!CE13</f>
        <v>0</v>
      </c>
      <c r="LZ13">
        <f>CF13*0.9*'Exports 2019'!CF13</f>
        <v>359.22806187814234</v>
      </c>
      <c r="MA13">
        <f>CG13*0.9*'Exports 2019'!CG13</f>
        <v>4.9363719942599991E-3</v>
      </c>
      <c r="MB13">
        <f>CH13*0.9*'Exports 2019'!CH13</f>
        <v>1937.0684198862193</v>
      </c>
      <c r="MC13">
        <f>CI13*0.9*'Exports 2019'!CI13</f>
        <v>1.2050641404540001</v>
      </c>
      <c r="MD13">
        <f>CJ13*0.9*'Exports 2019'!CJ13</f>
        <v>0.1578341386206</v>
      </c>
      <c r="ME13">
        <f>CK13*0.9*'Exports 2019'!CK13</f>
        <v>6.5946050889206393</v>
      </c>
      <c r="MF13">
        <f>CL13*0.9*'Exports 2019'!CL13</f>
        <v>187.23237131283418</v>
      </c>
      <c r="MG13">
        <f>CM13*0.9*'Exports 2019'!CM13</f>
        <v>373.7080365875064</v>
      </c>
      <c r="MH13">
        <f>CN13*0.9*'Exports 2019'!CN13</f>
        <v>21.826608344099999</v>
      </c>
      <c r="MI13">
        <f>CO13*0.9*'Exports 2019'!CO13</f>
        <v>19289.202027532625</v>
      </c>
      <c r="MJ13">
        <f>CP13*0.9*'Exports 2019'!CP13</f>
        <v>2.7828683360100002E-2</v>
      </c>
      <c r="MK13">
        <f>CQ13*0.9*'Exports 2019'!CQ13</f>
        <v>501.49354322156591</v>
      </c>
      <c r="ML13">
        <f>CR13*0.9*'Exports 2019'!CR13</f>
        <v>15.506169142378569</v>
      </c>
      <c r="MM13">
        <f>CS13*0.9*'Exports 2019'!CS13</f>
        <v>40802.157417330265</v>
      </c>
      <c r="MN13">
        <f>CT13*0.9*'Exports 2019'!CT13</f>
        <v>3.472997056015005</v>
      </c>
      <c r="MO13">
        <f>CU13*0.9*'Exports 2019'!CU13</f>
        <v>11000.339596459267</v>
      </c>
      <c r="MP13">
        <f>CV13*0.9*'Exports 2019'!CV13</f>
        <v>1754.4473613264015</v>
      </c>
      <c r="MQ13">
        <f>CW13*0.9*'Exports 2019'!CW13</f>
        <v>34.572959986320001</v>
      </c>
      <c r="MR13">
        <f>CX13*0.9*'Exports 2019'!CX13</f>
        <v>7.7741282042999998E-5</v>
      </c>
      <c r="MS13">
        <f>CY13*0.9*'Exports 2019'!CY13</f>
        <v>16769.604842527482</v>
      </c>
      <c r="MT13">
        <f>CZ13*0.9*'Exports 2019'!CZ13</f>
        <v>2760.0658205069076</v>
      </c>
      <c r="MU13">
        <f>DA13*0.9*'Exports 2019'!DA13</f>
        <v>10.741310224038001</v>
      </c>
      <c r="MV13">
        <f>DB13*0.9*'Exports 2019'!DB13</f>
        <v>22.449294973690201</v>
      </c>
      <c r="MW13">
        <f>DC13*0.9*'Exports 2019'!DC13</f>
        <v>0.22384743730199996</v>
      </c>
      <c r="MX13">
        <f>DD13*0.9*'Exports 2019'!DD13</f>
        <v>4.6586508421032002</v>
      </c>
      <c r="MY13">
        <f>DE13*0.9*'Exports 2019'!DE13</f>
        <v>12.4122827536515</v>
      </c>
      <c r="MZ13">
        <f>DF13*0.9*'Exports 2019'!DF13</f>
        <v>3.5325068198032796</v>
      </c>
      <c r="NA13">
        <f>DG13*0.9*'Exports 2019'!DG13</f>
        <v>90.055460754394431</v>
      </c>
      <c r="NB13">
        <f>DH13*0.9*'Exports 2019'!DH13</f>
        <v>285.47475103707842</v>
      </c>
      <c r="NC13">
        <f>DI13*0.9*'Exports 2019'!DI13</f>
        <v>2.3532730689600001</v>
      </c>
      <c r="ND13">
        <f>DJ13*0.9*'Exports 2019'!DJ13</f>
        <v>952.9618008047488</v>
      </c>
      <c r="NE13">
        <f>DK13*0.9*'Exports 2019'!DK13</f>
        <v>125.42339431792223</v>
      </c>
      <c r="NF13">
        <f>DL13*0.9*'Exports 2019'!DL13</f>
        <v>0.16034260422253499</v>
      </c>
      <c r="NG13">
        <f>DM13*0.9*'Exports 2019'!DM13</f>
        <v>746.053737622992</v>
      </c>
      <c r="NH13">
        <f>DN13*0.9*'Exports 2019'!DN13</f>
        <v>2565.3457088825903</v>
      </c>
      <c r="NI13">
        <f>DO13*0.9*'Exports 2019'!DO13</f>
        <v>191.48119719259671</v>
      </c>
      <c r="NJ13">
        <f>DP13*0.9*'Exports 2019'!DP13</f>
        <v>0.20288968956584996</v>
      </c>
      <c r="NK13">
        <f>DQ13*0.9*'Exports 2019'!DQ13</f>
        <v>20.14056299915325</v>
      </c>
      <c r="NL13">
        <f>DR13*0.9*'Exports 2019'!DR13</f>
        <v>210.19477945657235</v>
      </c>
      <c r="NM13">
        <f>DS13*0.9*'Exports 2019'!DS13</f>
        <v>4640.9634790191585</v>
      </c>
      <c r="NN13">
        <f>DT13*0.9*'Exports 2019'!DT13</f>
        <v>9183.763477632172</v>
      </c>
      <c r="NO13">
        <f>DU13*0.9*'Exports 2019'!DU13</f>
        <v>0</v>
      </c>
      <c r="NP13">
        <f>DV13*0.9*'Exports 2019'!DV13</f>
        <v>1873.0171555572324</v>
      </c>
      <c r="NQ13">
        <f>DW13*0.9*'Exports 2019'!DW13</f>
        <v>39860.451701997685</v>
      </c>
      <c r="NR13">
        <f>DX13*0.9*'Exports 2019'!DX13</f>
        <v>0.47591331339536097</v>
      </c>
      <c r="NS13">
        <f>DY13*0.9*'Exports 2019'!DY13</f>
        <v>4.8820578035355</v>
      </c>
      <c r="NU13">
        <f t="shared" ref="NU13:NU46" si="37">SUM(JD13:NT13)</f>
        <v>781089.94109734835</v>
      </c>
      <c r="NW13">
        <v>867877.71233038628</v>
      </c>
      <c r="NY13">
        <f t="shared" si="32"/>
        <v>9.9999999999999201</v>
      </c>
      <c r="OA13">
        <f t="shared" si="26"/>
        <v>4.1682692002008833E-3</v>
      </c>
      <c r="OC13" s="1">
        <f t="shared" si="33"/>
        <v>2.0105805512500002E-2</v>
      </c>
      <c r="OE13">
        <f>IF(J13&gt;$OC13, 'Exports 2019'!J13*$OC13, 'Exports 2019'!J13*J13)</f>
        <v>0.93244694225321267</v>
      </c>
      <c r="OF13">
        <f>IF(K13&gt;$OC13, 'Exports 2019'!K13*$OC13, 'Exports 2019'!K13*K13)</f>
        <v>0.99408439462100995</v>
      </c>
      <c r="OG13">
        <f>IF(L13&gt;$OC13, 'Exports 2019'!L13*$OC13, 'Exports 2019'!L13*L13)</f>
        <v>5356.82311822672</v>
      </c>
      <c r="OH13">
        <f>IF(M13&gt;$OC13, 'Exports 2019'!M13*$OC13, 'Exports 2019'!M13*M13)</f>
        <v>0.33777753261000004</v>
      </c>
      <c r="OI13">
        <f>IF(N13&gt;$OC13, 'Exports 2019'!N13*$OC13, 'Exports 2019'!N13*N13)</f>
        <v>47507.573982309099</v>
      </c>
      <c r="OJ13">
        <f>IF(O13&gt;$OC13, 'Exports 2019'!O13*$OC13, 'Exports 2019'!O13*O13)</f>
        <v>1035.4170960862073</v>
      </c>
      <c r="OK13">
        <f>IF(P13&gt;$OC13, 'Exports 2019'!P13*$OC13, 'Exports 2019'!P13*P13)</f>
        <v>7.1494635938008999</v>
      </c>
      <c r="OL13">
        <f>IF(Q13&gt;$OC13, 'Exports 2019'!Q13*$OC13, 'Exports 2019'!Q13*Q13)</f>
        <v>45.566899232514501</v>
      </c>
      <c r="OM13">
        <f>IF(R13&gt;$OC13, 'Exports 2019'!R13*$OC13, 'Exports 2019'!R13*R13)</f>
        <v>0</v>
      </c>
      <c r="ON13">
        <f>IF(S13&gt;$OC13, 'Exports 2019'!S13*$OC13, 'Exports 2019'!S13*S13)</f>
        <v>1.7934378517150001E-2</v>
      </c>
      <c r="OO13">
        <f>IF(T13&gt;$OC13, 'Exports 2019'!T13*$OC13, 'Exports 2019'!T13*T13)</f>
        <v>6.3759530441240004</v>
      </c>
      <c r="OP13">
        <f>IF(U13&gt;$OC13, 'Exports 2019'!U13*$OC13, 'Exports 2019'!U13*U13)</f>
        <v>2733.4322921937446</v>
      </c>
      <c r="OQ13">
        <f>IF(V13&gt;$OC13, 'Exports 2019'!V13*$OC13, 'Exports 2019'!V13*V13)</f>
        <v>9.0899834088000019E-3</v>
      </c>
      <c r="OR13">
        <f>IF(W13&gt;$OC13, 'Exports 2019'!W13*$OC13, 'Exports 2019'!W13*W13)</f>
        <v>44.814071176477398</v>
      </c>
      <c r="OS13">
        <f>IF(X13&gt;$OC13, 'Exports 2019'!X13*$OC13, 'Exports 2019'!X13*X13)</f>
        <v>352.10756347872967</v>
      </c>
      <c r="OT13">
        <f>IF(Y13&gt;$OC13, 'Exports 2019'!Y13*$OC13, 'Exports 2019'!Y13*Y13)</f>
        <v>1152.8516880977827</v>
      </c>
      <c r="OU13">
        <f>IF(Z13&gt;$OC13, 'Exports 2019'!Z13*$OC13, 'Exports 2019'!Z13*Z13)</f>
        <v>0</v>
      </c>
      <c r="OV13">
        <f>IF(AA13&gt;$OC13, 'Exports 2019'!AA13*$OC13, 'Exports 2019'!AA13*AA13)</f>
        <v>6.8560796797625008E-3</v>
      </c>
      <c r="OW13">
        <f>IF(AB13&gt;$OC13, 'Exports 2019'!AB13*$OC13, 'Exports 2019'!AB13*AB13)</f>
        <v>326.40679483143322</v>
      </c>
      <c r="OX13">
        <f>IF(AC13&gt;$OC13, 'Exports 2019'!AC13*$OC13, 'Exports 2019'!AC13*AC13)</f>
        <v>65.911354833124193</v>
      </c>
      <c r="OY13">
        <f>IF(AD13&gt;$OC13, 'Exports 2019'!AD13*$OC13, 'Exports 2019'!AD13*AD13)</f>
        <v>701.8988577391973</v>
      </c>
      <c r="OZ13">
        <f>IF(AE13&gt;$OC13, 'Exports 2019'!AE13*$OC13, 'Exports 2019'!AE13*AE13)</f>
        <v>48525.55556512453</v>
      </c>
      <c r="PA13">
        <f>IF(AF13&gt;$OC13, 'Exports 2019'!AF13*$OC13, 'Exports 2019'!AF13*AF13)</f>
        <v>9.9724795342000013E-3</v>
      </c>
      <c r="PB13">
        <f>IF(AG13&gt;$OC13, 'Exports 2019'!AG13*$OC13, 'Exports 2019'!AG13*AG13)</f>
        <v>3.7537538891837502E-2</v>
      </c>
      <c r="PC13">
        <f>IF(AH13&gt;$OC13, 'Exports 2019'!AH13*$OC13, 'Exports 2019'!AH13*AH13)</f>
        <v>2.4440215064884754</v>
      </c>
      <c r="PD13">
        <f>IF(AI13&gt;$OC13, 'Exports 2019'!AI13*$OC13, 'Exports 2019'!AI13*AI13)</f>
        <v>0.56149483054758753</v>
      </c>
      <c r="PE13">
        <f>IF(AJ13&gt;$OC13, 'Exports 2019'!AJ13*$OC13, 'Exports 2019'!AJ13*AJ13)</f>
        <v>9.943565681386799</v>
      </c>
      <c r="PF13">
        <f>IF(AK13&gt;$OC13, 'Exports 2019'!AK13*$OC13, 'Exports 2019'!AK13*AK13)</f>
        <v>6222.0679134898155</v>
      </c>
      <c r="PG13">
        <f>IF(AL13&gt;$OC13, 'Exports 2019'!AL13*$OC13, 'Exports 2019'!AL13*AL13)</f>
        <v>2993.559054134952</v>
      </c>
      <c r="PH13">
        <f>IF(AM13&gt;$OC13, 'Exports 2019'!AM13*$OC13, 'Exports 2019'!AM13*AM13)</f>
        <v>713.00369623986126</v>
      </c>
      <c r="PI13">
        <f>IF(AN13&gt;$OC13, 'Exports 2019'!AN13*$OC13, 'Exports 2019'!AN13*AN13)</f>
        <v>0.51052661357340001</v>
      </c>
      <c r="PJ13">
        <f>IF(AO13&gt;$OC13, 'Exports 2019'!AO13*$OC13, 'Exports 2019'!AO13*AO13)</f>
        <v>6.6761930378421628</v>
      </c>
      <c r="PK13">
        <f>IF(AP13&gt;$OC13, 'Exports 2019'!AP13*$OC13, 'Exports 2019'!AP13*AP13)</f>
        <v>1207.0402720467127</v>
      </c>
      <c r="PL13">
        <f>IF(AQ13&gt;$OC13, 'Exports 2019'!AQ13*$OC13, 'Exports 2019'!AQ13*AQ13)</f>
        <v>1459.1661080947981</v>
      </c>
      <c r="PM13">
        <f>IF(AR13&gt;$OC13, 'Exports 2019'!AR13*$OC13, 'Exports 2019'!AR13*AR13)</f>
        <v>225.80345313893963</v>
      </c>
      <c r="PN13">
        <f>IF(AS13&gt;$OC13, 'Exports 2019'!AS13*$OC13, 'Exports 2019'!AS13*AS13)</f>
        <v>0.70876985592665009</v>
      </c>
      <c r="PO13">
        <f>IF(AT13&gt;$OC13, 'Exports 2019'!AT13*$OC13, 'Exports 2019'!AT13*AT13)</f>
        <v>16.5094937380956</v>
      </c>
      <c r="PP13">
        <f>IF(AU13&gt;$OC13, 'Exports 2019'!AU13*$OC13, 'Exports 2019'!AU13*AU13)</f>
        <v>1457.162262988395</v>
      </c>
      <c r="PQ13">
        <f>IF(AV13&gt;$OC13, 'Exports 2019'!AV13*$OC13, 'Exports 2019'!AV13*AV13)</f>
        <v>3804.1503646181641</v>
      </c>
      <c r="PR13">
        <f>IF(AW13&gt;$OC13, 'Exports 2019'!AW13*$OC13, 'Exports 2019'!AW13*AW13)</f>
        <v>6.4858513770553259</v>
      </c>
      <c r="PS13">
        <f>IF(AX13&gt;$OC13, 'Exports 2019'!AX13*$OC13, 'Exports 2019'!AX13*AX13)</f>
        <v>3.0446623403688999</v>
      </c>
      <c r="PT13">
        <f>IF(AY13&gt;$OC13, 'Exports 2019'!AY13*$OC13, 'Exports 2019'!AY13*AY13)</f>
        <v>1.68687708249875E-2</v>
      </c>
      <c r="PU13">
        <f>IF(AZ13&gt;$OC13, 'Exports 2019'!AZ13*$OC13, 'Exports 2019'!AZ13*AZ13)</f>
        <v>88.733655171509199</v>
      </c>
      <c r="PV13">
        <f>IF(BA13&gt;$OC13, 'Exports 2019'!BA13*$OC13, 'Exports 2019'!BA13*BA13)</f>
        <v>0.6852460634770251</v>
      </c>
      <c r="PW13">
        <f>IF(BB13&gt;$OC13, 'Exports 2019'!BB13*$OC13, 'Exports 2019'!BB13*BB13)</f>
        <v>132.46800565837438</v>
      </c>
      <c r="PX13">
        <f>IF(BC13&gt;$OC13, 'Exports 2019'!BC13*$OC13, 'Exports 2019'!BC13*BC13)</f>
        <v>0.29841036541652505</v>
      </c>
      <c r="PY13">
        <f>IF(BD13&gt;$OC13, 'Exports 2019'!BD13*$OC13, 'Exports 2019'!BD13*BD13)</f>
        <v>79.178978436608958</v>
      </c>
      <c r="PZ13">
        <f>IF(BE13&gt;$OC13, 'Exports 2019'!BE13*$OC13, 'Exports 2019'!BE13*BE13)</f>
        <v>472.05136001826509</v>
      </c>
      <c r="QA13">
        <f>IF(BF13&gt;$OC13, 'Exports 2019'!BF13*$OC13, 'Exports 2019'!BF13*BF13)</f>
        <v>44.140446268586601</v>
      </c>
      <c r="QB13">
        <f>IF(BG13&gt;$OC13, 'Exports 2019'!BG13*$OC13, 'Exports 2019'!BG13*BG13)</f>
        <v>4440.685804347193</v>
      </c>
      <c r="QC13">
        <f>IF(BH13&gt;$OC13, 'Exports 2019'!BH13*$OC13, 'Exports 2019'!BH13*BH13)</f>
        <v>217.16612279842209</v>
      </c>
      <c r="QD13">
        <f>IF(BI13&gt;$OC13, 'Exports 2019'!BI13*$OC13, 'Exports 2019'!BI13*BI13)</f>
        <v>138.24351764865304</v>
      </c>
      <c r="QE13">
        <f>IF(BJ13&gt;$OC13, 'Exports 2019'!BJ13*$OC13, 'Exports 2019'!BJ13*BJ13)</f>
        <v>4.8206320263012605</v>
      </c>
      <c r="QF13">
        <f>IF(BK13&gt;$OC13, 'Exports 2019'!BK13*$OC13, 'Exports 2019'!BK13*BK13)</f>
        <v>19964.562952583688</v>
      </c>
      <c r="QG13">
        <f>IF(BL13&gt;$OC13, 'Exports 2019'!BL13*$OC13, 'Exports 2019'!BL13*BL13)</f>
        <v>0</v>
      </c>
      <c r="QH13">
        <f>IF(BM13&gt;$OC13, 'Exports 2019'!BM13*$OC13, 'Exports 2019'!BM13*BM13)</f>
        <v>14.63041160308639</v>
      </c>
      <c r="QI13">
        <f>IF(BN13&gt;$OC13, 'Exports 2019'!BN13*$OC13, 'Exports 2019'!BN13*BN13)</f>
        <v>311.39123425214842</v>
      </c>
      <c r="QJ13">
        <f>IF(BO13&gt;$OC13, 'Exports 2019'!BO13*$OC13, 'Exports 2019'!BO13*BO13)</f>
        <v>117.77407853765395</v>
      </c>
      <c r="QK13">
        <f>IF(BP13&gt;$OC13, 'Exports 2019'!BP13*$OC13, 'Exports 2019'!BP13*BP13)</f>
        <v>64.605059986262674</v>
      </c>
      <c r="QL13">
        <f>IF(BQ13&gt;$OC13, 'Exports 2019'!BQ13*$OC13, 'Exports 2019'!BQ13*BQ13)</f>
        <v>90.061201297888545</v>
      </c>
      <c r="QM13">
        <f>IF(BR13&gt;$OC13, 'Exports 2019'!BR13*$OC13, 'Exports 2019'!BR13*BR13)</f>
        <v>1.0731439065599999</v>
      </c>
      <c r="QN13">
        <f>IF(BS13&gt;$OC13, 'Exports 2019'!BS13*$OC13, 'Exports 2019'!BS13*BS13)</f>
        <v>1393.9452273914931</v>
      </c>
      <c r="QO13">
        <f>IF(BT13&gt;$OC13, 'Exports 2019'!BT13*$OC13, 'Exports 2019'!BT13*BT13)</f>
        <v>0.51198775440838407</v>
      </c>
      <c r="QP13">
        <f>IF(BU13&gt;$OC13, 'Exports 2019'!BU13*$OC13, 'Exports 2019'!BU13*BU13)</f>
        <v>0.29260086074427649</v>
      </c>
      <c r="QQ13">
        <f>IF(BV13&gt;$OC13, 'Exports 2019'!BV13*$OC13, 'Exports 2019'!BV13*BV13)</f>
        <v>6.2961128904338635</v>
      </c>
      <c r="QR13">
        <f>IF(BW13&gt;$OC13, 'Exports 2019'!BW13*$OC13, 'Exports 2019'!BW13*BW13)</f>
        <v>718.1294501914125</v>
      </c>
      <c r="QS13">
        <f>IF(BX13&gt;$OC13, 'Exports 2019'!BX13*$OC13, 'Exports 2019'!BX13*BX13)</f>
        <v>0.76781705494449992</v>
      </c>
      <c r="QT13">
        <f>IF(BY13&gt;$OC13, 'Exports 2019'!BY13*$OC13, 'Exports 2019'!BY13*BY13)</f>
        <v>26.475646391748203</v>
      </c>
      <c r="QU13">
        <f>IF(BZ13&gt;$OC13, 'Exports 2019'!BZ13*$OC13, 'Exports 2019'!BZ13*BZ13)</f>
        <v>69.609797094434185</v>
      </c>
      <c r="QV13">
        <f>IF(CA13&gt;$OC13, 'Exports 2019'!CA13*$OC13, 'Exports 2019'!CA13*CA13)</f>
        <v>0.19861454382061952</v>
      </c>
      <c r="QW13">
        <f>IF(CB13&gt;$OC13, 'Exports 2019'!CB13*$OC13, 'Exports 2019'!CB13*CB13)</f>
        <v>214.69564205187913</v>
      </c>
      <c r="QX13">
        <f>IF(CC13&gt;$OC13, 'Exports 2019'!CC13*$OC13, 'Exports 2019'!CC13*CC13)</f>
        <v>2.5990035163349998</v>
      </c>
      <c r="QY13">
        <f>IF(CD13&gt;$OC13, 'Exports 2019'!CD13*$OC13, 'Exports 2019'!CD13*CD13)</f>
        <v>4256.9026774243384</v>
      </c>
      <c r="QZ13">
        <f>IF(CE13&gt;$OC13, 'Exports 2019'!CE13*$OC13, 'Exports 2019'!CE13*CE13)</f>
        <v>0</v>
      </c>
      <c r="RA13">
        <f>IF(CF13&gt;$OC13, 'Exports 2019'!CF13*$OC13, 'Exports 2019'!CF13*CF13)</f>
        <v>345.31618428110642</v>
      </c>
      <c r="RB13">
        <f>IF(CG13&gt;$OC13, 'Exports 2019'!CG13*$OC13, 'Exports 2019'!CG13*CG13)</f>
        <v>4.2222191576250009E-4</v>
      </c>
      <c r="RC13">
        <f>IF(CH13&gt;$OC13, 'Exports 2019'!CH13*$OC13, 'Exports 2019'!CH13*CH13)</f>
        <v>464.25853075386965</v>
      </c>
      <c r="RD13">
        <f>IF(CI13&gt;$OC13, 'Exports 2019'!CI13*$OC13, 'Exports 2019'!CI13*CI13)</f>
        <v>0.87488402107092511</v>
      </c>
      <c r="RE13">
        <f>IF(CJ13&gt;$OC13, 'Exports 2019'!CJ13*$OC13, 'Exports 2019'!CJ13*CJ13)</f>
        <v>7.4492009423812511E-2</v>
      </c>
      <c r="RF13">
        <f>IF(CK13&gt;$OC13, 'Exports 2019'!CK13*$OC13, 'Exports 2019'!CK13*CK13)</f>
        <v>4.4448306362594003</v>
      </c>
      <c r="RG13">
        <f>IF(CL13&gt;$OC13, 'Exports 2019'!CL13*$OC13, 'Exports 2019'!CL13*CL13)</f>
        <v>179.08560652291399</v>
      </c>
      <c r="RH13">
        <f>IF(CM13&gt;$OC13, 'Exports 2019'!CM13*$OC13, 'Exports 2019'!CM13*CM13)</f>
        <v>374.96112890159549</v>
      </c>
      <c r="RI13">
        <f>IF(CN13&gt;$OC13, 'Exports 2019'!CN13*$OC13, 'Exports 2019'!CN13*CN13)</f>
        <v>12.972788467608327</v>
      </c>
      <c r="RJ13">
        <f>IF(CO13&gt;$OC13, 'Exports 2019'!CO13*$OC13, 'Exports 2019'!CO13*CO13)</f>
        <v>7687.6334179979649</v>
      </c>
      <c r="RK13">
        <f>IF(CP13&gt;$OC13, 'Exports 2019'!CP13*$OC13, 'Exports 2019'!CP13*CP13)</f>
        <v>3.0920759288999997E-2</v>
      </c>
      <c r="RL13">
        <f>IF(CQ13&gt;$OC13, 'Exports 2019'!CQ13*$OC13, 'Exports 2019'!CQ13*CQ13)</f>
        <v>106.45845077199689</v>
      </c>
      <c r="RM13">
        <f>IF(CR13&gt;$OC13, 'Exports 2019'!CR13*$OC13, 'Exports 2019'!CR13*CR13)</f>
        <v>2.3188427613676499</v>
      </c>
      <c r="RN13">
        <f>IF(CS13&gt;$OC13, 'Exports 2019'!CS13*$OC13, 'Exports 2019'!CS13*CS13)</f>
        <v>3847.8556938980691</v>
      </c>
      <c r="RO13">
        <f>IF(CT13&gt;$OC13, 'Exports 2019'!CT13*$OC13, 'Exports 2019'!CT13*CT13)</f>
        <v>3.8588856177944502</v>
      </c>
      <c r="RP13">
        <f>IF(CU13&gt;$OC13, 'Exports 2019'!CU13*$OC13, 'Exports 2019'!CU13*CU13)</f>
        <v>1866.227804173152</v>
      </c>
      <c r="RQ13">
        <f>IF(CV13&gt;$OC13, 'Exports 2019'!CV13*$OC13, 'Exports 2019'!CV13*CV13)</f>
        <v>641.84030344767075</v>
      </c>
      <c r="RR13">
        <f>IF(CW13&gt;$OC13, 'Exports 2019'!CW13*$OC13, 'Exports 2019'!CW13*CW13)</f>
        <v>28.151264223159952</v>
      </c>
      <c r="RS13">
        <f>IF(CX13&gt;$OC13, 'Exports 2019'!CX13*$OC13, 'Exports 2019'!CX13*CX13)</f>
        <v>8.6379202270000006E-5</v>
      </c>
      <c r="RT13">
        <f>IF(CY13&gt;$OC13, 'Exports 2019'!CY13*$OC13, 'Exports 2019'!CY13*CY13)</f>
        <v>4823.3159107512274</v>
      </c>
      <c r="RU13">
        <f>IF(CZ13&gt;$OC13, 'Exports 2019'!CZ13*$OC13, 'Exports 2019'!CZ13*CZ13)</f>
        <v>467.11244931734149</v>
      </c>
      <c r="RV13">
        <f>IF(DA13&gt;$OC13, 'Exports 2019'!DA13*$OC13, 'Exports 2019'!DA13*DA13)</f>
        <v>0.61354876101945</v>
      </c>
      <c r="RW13">
        <f>IF(DB13&gt;$OC13, 'Exports 2019'!DB13*$OC13, 'Exports 2019'!DB13*DB13)</f>
        <v>24.943661081878002</v>
      </c>
      <c r="RX13">
        <f>IF(DC13&gt;$OC13, 'Exports 2019'!DC13*$OC13, 'Exports 2019'!DC13*DC13)</f>
        <v>0.19283478067038751</v>
      </c>
      <c r="RY13">
        <f>IF(DD13&gt;$OC13, 'Exports 2019'!DD13*$OC13, 'Exports 2019'!DD13*DD13)</f>
        <v>5.1762787134479993</v>
      </c>
      <c r="RZ13">
        <f>IF(DE13&gt;$OC13, 'Exports 2019'!DE13*$OC13, 'Exports 2019'!DE13*DE13)</f>
        <v>1.4909460077794376</v>
      </c>
      <c r="SA13">
        <f>IF(DF13&gt;$OC13, 'Exports 2019'!DF13*$OC13, 'Exports 2019'!DF13*DF13)</f>
        <v>3.9250075775591999</v>
      </c>
      <c r="SB13">
        <f>IF(DG13&gt;$OC13, 'Exports 2019'!DG13*$OC13, 'Exports 2019'!DG13*DG13)</f>
        <v>40.86251637266168</v>
      </c>
      <c r="SC13">
        <f>IF(DH13&gt;$OC13, 'Exports 2019'!DH13*$OC13, 'Exports 2019'!DH13*DH13)</f>
        <v>141.10853461676774</v>
      </c>
      <c r="SD13">
        <f>IF(DI13&gt;$OC13, 'Exports 2019'!DI13*$OC13, 'Exports 2019'!DI13*DI13)</f>
        <v>0.28606540083185</v>
      </c>
      <c r="SE13">
        <f>IF(DJ13&gt;$OC13, 'Exports 2019'!DJ13*$OC13, 'Exports 2019'!DJ13*DJ13)</f>
        <v>1010.3437290999284</v>
      </c>
      <c r="SF13">
        <f>IF(DK13&gt;$OC13, 'Exports 2019'!DK13*$OC13, 'Exports 2019'!DK13*DK13)</f>
        <v>17.630378737801003</v>
      </c>
      <c r="SG13">
        <f>IF(DL13&gt;$OC13, 'Exports 2019'!DL13*$OC13, 'Exports 2019'!DL13*DL13)</f>
        <v>0.17815844913614998</v>
      </c>
      <c r="SH13">
        <f>IF(DM13&gt;$OC13, 'Exports 2019'!DM13*$OC13, 'Exports 2019'!DM13*DM13)</f>
        <v>178.61185342762295</v>
      </c>
      <c r="SI13">
        <f>IF(DN13&gt;$OC13, 'Exports 2019'!DN13*$OC13, 'Exports 2019'!DN13*DN13)</f>
        <v>1367.3575514514293</v>
      </c>
      <c r="SJ13">
        <f>IF(DO13&gt;$OC13, 'Exports 2019'!DO13*$OC13, 'Exports 2019'!DO13*DO13)</f>
        <v>212.7568857695519</v>
      </c>
      <c r="SK13">
        <f>IF(DP13&gt;$OC13, 'Exports 2019'!DP13*$OC13, 'Exports 2019'!DP13*DP13)</f>
        <v>4.8032769369362502E-2</v>
      </c>
      <c r="SL13">
        <f>IF(DQ13&gt;$OC13, 'Exports 2019'!DQ13*$OC13, 'Exports 2019'!DQ13*DQ13)</f>
        <v>2.554342061335563</v>
      </c>
      <c r="SM13">
        <f>IF(DR13&gt;$OC13, 'Exports 2019'!DR13*$OC13, 'Exports 2019'!DR13*DR13)</f>
        <v>33.164888097367978</v>
      </c>
      <c r="SN13">
        <f>IF(DS13&gt;$OC13, 'Exports 2019'!DS13*$OC13, 'Exports 2019'!DS13*DS13)</f>
        <v>4424.6701228501006</v>
      </c>
      <c r="SO13">
        <f>IF(DT13&gt;$OC13, 'Exports 2019'!DT13*$OC13, 'Exports 2019'!DT13*DT13)</f>
        <v>804.14592638274041</v>
      </c>
      <c r="SP13">
        <f>IF(DU13&gt;$OC13, 'Exports 2019'!DU13*$OC13, 'Exports 2019'!DU13*DU13)</f>
        <v>0</v>
      </c>
      <c r="SQ13">
        <f>IF(DV13&gt;$OC13, 'Exports 2019'!DV13*$OC13, 'Exports 2019'!DV13*DV13)</f>
        <v>2081.1301728413691</v>
      </c>
      <c r="SR13">
        <f>IF(DW13&gt;$OC13, 'Exports 2019'!DW13*$OC13, 'Exports 2019'!DW13*DW13)</f>
        <v>7620.5068085191579</v>
      </c>
      <c r="SS13">
        <f>IF(DX13&gt;$OC13, 'Exports 2019'!DX13*$OC13, 'Exports 2019'!DX13*DX13)</f>
        <v>1.69491940470375E-2</v>
      </c>
      <c r="ST13">
        <f>IF(DY13&gt;$OC13, 'Exports 2019'!DY13*$OC13, 'Exports 2019'!DY13*DY13)</f>
        <v>5.2053930471862506E-2</v>
      </c>
      <c r="SV13">
        <f t="shared" ref="SV13:SV46" si="38">SUM(OE13:SU13)</f>
        <v>197694.6399547449</v>
      </c>
      <c r="SX13">
        <v>867877.71233038628</v>
      </c>
      <c r="SZ13">
        <f t="shared" si="35"/>
        <v>77.220910602266287</v>
      </c>
      <c r="TA13">
        <f t="shared" si="36"/>
        <v>0.89467595515890908</v>
      </c>
      <c r="TB13">
        <f t="shared" si="27"/>
        <v>8.7550591670992925E-2</v>
      </c>
    </row>
    <row r="14" spans="2:522" ht="15" thickBot="1" x14ac:dyDescent="0.4">
      <c r="B14" s="4">
        <v>13</v>
      </c>
      <c r="C14" s="5" t="s">
        <v>151</v>
      </c>
      <c r="D14" s="4" t="s">
        <v>152</v>
      </c>
      <c r="J14" s="1">
        <v>6.5939399999999995E-2</v>
      </c>
      <c r="K14" s="1">
        <v>3.8237176E-4</v>
      </c>
      <c r="L14" s="1">
        <v>4.9645889200000001E-2</v>
      </c>
      <c r="M14" s="1">
        <v>2.1228244529999999E-2</v>
      </c>
      <c r="N14" s="1">
        <v>7.0939973500000003E-2</v>
      </c>
      <c r="O14" s="1">
        <v>1.3607724999999999E-2</v>
      </c>
      <c r="P14" s="1">
        <v>0.1008417962</v>
      </c>
      <c r="Q14" s="1">
        <v>3.0979919699999997E-2</v>
      </c>
      <c r="R14" s="1">
        <v>0.32053393999999996</v>
      </c>
      <c r="S14" s="1">
        <v>0.26540856089999998</v>
      </c>
      <c r="T14" s="1">
        <v>5.2712698000000002E-2</v>
      </c>
      <c r="U14" s="1">
        <v>7.2264149799999997E-2</v>
      </c>
      <c r="V14" s="1">
        <v>1.4776171999999999E-2</v>
      </c>
      <c r="W14" s="1">
        <v>0.1033858463</v>
      </c>
      <c r="X14" s="1">
        <v>0.53649576779999997</v>
      </c>
      <c r="Y14" s="1">
        <v>5.7527661999999993E-2</v>
      </c>
      <c r="Z14" s="1">
        <v>6.0329216599999999E-2</v>
      </c>
      <c r="AA14" s="1">
        <v>0.60787266259999995</v>
      </c>
      <c r="AB14" s="1">
        <v>7.5493293599999997E-2</v>
      </c>
      <c r="AC14" s="1">
        <v>7.2971819999999993E-4</v>
      </c>
      <c r="AD14" s="1">
        <v>1.9821164699999998E-2</v>
      </c>
      <c r="AE14" s="1">
        <v>7.6458156999999999E-2</v>
      </c>
      <c r="AF14" s="1">
        <v>0.35934493000000001</v>
      </c>
      <c r="AG14" s="1">
        <v>0.45458580400000004</v>
      </c>
      <c r="AH14" s="1">
        <v>1.6400062940000001E-2</v>
      </c>
      <c r="AI14" s="1">
        <v>6.1976646999999992E-3</v>
      </c>
      <c r="AJ14" s="1">
        <v>2.8358358299999998E-3</v>
      </c>
      <c r="AK14" s="1">
        <v>3.5340344100000004E-2</v>
      </c>
      <c r="AL14" s="1">
        <v>1.00531414E-2</v>
      </c>
      <c r="AM14" s="1">
        <v>1.7854327100000001E-2</v>
      </c>
      <c r="AN14" s="1">
        <v>2.5856570000000002E-2</v>
      </c>
      <c r="AO14" s="1">
        <v>1.058200085E-2</v>
      </c>
      <c r="AP14" s="1">
        <v>6.2254036400000004E-2</v>
      </c>
      <c r="AQ14" s="1">
        <v>7.6271575000000005E-3</v>
      </c>
      <c r="AR14" s="1">
        <v>7.3145345000000001E-2</v>
      </c>
      <c r="AS14" s="1">
        <v>0.1108003</v>
      </c>
      <c r="AT14" s="1">
        <v>5.9721242000000001E-2</v>
      </c>
      <c r="AU14" s="1">
        <v>1.3724158399999999E-2</v>
      </c>
      <c r="AV14" s="1">
        <v>2.9535153000000001E-2</v>
      </c>
      <c r="AW14" s="1">
        <v>3.5905623600000006E-2</v>
      </c>
      <c r="AX14" s="1">
        <v>6.9467009999999996E-2</v>
      </c>
      <c r="AY14" s="1">
        <v>0.19707273860000002</v>
      </c>
      <c r="AZ14" s="1">
        <v>2.5272576599999999E-2</v>
      </c>
      <c r="BA14" s="1">
        <v>3.9791096999999997E-2</v>
      </c>
      <c r="BB14" s="1">
        <v>4.6677687199999998E-3</v>
      </c>
      <c r="BC14" s="1">
        <v>3.2574978800000001E-2</v>
      </c>
      <c r="BD14" s="1">
        <v>0.14978166479999999</v>
      </c>
      <c r="BE14" s="1">
        <v>4.1655452000000003E-2</v>
      </c>
      <c r="BF14" s="1">
        <v>0.1310252361</v>
      </c>
      <c r="BG14" s="1">
        <v>8.6349080999999994E-2</v>
      </c>
      <c r="BH14" s="1">
        <v>1.35412143E-2</v>
      </c>
      <c r="BI14" s="1">
        <v>7.9306739000000001E-2</v>
      </c>
      <c r="BJ14" s="1">
        <v>1.52830951E-2</v>
      </c>
      <c r="BK14" s="1">
        <v>7.9197163000000008E-3</v>
      </c>
      <c r="BL14" s="1">
        <v>2.753879E-2</v>
      </c>
      <c r="BM14" s="1">
        <v>5.7456402000000004E-2</v>
      </c>
      <c r="BN14" s="1">
        <v>3.2783225000000004E-3</v>
      </c>
      <c r="BO14" s="1">
        <v>0.20407697689999998</v>
      </c>
      <c r="BP14" s="1">
        <v>5.777061E-2</v>
      </c>
      <c r="BQ14" s="1">
        <v>0.1125000729</v>
      </c>
      <c r="BR14" s="1">
        <v>6.09671E-3</v>
      </c>
      <c r="BS14" s="1">
        <v>1.5316076000000001E-2</v>
      </c>
      <c r="BT14" s="1">
        <v>7.4667111600000005E-4</v>
      </c>
      <c r="BU14" s="1">
        <v>2.0730455296999999E-2</v>
      </c>
      <c r="BV14" s="1">
        <v>9.4734019999999988E-3</v>
      </c>
      <c r="BW14" s="1">
        <v>7.0532414999999998E-3</v>
      </c>
      <c r="BX14" s="1">
        <v>2.0479035060000001E-2</v>
      </c>
      <c r="BY14" s="1">
        <v>4.4365111999999998E-2</v>
      </c>
      <c r="BZ14" s="1">
        <v>6.0816246599999998E-2</v>
      </c>
      <c r="CA14" s="1">
        <v>0.16444604219999998</v>
      </c>
      <c r="CB14" s="1">
        <v>4.1595678800000008E-2</v>
      </c>
      <c r="CC14" s="1">
        <v>2.9454177999999999E-3</v>
      </c>
      <c r="CD14" s="1">
        <v>0.36783242799999999</v>
      </c>
      <c r="CE14" s="1">
        <v>0.132706418395</v>
      </c>
      <c r="CF14" s="1">
        <v>2.3040026699999997E-2</v>
      </c>
      <c r="CG14" s="1">
        <v>0.16977612180000001</v>
      </c>
      <c r="CH14" s="1">
        <v>5.4878553599999998E-2</v>
      </c>
      <c r="CI14" s="1">
        <v>0.28284514999999999</v>
      </c>
      <c r="CJ14" s="1">
        <v>0.39347645939999998</v>
      </c>
      <c r="CK14" s="1">
        <v>6.7041530000000002E-2</v>
      </c>
      <c r="CL14" s="1">
        <v>5.0956400000000002E-3</v>
      </c>
      <c r="CM14" s="1">
        <v>2.0265210199999998E-2</v>
      </c>
      <c r="CN14" s="1">
        <v>0.14791460000000001</v>
      </c>
      <c r="CO14" s="1">
        <v>2.34513446E-2</v>
      </c>
      <c r="CP14" s="1">
        <v>4.3920679999999997E-2</v>
      </c>
      <c r="CQ14" s="1">
        <v>0.12741795419999999</v>
      </c>
      <c r="CR14" s="1">
        <v>4.9681606199999999E-2</v>
      </c>
      <c r="CS14" s="1">
        <v>4.5537315199999998E-2</v>
      </c>
      <c r="CT14" s="1">
        <v>4.4800701899999996E-2</v>
      </c>
      <c r="CU14" s="1">
        <v>7.4870387799999993E-2</v>
      </c>
      <c r="CV14" s="1">
        <v>2.4141830900000001E-2</v>
      </c>
      <c r="CW14" s="1">
        <v>1.4568762000000001E-2</v>
      </c>
      <c r="CX14" s="1">
        <v>7.1810975999999998E-4</v>
      </c>
      <c r="CY14" s="1">
        <v>4.9292132600000003E-2</v>
      </c>
      <c r="CZ14" s="1">
        <v>0.151744825</v>
      </c>
      <c r="DA14" s="1">
        <v>9.4331769639999993E-2</v>
      </c>
      <c r="DB14" s="1">
        <v>1.4740024000000001E-2</v>
      </c>
      <c r="DC14" s="1">
        <v>5.1852049999999997E-2</v>
      </c>
      <c r="DD14" s="1">
        <v>5.4592728000000005E-4</v>
      </c>
      <c r="DE14" s="1">
        <v>2.8147229999999999E-3</v>
      </c>
      <c r="DF14" s="1">
        <v>9.3119028999999985E-3</v>
      </c>
      <c r="DG14" s="1">
        <v>4.2512421850000003E-2</v>
      </c>
      <c r="DH14" s="1">
        <v>6.1747343999999996E-3</v>
      </c>
      <c r="DI14" s="1">
        <v>7.58239E-2</v>
      </c>
      <c r="DJ14" s="1">
        <v>3.9478582100000006E-2</v>
      </c>
      <c r="DK14" s="1">
        <v>9.4386236805000009E-2</v>
      </c>
      <c r="DL14" s="1">
        <v>5.3967886389999996E-4</v>
      </c>
      <c r="DM14" s="1">
        <v>3.1773339999999997E-2</v>
      </c>
      <c r="DN14" s="1">
        <v>4.5775603599999999E-2</v>
      </c>
      <c r="DO14" s="1">
        <v>9.3910480999999987E-3</v>
      </c>
      <c r="DP14" s="1">
        <v>2.4732685220000002E-2</v>
      </c>
      <c r="DQ14" s="1">
        <v>0.39613069700000003</v>
      </c>
      <c r="DR14" s="1">
        <v>0.28388523739999999</v>
      </c>
      <c r="DS14" s="1">
        <v>1.5754718800000001E-2</v>
      </c>
      <c r="DT14" s="1">
        <v>1.8400516999999998E-2</v>
      </c>
      <c r="DU14" s="1">
        <v>6.4450028600000001E-3</v>
      </c>
      <c r="DV14" s="1">
        <v>5.0832896299999999E-2</v>
      </c>
      <c r="DW14" s="1">
        <v>0.12320432100000001</v>
      </c>
      <c r="DX14" s="1">
        <v>8.1592696010000007E-2</v>
      </c>
      <c r="DY14" s="1">
        <v>0.29913191045000004</v>
      </c>
      <c r="EA14">
        <v>5.6836770468887757E-2</v>
      </c>
      <c r="ED14">
        <f>IF(J14&gt;$EA14, 'Exports 2019'!J14*$EA14, 'Exports 2019'!J14*J14)</f>
        <v>118.41168147114388</v>
      </c>
      <c r="EE14">
        <f>IF(K14&gt;$EA14, 'Exports 2019'!K14*$EA14, 'Exports 2019'!K14*K14)</f>
        <v>2.24157261544336</v>
      </c>
      <c r="EF14">
        <f>IF(L14&gt;$EA14, 'Exports 2019'!L14*$EA14, 'Exports 2019'!L14*L14)</f>
        <v>2567.3415916412901</v>
      </c>
      <c r="EG14">
        <f>IF(M14&gt;$EA14, 'Exports 2019'!M14*$EA14, 'Exports 2019'!M14*M14)</f>
        <v>0</v>
      </c>
      <c r="EH14">
        <f>IF(N14&gt;$EA14, 'Exports 2019'!N14*$EA14, 'Exports 2019'!N14*N14)</f>
        <v>34627.810024297105</v>
      </c>
      <c r="EI14">
        <f>IF(O14&gt;$EA14, 'Exports 2019'!O14*$EA14, 'Exports 2019'!O14*O14)</f>
        <v>1771.2413055590998</v>
      </c>
      <c r="EJ14">
        <f>IF(P14&gt;$EA14, 'Exports 2019'!P14*$EA14, 'Exports 2019'!P14*P14)</f>
        <v>3.4070233689870077</v>
      </c>
      <c r="EK14">
        <f>IF(Q14&gt;$EA14, 'Exports 2019'!Q14*$EA14, 'Exports 2019'!Q14*Q14)</f>
        <v>6094.6465470066796</v>
      </c>
      <c r="EL14">
        <f>IF(R14&gt;$EA14, 'Exports 2019'!R14*$EA14, 'Exports 2019'!R14*R14)</f>
        <v>521.39580828642238</v>
      </c>
      <c r="EM14">
        <f>IF(S14&gt;$EA14, 'Exports 2019'!S14*$EA14, 'Exports 2019'!S14*S14)</f>
        <v>14.904874687761126</v>
      </c>
      <c r="EN14">
        <f>IF(T14&gt;$EA14, 'Exports 2019'!T14*$EA14, 'Exports 2019'!T14*T14)</f>
        <v>245.27719150031001</v>
      </c>
      <c r="EO14">
        <f>IF(U14&gt;$EA14, 'Exports 2019'!U14*$EA14, 'Exports 2019'!U14*U14)</f>
        <v>1234.3172101868383</v>
      </c>
      <c r="EP14">
        <f>IF(V14&gt;$EA14, 'Exports 2019'!V14*$EA14, 'Exports 2019'!V14*V14)</f>
        <v>5.9104687999999997E-5</v>
      </c>
      <c r="EQ14">
        <f>IF(W14&gt;$EA14, 'Exports 2019'!W14*$EA14, 'Exports 2019'!W14*W14)</f>
        <v>1107.3186294332547</v>
      </c>
      <c r="ER14">
        <f>IF(X14&gt;$EA14, 'Exports 2019'!X14*$EA14, 'Exports 2019'!X14*X14)</f>
        <v>117.34843600598239</v>
      </c>
      <c r="ES14">
        <f>IF(Y14&gt;$EA14, 'Exports 2019'!Y14*$EA14, 'Exports 2019'!Y14*Y14)</f>
        <v>11498.532052774024</v>
      </c>
      <c r="ET14">
        <f>IF(Z14&gt;$EA14, 'Exports 2019'!Z14*$EA14, 'Exports 2019'!Z14*Z14)</f>
        <v>0</v>
      </c>
      <c r="EU14">
        <f>IF(AA14&gt;$EA14, 'Exports 2019'!AA14*$EA14, 'Exports 2019'!AA14*AA14)</f>
        <v>2.7850017529755001E-2</v>
      </c>
      <c r="EV14">
        <f>IF(AB14&gt;$EA14, 'Exports 2019'!AB14*$EA14, 'Exports 2019'!AB14*AB14)</f>
        <v>45958.912602807737</v>
      </c>
      <c r="EW14">
        <f>IF(AC14&gt;$EA14, 'Exports 2019'!AC14*$EA14, 'Exports 2019'!AC14*AC14)</f>
        <v>53.249466428920798</v>
      </c>
      <c r="EX14">
        <f>IF(AD14&gt;$EA14, 'Exports 2019'!AD14*$EA14, 'Exports 2019'!AD14*AD14)</f>
        <v>1056.8659685701878</v>
      </c>
      <c r="EY14">
        <f>IF(AE14&gt;$EA14, 'Exports 2019'!AE14*$EA14, 'Exports 2019'!AE14*AE14)</f>
        <v>14957.835019973725</v>
      </c>
      <c r="EZ14">
        <f>IF(AF14&gt;$EA14, 'Exports 2019'!AF14*$EA14, 'Exports 2019'!AF14*AF14)</f>
        <v>209.58439753184373</v>
      </c>
      <c r="FA14">
        <f>IF(AG14&gt;$EA14, 'Exports 2019'!AG14*$EA14, 'Exports 2019'!AG14*AG14)</f>
        <v>16048.576636932023</v>
      </c>
      <c r="FB14">
        <f>IF(AH14&gt;$EA14, 'Exports 2019'!AH14*$EA14, 'Exports 2019'!AH14*AH14)</f>
        <v>366.69294329056567</v>
      </c>
      <c r="FC14">
        <f>IF(AI14&gt;$EA14, 'Exports 2019'!AI14*$EA14, 'Exports 2019'!AI14*AI14)</f>
        <v>349.96425154400515</v>
      </c>
      <c r="FD14">
        <f>IF(AJ14&gt;$EA14, 'Exports 2019'!AJ14*$EA14, 'Exports 2019'!AJ14*AJ14)</f>
        <v>1.1822401066761898</v>
      </c>
      <c r="FE14">
        <f>IF(AK14&gt;$EA14, 'Exports 2019'!AK14*$EA14, 'Exports 2019'!AK14*AK14)</f>
        <v>28150.802283028126</v>
      </c>
      <c r="FF14">
        <f>IF(AL14&gt;$EA14, 'Exports 2019'!AL14*$EA14, 'Exports 2019'!AL14*AL14)</f>
        <v>10774.86641392855</v>
      </c>
      <c r="FG14">
        <f>IF(AM14&gt;$EA14, 'Exports 2019'!AM14*$EA14, 'Exports 2019'!AM14*AM14)</f>
        <v>1458.1910683851638</v>
      </c>
      <c r="FH14">
        <f>IF(AN14&gt;$EA14, 'Exports 2019'!AN14*$EA14, 'Exports 2019'!AN14*AN14)</f>
        <v>5.2422644280800004</v>
      </c>
      <c r="FI14">
        <f>IF(AO14&gt;$EA14, 'Exports 2019'!AO14*$EA14, 'Exports 2019'!AO14*AO14)</f>
        <v>960.08970962127694</v>
      </c>
      <c r="FJ14">
        <f>IF(AP14&gt;$EA14, 'Exports 2019'!AP14*$EA14, 'Exports 2019'!AP14*AP14)</f>
        <v>435.52852056514075</v>
      </c>
      <c r="FK14">
        <f>IF(AQ14&gt;$EA14, 'Exports 2019'!AQ14*$EA14, 'Exports 2019'!AQ14*AQ14)</f>
        <v>2037.5926167901823</v>
      </c>
      <c r="FL14">
        <f>IF(AR14&gt;$EA14, 'Exports 2019'!AR14*$EA14, 'Exports 2019'!AR14*AR14)</f>
        <v>13657.427046860565</v>
      </c>
      <c r="FM14">
        <f>IF(AS14&gt;$EA14, 'Exports 2019'!AS14*$EA14, 'Exports 2019'!AS14*AS14)</f>
        <v>327.88376954454111</v>
      </c>
      <c r="FN14">
        <f>IF(AT14&gt;$EA14, 'Exports 2019'!AT14*$EA14, 'Exports 2019'!AT14*AT14)</f>
        <v>9700.6708177712317</v>
      </c>
      <c r="FO14">
        <f>IF(AU14&gt;$EA14, 'Exports 2019'!AU14*$EA14, 'Exports 2019'!AU14*AU14)</f>
        <v>9044.191098245974</v>
      </c>
      <c r="FP14">
        <f>IF(AV14&gt;$EA14, 'Exports 2019'!AV14*$EA14, 'Exports 2019'!AV14*AV14)</f>
        <v>1984.8259889250212</v>
      </c>
      <c r="FQ14">
        <f>IF(AW14&gt;$EA14, 'Exports 2019'!AW14*$EA14, 'Exports 2019'!AW14*AW14)</f>
        <v>43.949775888849608</v>
      </c>
      <c r="FR14">
        <f>IF(AX14&gt;$EA14, 'Exports 2019'!AX14*$EA14, 'Exports 2019'!AX14*AX14)</f>
        <v>9453.6292833972766</v>
      </c>
      <c r="FS14">
        <f>IF(AY14&gt;$EA14, 'Exports 2019'!AY14*$EA14, 'Exports 2019'!AY14*AY14)</f>
        <v>1.9895143134929469</v>
      </c>
      <c r="FT14">
        <f>IF(AZ14&gt;$EA14, 'Exports 2019'!AZ14*$EA14, 'Exports 2019'!AZ14*AZ14)</f>
        <v>281.29161205674598</v>
      </c>
      <c r="FU14">
        <f>IF(BA14&gt;$EA14, 'Exports 2019'!BA14*$EA14, 'Exports 2019'!BA14*BA14)</f>
        <v>563.13944160060589</v>
      </c>
      <c r="FV14">
        <f>IF(BB14&gt;$EA14, 'Exports 2019'!BB14*$EA14, 'Exports 2019'!BB14*BB14)</f>
        <v>21.414317888975276</v>
      </c>
      <c r="FW14">
        <f>IF(BC14&gt;$EA14, 'Exports 2019'!BC14*$EA14, 'Exports 2019'!BC14*BC14)</f>
        <v>200.854224657814</v>
      </c>
      <c r="FX14">
        <f>IF(BD14&gt;$EA14, 'Exports 2019'!BD14*$EA14, 'Exports 2019'!BD14*BD14)</f>
        <v>3254.7377680311934</v>
      </c>
      <c r="FY14">
        <f>IF(BE14&gt;$EA14, 'Exports 2019'!BE14*$EA14, 'Exports 2019'!BE14*BE14)</f>
        <v>3463.4025673060801</v>
      </c>
      <c r="FZ14">
        <f>IF(BF14&gt;$EA14, 'Exports 2019'!BF14*$EA14, 'Exports 2019'!BF14*BF14)</f>
        <v>14617.215607923137</v>
      </c>
      <c r="GA14">
        <f>IF(BG14&gt;$EA14, 'Exports 2019'!BG14*$EA14, 'Exports 2019'!BG14*BG14)</f>
        <v>19671.836408556243</v>
      </c>
      <c r="GB14">
        <f>IF(BH14&gt;$EA14, 'Exports 2019'!BH14*$EA14, 'Exports 2019'!BH14*BH14)</f>
        <v>419.76064907605348</v>
      </c>
      <c r="GC14">
        <f>IF(BI14&gt;$EA14, 'Exports 2019'!BI14*$EA14, 'Exports 2019'!BI14*BI14)</f>
        <v>736.2316960625094</v>
      </c>
      <c r="GD14">
        <f>IF(BJ14&gt;$EA14, 'Exports 2019'!BJ14*$EA14, 'Exports 2019'!BJ14*BJ14)</f>
        <v>26.664584135016099</v>
      </c>
      <c r="GE14">
        <f>IF(BK14&gt;$EA14, 'Exports 2019'!BK14*$EA14, 'Exports 2019'!BK14*BK14)</f>
        <v>1007.8334211610239</v>
      </c>
      <c r="GF14">
        <f>IF(BL14&gt;$EA14, 'Exports 2019'!BL14*$EA14, 'Exports 2019'!BL14*BL14)</f>
        <v>1.02345159156</v>
      </c>
      <c r="GG14">
        <f>IF(BM14&gt;$EA14, 'Exports 2019'!BM14*$EA14, 'Exports 2019'!BM14*BM14)</f>
        <v>2.0797711049975409</v>
      </c>
      <c r="GH14">
        <f>IF(BN14&gt;$EA14, 'Exports 2019'!BN14*$EA14, 'Exports 2019'!BN14*BN14)</f>
        <v>533.98587557801</v>
      </c>
      <c r="GI14">
        <f>IF(BO14&gt;$EA14, 'Exports 2019'!BO14*$EA14, 'Exports 2019'!BO14*BO14)</f>
        <v>836.40940268921804</v>
      </c>
      <c r="GJ14">
        <f>IF(BP14&gt;$EA14, 'Exports 2019'!BP14*$EA14, 'Exports 2019'!BP14*BP14)</f>
        <v>1212.6403479712501</v>
      </c>
      <c r="GK14">
        <f>IF(BQ14&gt;$EA14, 'Exports 2019'!BQ14*$EA14, 'Exports 2019'!BQ14*BQ14)</f>
        <v>56.818412192026308</v>
      </c>
      <c r="GL14">
        <f>IF(BR14&gt;$EA14, 'Exports 2019'!BR14*$EA14, 'Exports 2019'!BR14*BR14)</f>
        <v>115.77161504845</v>
      </c>
      <c r="GM14">
        <f>IF(BS14&gt;$EA14, 'Exports 2019'!BS14*$EA14, 'Exports 2019'!BS14*BS14)</f>
        <v>11.697071034112001</v>
      </c>
      <c r="GN14">
        <f>IF(BT14&gt;$EA14, 'Exports 2019'!BT14*$EA14, 'Exports 2019'!BT14*BT14)</f>
        <v>1.680756682116E-3</v>
      </c>
      <c r="GO14">
        <f>IF(BU14&gt;$EA14, 'Exports 2019'!BU14*$EA14, 'Exports 2019'!BU14*BU14)</f>
        <v>2263.6912339065179</v>
      </c>
      <c r="GP14">
        <f>IF(BV14&gt;$EA14, 'Exports 2019'!BV14*$EA14, 'Exports 2019'!BV14*BV14)</f>
        <v>927.07134485729182</v>
      </c>
      <c r="GQ14">
        <f>IF(BW14&gt;$EA14, 'Exports 2019'!BW14*$EA14, 'Exports 2019'!BW14*BW14)</f>
        <v>1050.6810699265861</v>
      </c>
      <c r="GR14">
        <f>IF(BX14&gt;$EA14, 'Exports 2019'!BX14*$EA14, 'Exports 2019'!BX14*BX14)</f>
        <v>785.35037216269461</v>
      </c>
      <c r="GS14">
        <f>IF(BY14&gt;$EA14, 'Exports 2019'!BY14*$EA14, 'Exports 2019'!BY14*BY14)</f>
        <v>14170.046144579246</v>
      </c>
      <c r="GT14">
        <f>IF(BZ14&gt;$EA14, 'Exports 2019'!BZ14*$EA14, 'Exports 2019'!BZ14*BZ14)</f>
        <v>54.16964817786473</v>
      </c>
      <c r="GU14">
        <f>IF(CA14&gt;$EA14, 'Exports 2019'!CA14*$EA14, 'Exports 2019'!CA14*CA14)</f>
        <v>488.87164842684689</v>
      </c>
      <c r="GV14">
        <f>IF(CB14&gt;$EA14, 'Exports 2019'!CB14*$EA14, 'Exports 2019'!CB14*CB14)</f>
        <v>2556.0759256302613</v>
      </c>
      <c r="GW14">
        <f>IF(CC14&gt;$EA14, 'Exports 2019'!CC14*$EA14, 'Exports 2019'!CC14*CC14)</f>
        <v>0.2843417981586</v>
      </c>
      <c r="GX14">
        <f>IF(CD14&gt;$EA14, 'Exports 2019'!CD14*$EA14, 'Exports 2019'!CD14*CD14)</f>
        <v>0.46708457971331957</v>
      </c>
      <c r="GY14">
        <f>IF(CE14&gt;$EA14, 'Exports 2019'!CE14*$EA14, 'Exports 2019'!CE14*CE14)</f>
        <v>13559.485526131184</v>
      </c>
      <c r="GZ14">
        <f>IF(CF14&gt;$EA14, 'Exports 2019'!CF14*$EA14, 'Exports 2019'!CF14*CF14)</f>
        <v>41.694223037468099</v>
      </c>
      <c r="HA14">
        <f>IF(CG14&gt;$EA14, 'Exports 2019'!CG14*$EA14, 'Exports 2019'!CG14*CG14)</f>
        <v>4.7955456715419356</v>
      </c>
      <c r="HB14">
        <f>IF(CH14&gt;$EA14, 'Exports 2019'!CH14*$EA14, 'Exports 2019'!CH14*CH14)</f>
        <v>19717.592330368356</v>
      </c>
      <c r="HC14">
        <f>IF(CI14&gt;$EA14, 'Exports 2019'!CI14*$EA14, 'Exports 2019'!CI14*CI14)</f>
        <v>161.66821502481838</v>
      </c>
      <c r="HD14">
        <f>IF(CJ14&gt;$EA14, 'Exports 2019'!CJ14*$EA14, 'Exports 2019'!CJ14*CJ14)</f>
        <v>2816.5440007884549</v>
      </c>
      <c r="HE14">
        <f>IF(CK14&gt;$EA14, 'Exports 2019'!CK14*$EA14, 'Exports 2019'!CK14*CK14)</f>
        <v>483.1191988876908</v>
      </c>
      <c r="HF14">
        <f>IF(CL14&gt;$EA14, 'Exports 2019'!CL14*$EA14, 'Exports 2019'!CL14*CL14)</f>
        <v>551.32578132323999</v>
      </c>
      <c r="HG14">
        <f>IF(CM14&gt;$EA14, 'Exports 2019'!CM14*$EA14, 'Exports 2019'!CM14*CM14)</f>
        <v>5272.9532414201922</v>
      </c>
      <c r="HH14">
        <f>IF(CN14&gt;$EA14, 'Exports 2019'!CN14*$EA14, 'Exports 2019'!CN14*CN14)</f>
        <v>301.02788396705745</v>
      </c>
      <c r="HI14">
        <f>IF(CO14&gt;$EA14, 'Exports 2019'!CO14*$EA14, 'Exports 2019'!CO14*CO14)</f>
        <v>64002.438679396844</v>
      </c>
      <c r="HJ14">
        <f>IF(CP14&gt;$EA14, 'Exports 2019'!CP14*$EA14, 'Exports 2019'!CP14*CP14)</f>
        <v>22.240993145199997</v>
      </c>
      <c r="HK14">
        <f>IF(CQ14&gt;$EA14, 'Exports 2019'!CQ14*$EA14, 'Exports 2019'!CQ14*CQ14)</f>
        <v>611.85084644641154</v>
      </c>
      <c r="HL14">
        <f>IF(CR14&gt;$EA14, 'Exports 2019'!CR14*$EA14, 'Exports 2019'!CR14*CR14)</f>
        <v>2819.8317843223967</v>
      </c>
      <c r="HM14">
        <f>IF(CS14&gt;$EA14, 'Exports 2019'!CS14*$EA14, 'Exports 2019'!CS14*CS14)</f>
        <v>1663.8350457325378</v>
      </c>
      <c r="HN14">
        <f>IF(CT14&gt;$EA14, 'Exports 2019'!CT14*$EA14, 'Exports 2019'!CT14*CT14)</f>
        <v>510.04635898059144</v>
      </c>
      <c r="HO14">
        <f>IF(CU14&gt;$EA14, 'Exports 2019'!CU14*$EA14, 'Exports 2019'!CU14*CU14)</f>
        <v>20172.997587677724</v>
      </c>
      <c r="HP14">
        <f>IF(CV14&gt;$EA14, 'Exports 2019'!CV14*$EA14, 'Exports 2019'!CV14*CV14)</f>
        <v>1331.8008318873137</v>
      </c>
      <c r="HQ14">
        <f>IF(CW14&gt;$EA14, 'Exports 2019'!CW14*$EA14, 'Exports 2019'!CW14*CW14)</f>
        <v>31.089505007808</v>
      </c>
      <c r="HR14">
        <f>IF(CX14&gt;$EA14, 'Exports 2019'!CX14*$EA14, 'Exports 2019'!CX14*CX14)</f>
        <v>4.3804695359999998E-5</v>
      </c>
      <c r="HS14">
        <f>IF(CY14&gt;$EA14, 'Exports 2019'!CY14*$EA14, 'Exports 2019'!CY14*CY14)</f>
        <v>1172.9336030584604</v>
      </c>
      <c r="HT14">
        <f>IF(CZ14&gt;$EA14, 'Exports 2019'!CZ14*$EA14, 'Exports 2019'!CZ14*CZ14)</f>
        <v>74594.641988545263</v>
      </c>
      <c r="HU14">
        <f>IF(DA14&gt;$EA14, 'Exports 2019'!DA14*$EA14, 'Exports 2019'!DA14*DA14)</f>
        <v>0</v>
      </c>
      <c r="HV14">
        <f>IF(DB14&gt;$EA14, 'Exports 2019'!DB14*$EA14, 'Exports 2019'!DB14*DB14)</f>
        <v>2.6050781416400004</v>
      </c>
      <c r="HW14">
        <f>IF(DC14&gt;$EA14, 'Exports 2019'!DC14*$EA14, 'Exports 2019'!DC14*DC14)</f>
        <v>341.77386902239999</v>
      </c>
      <c r="HX14">
        <f>IF(DD14&gt;$EA14, 'Exports 2019'!DD14*$EA14, 'Exports 2019'!DD14*DD14)</f>
        <v>40.5138830762628</v>
      </c>
      <c r="HY14">
        <f>IF(DE14&gt;$EA14, 'Exports 2019'!DE14*$EA14, 'Exports 2019'!DE14*DE14)</f>
        <v>12.944193322635</v>
      </c>
      <c r="HZ14">
        <f>IF(DF14&gt;$EA14, 'Exports 2019'!DF14*$EA14, 'Exports 2019'!DF14*DF14)</f>
        <v>1349.127944717158</v>
      </c>
      <c r="IA14">
        <f>IF(DG14&gt;$EA14, 'Exports 2019'!DG14*$EA14, 'Exports 2019'!DG14*DG14)</f>
        <v>6879.5294732556504</v>
      </c>
      <c r="IB14">
        <f>IF(DH14&gt;$EA14, 'Exports 2019'!DH14*$EA14, 'Exports 2019'!DH14*DH14)</f>
        <v>682.55665338592792</v>
      </c>
      <c r="IC14">
        <f>IF(DI14&gt;$EA14, 'Exports 2019'!DI14*$EA14, 'Exports 2019'!DI14*DI14)</f>
        <v>601.44670510177025</v>
      </c>
      <c r="ID14">
        <f>IF(DJ14&gt;$EA14, 'Exports 2019'!DJ14*$EA14, 'Exports 2019'!DJ14*DJ14)</f>
        <v>1524.5947796264597</v>
      </c>
      <c r="IE14">
        <f>IF(DK14&gt;$EA14, 'Exports 2019'!DK14*$EA14, 'Exports 2019'!DK14*DK14)</f>
        <v>1.8999964000044489</v>
      </c>
      <c r="IF14">
        <f>IF(DL14&gt;$EA14, 'Exports 2019'!DL14*$EA14, 'Exports 2019'!DL14*DL14)</f>
        <v>2.0688049568742602E-2</v>
      </c>
      <c r="IG14">
        <f>IF(DM14&gt;$EA14, 'Exports 2019'!DM14*$EA14, 'Exports 2019'!DM14*DM14)</f>
        <v>6.9639535678399991</v>
      </c>
      <c r="IH14">
        <f>IF(DN14&gt;$EA14, 'Exports 2019'!DN14*$EA14, 'Exports 2019'!DN14*DN14)</f>
        <v>591.65759570942282</v>
      </c>
      <c r="II14">
        <f>IF(DO14&gt;$EA14, 'Exports 2019'!DO14*$EA14, 'Exports 2019'!DO14*DO14)</f>
        <v>47.479739927433087</v>
      </c>
      <c r="IJ14">
        <f>IF(DP14&gt;$EA14, 'Exports 2019'!DP14*$EA14, 'Exports 2019'!DP14*DP14)</f>
        <v>234.17467798250499</v>
      </c>
      <c r="IK14">
        <f>IF(DQ14&gt;$EA14, 'Exports 2019'!DQ14*$EA14, 'Exports 2019'!DQ14*DQ14)</f>
        <v>321.17254052434527</v>
      </c>
      <c r="IL14">
        <f>IF(DR14&gt;$EA14, 'Exports 2019'!DR14*$EA14, 'Exports 2019'!DR14*DR14)</f>
        <v>4642.575869543216</v>
      </c>
      <c r="IM14">
        <f>IF(DS14&gt;$EA14, 'Exports 2019'!DS14*$EA14, 'Exports 2019'!DS14*DS14)</f>
        <v>2975.0285707284879</v>
      </c>
      <c r="IN14">
        <f>IF(DT14&gt;$EA14, 'Exports 2019'!DT14*$EA14, 'Exports 2019'!DT14*DT14)</f>
        <v>31732.552637093529</v>
      </c>
      <c r="IO14">
        <f>IF(DU14&gt;$EA14, 'Exports 2019'!DU14*$EA14, 'Exports 2019'!DU14*DU14)</f>
        <v>12.571577463695981</v>
      </c>
      <c r="IP14">
        <f>IF(DV14&gt;$EA14, 'Exports 2019'!DV14*$EA14, 'Exports 2019'!DV14*DV14)</f>
        <v>2116.9847659939478</v>
      </c>
      <c r="IQ14">
        <f>IF(DW14&gt;$EA14, 'Exports 2019'!DW14*$EA14, 'Exports 2019'!DW14*DW14)</f>
        <v>4179.6829448152075</v>
      </c>
      <c r="IR14">
        <f>IF(DX14&gt;$EA14, 'Exports 2019'!DX14*$EA14, 'Exports 2019'!DX14*DX14)</f>
        <v>1863.6496831469883</v>
      </c>
      <c r="IS14">
        <f>IF(DY14&gt;$EA14, 'Exports 2019'!DY14*$EA14, 'Exports 2019'!DY14*DY14)</f>
        <v>37.975204004935009</v>
      </c>
      <c r="IU14">
        <f t="shared" si="28"/>
        <v>566338.88053652877</v>
      </c>
      <c r="IW14">
        <v>952669.84024813178</v>
      </c>
      <c r="IY14">
        <f t="shared" si="29"/>
        <v>40.55244990341874</v>
      </c>
      <c r="IZ14" t="str">
        <f t="shared" si="30"/>
        <v>Forestry</v>
      </c>
      <c r="JA14">
        <f t="shared" si="25"/>
        <v>5.0469051663267178E-2</v>
      </c>
      <c r="JD14">
        <f>J14*0.9*'Exports 2019'!J14</f>
        <v>123.63819492744</v>
      </c>
      <c r="JE14">
        <f>K14*0.9*'Exports 2019'!K14</f>
        <v>2.017415353899024</v>
      </c>
      <c r="JF14">
        <f>L14*0.9*'Exports 2019'!L14</f>
        <v>2310.6074324771612</v>
      </c>
      <c r="JG14">
        <f>M14*0.9*'Exports 2019'!M14</f>
        <v>0</v>
      </c>
      <c r="JH14">
        <f>N14*0.9*'Exports 2019'!N14</f>
        <v>38898.169524748308</v>
      </c>
      <c r="JI14">
        <f>O14*0.9*'Exports 2019'!O14</f>
        <v>1594.1171750031899</v>
      </c>
      <c r="JJ14">
        <f>P14*0.9*'Exports 2019'!P14</f>
        <v>5.4403745682715208</v>
      </c>
      <c r="JK14">
        <f>Q14*0.9*'Exports 2019'!Q14</f>
        <v>5485.1818923060118</v>
      </c>
      <c r="JL14">
        <f>R14*0.9*'Exports 2019'!R14</f>
        <v>2646.3950399664895</v>
      </c>
      <c r="JM14">
        <f>S14*0.9*'Exports 2019'!S14</f>
        <v>62.640666909374403</v>
      </c>
      <c r="JN14">
        <f>T14*0.9*'Exports 2019'!T14</f>
        <v>220.74947235027904</v>
      </c>
      <c r="JO14">
        <f>U14*0.9*'Exports 2019'!U14</f>
        <v>1412.416552482292</v>
      </c>
      <c r="JP14">
        <f>V14*0.9*'Exports 2019'!V14</f>
        <v>5.3194219199999995E-5</v>
      </c>
      <c r="JQ14">
        <f>W14*0.9*'Exports 2019'!W14</f>
        <v>1812.7871343665049</v>
      </c>
      <c r="JR14">
        <f>X14*0.9*'Exports 2019'!X14</f>
        <v>996.9117682127802</v>
      </c>
      <c r="JS14">
        <f>Y14*0.9*'Exports 2019'!Y14</f>
        <v>10474.474428683798</v>
      </c>
      <c r="JT14">
        <f>Z14*0.9*'Exports 2019'!Z14</f>
        <v>0</v>
      </c>
      <c r="JU14">
        <f>AA14*0.9*'Exports 2019'!AA14</f>
        <v>0.26807184420659996</v>
      </c>
      <c r="JV14">
        <f>AB14*0.9*'Exports 2019'!AB14</f>
        <v>54940.32628232758</v>
      </c>
      <c r="JW14">
        <f>AC14*0.9*'Exports 2019'!AC14</f>
        <v>47.924519786028718</v>
      </c>
      <c r="JX14">
        <f>AD14*0.9*'Exports 2019'!AD14</f>
        <v>951.17937171316896</v>
      </c>
      <c r="JY14">
        <f>AE14*0.9*'Exports 2019'!AE14</f>
        <v>18109.467515698318</v>
      </c>
      <c r="JZ14">
        <f>AF14*0.9*'Exports 2019'!AF14</f>
        <v>1192.569194818323</v>
      </c>
      <c r="KA14">
        <f>AG14*0.9*'Exports 2019'!AG14</f>
        <v>115522.21472178788</v>
      </c>
      <c r="KB14">
        <f>AH14*0.9*'Exports 2019'!AH14</f>
        <v>330.02364896150914</v>
      </c>
      <c r="KC14">
        <f>AI14*0.9*'Exports 2019'!AI14</f>
        <v>314.96782638960468</v>
      </c>
      <c r="KD14">
        <f>AJ14*0.9*'Exports 2019'!AJ14</f>
        <v>1.0640160960085709</v>
      </c>
      <c r="KE14">
        <f>AK14*0.9*'Exports 2019'!AK14</f>
        <v>25335.722054725316</v>
      </c>
      <c r="KF14">
        <f>AL14*0.9*'Exports 2019'!AL14</f>
        <v>9697.3797725356962</v>
      </c>
      <c r="KG14">
        <f>AM14*0.9*'Exports 2019'!AM14</f>
        <v>1312.3719615466475</v>
      </c>
      <c r="KH14">
        <f>AN14*0.9*'Exports 2019'!AN14</f>
        <v>4.7180379852720007</v>
      </c>
      <c r="KI14">
        <f>AO14*0.9*'Exports 2019'!AO14</f>
        <v>864.08073865914912</v>
      </c>
      <c r="KJ14">
        <f>AP14*0.9*'Exports 2019'!AP14</f>
        <v>429.33592697016422</v>
      </c>
      <c r="KK14">
        <f>AQ14*0.9*'Exports 2019'!AQ14</f>
        <v>1833.8333551111641</v>
      </c>
      <c r="KL14">
        <f>AR14*0.9*'Exports 2019'!AR14</f>
        <v>15818.623831408673</v>
      </c>
      <c r="KM14">
        <f>AS14*0.9*'Exports 2019'!AS14</f>
        <v>575.27297483409006</v>
      </c>
      <c r="KN14">
        <f>AT14*0.9*'Exports 2019'!AT14</f>
        <v>9173.6827096610305</v>
      </c>
      <c r="KO14">
        <f>AU14*0.9*'Exports 2019'!AU14</f>
        <v>8139.7719884213766</v>
      </c>
      <c r="KP14">
        <f>AV14*0.9*'Exports 2019'!AV14</f>
        <v>1786.3433900325192</v>
      </c>
      <c r="KQ14">
        <f>AW14*0.9*'Exports 2019'!AW14</f>
        <v>39.554798299964645</v>
      </c>
      <c r="KR14">
        <f>AX14*0.9*'Exports 2019'!AX14</f>
        <v>10398.96917248283</v>
      </c>
      <c r="KS14">
        <f>AY14*0.9*'Exports 2019'!AY14</f>
        <v>6.2085007277589606</v>
      </c>
      <c r="KT14">
        <f>AZ14*0.9*'Exports 2019'!AZ14</f>
        <v>253.16245085107138</v>
      </c>
      <c r="KU14">
        <f>BA14*0.9*'Exports 2019'!BA14</f>
        <v>506.8254974405454</v>
      </c>
      <c r="KV14">
        <f>BB14*0.9*'Exports 2019'!BB14</f>
        <v>19.272886100077752</v>
      </c>
      <c r="KW14">
        <f>BC14*0.9*'Exports 2019'!BC14</f>
        <v>180.76880219203261</v>
      </c>
      <c r="KX14">
        <f>BD14*0.9*'Exports 2019'!BD14</f>
        <v>7719.4751500703878</v>
      </c>
      <c r="KY14">
        <f>BE14*0.9*'Exports 2019'!BE14</f>
        <v>3117.0623105754717</v>
      </c>
      <c r="KZ14">
        <f>BF14*0.9*'Exports 2019'!BF14</f>
        <v>30327.228294595112</v>
      </c>
      <c r="LA14">
        <f>BG14*0.9*'Exports 2019'!BG14</f>
        <v>26897.736857724944</v>
      </c>
      <c r="LB14">
        <f>BH14*0.9*'Exports 2019'!BH14</f>
        <v>377.78458416844819</v>
      </c>
      <c r="LC14">
        <f>BI14*0.9*'Exports 2019'!BI14</f>
        <v>924.56557670894404</v>
      </c>
      <c r="LD14">
        <f>BJ14*0.9*'Exports 2019'!BJ14</f>
        <v>23.998125721514491</v>
      </c>
      <c r="LE14">
        <f>BK14*0.9*'Exports 2019'!BK14</f>
        <v>907.05007904492163</v>
      </c>
      <c r="LF14">
        <f>BL14*0.9*'Exports 2019'!BL14</f>
        <v>0.92110643240400003</v>
      </c>
      <c r="LG14">
        <f>BM14*0.9*'Exports 2019'!BM14</f>
        <v>1.8922001957856001</v>
      </c>
      <c r="LH14">
        <f>BN14*0.9*'Exports 2019'!BN14</f>
        <v>480.58728802020903</v>
      </c>
      <c r="LI14">
        <f>BO14*0.9*'Exports 2019'!BO14</f>
        <v>2702.8754598308469</v>
      </c>
      <c r="LJ14">
        <f>BP14*0.9*'Exports 2019'!BP14</f>
        <v>1109.3078447540101</v>
      </c>
      <c r="LK14">
        <f>BQ14*0.9*'Exports 2019'!BQ14</f>
        <v>101.21736183880796</v>
      </c>
      <c r="LL14">
        <f>BR14*0.9*'Exports 2019'!BR14</f>
        <v>104.19445354360499</v>
      </c>
      <c r="LM14">
        <f>BS14*0.9*'Exports 2019'!BS14</f>
        <v>10.527363930700801</v>
      </c>
      <c r="LN14">
        <f>BT14*0.9*'Exports 2019'!BT14</f>
        <v>1.5126810139044001E-3</v>
      </c>
      <c r="LO14">
        <f>BU14*0.9*'Exports 2019'!BU14</f>
        <v>2037.3221105158664</v>
      </c>
      <c r="LP14">
        <f>BV14*0.9*'Exports 2019'!BV14</f>
        <v>834.36421037156276</v>
      </c>
      <c r="LQ14">
        <f>BW14*0.9*'Exports 2019'!BW14</f>
        <v>945.61296293392752</v>
      </c>
      <c r="LR14">
        <f>BX14*0.9*'Exports 2019'!BX14</f>
        <v>706.8153349464252</v>
      </c>
      <c r="LS14">
        <f>BY14*0.9*'Exports 2019'!BY14</f>
        <v>12753.041530121322</v>
      </c>
      <c r="LT14">
        <f>BZ14*0.9*'Exports 2019'!BZ14</f>
        <v>52.166145070843555</v>
      </c>
      <c r="LU14">
        <f>CA14*0.9*'Exports 2019'!CA14</f>
        <v>1273.0087645361991</v>
      </c>
      <c r="LV14">
        <f>CB14*0.9*'Exports 2019'!CB14</f>
        <v>2300.4683330672356</v>
      </c>
      <c r="LW14">
        <f>CC14*0.9*'Exports 2019'!CC14</f>
        <v>0.25590761834274001</v>
      </c>
      <c r="LX14">
        <f>CD14*0.9*'Exports 2019'!CD14</f>
        <v>2.7205622039735999</v>
      </c>
      <c r="LY14">
        <f>CE14*0.9*'Exports 2019'!CE14</f>
        <v>28493.661236312539</v>
      </c>
      <c r="LZ14">
        <f>CF14*0.9*'Exports 2019'!CF14</f>
        <v>37.524800733721285</v>
      </c>
      <c r="MA14">
        <f>CG14*0.9*'Exports 2019'!CG14</f>
        <v>12.892221450677882</v>
      </c>
      <c r="MB14">
        <f>CH14*0.9*'Exports 2019'!CH14</f>
        <v>17745.833097331521</v>
      </c>
      <c r="MC14">
        <f>CI14*0.9*'Exports 2019'!CI14</f>
        <v>724.07990701304993</v>
      </c>
      <c r="MD14">
        <f>CJ14*0.9*'Exports 2019'!CJ14</f>
        <v>17548.839894115386</v>
      </c>
      <c r="ME14">
        <f>CK14*0.9*'Exports 2019'!CK14</f>
        <v>512.874763973109</v>
      </c>
      <c r="MF14">
        <f>CL14*0.9*'Exports 2019'!CL14</f>
        <v>496.19320319091605</v>
      </c>
      <c r="MG14">
        <f>CM14*0.9*'Exports 2019'!CM14</f>
        <v>4745.657917278173</v>
      </c>
      <c r="MH14">
        <f>CN14*0.9*'Exports 2019'!CN14</f>
        <v>705.06780752411998</v>
      </c>
      <c r="MI14">
        <f>CO14*0.9*'Exports 2019'!CO14</f>
        <v>57602.194811457164</v>
      </c>
      <c r="MJ14">
        <f>CP14*0.9*'Exports 2019'!CP14</f>
        <v>20.016893830679997</v>
      </c>
      <c r="MK14">
        <f>CQ14*0.9*'Exports 2019'!CQ14</f>
        <v>1234.4949271031153</v>
      </c>
      <c r="ML14">
        <f>CR14*0.9*'Exports 2019'!CR14</f>
        <v>2537.8486058901567</v>
      </c>
      <c r="MM14">
        <f>CS14*0.9*'Exports 2019'!CS14</f>
        <v>1497.4515411592838</v>
      </c>
      <c r="MN14">
        <f>CT14*0.9*'Exports 2019'!CT14</f>
        <v>459.04172308253231</v>
      </c>
      <c r="MO14">
        <f>CU14*0.9*'Exports 2019'!CU14</f>
        <v>23916.280358930584</v>
      </c>
      <c r="MP14">
        <f>CV14*0.9*'Exports 2019'!CV14</f>
        <v>1198.6207486985822</v>
      </c>
      <c r="MQ14">
        <f>CW14*0.9*'Exports 2019'!CW14</f>
        <v>27.9805545070272</v>
      </c>
      <c r="MR14">
        <f>CX14*0.9*'Exports 2019'!CX14</f>
        <v>3.9424225824000003E-5</v>
      </c>
      <c r="MS14">
        <f>CY14*0.9*'Exports 2019'!CY14</f>
        <v>1055.6402427526143</v>
      </c>
      <c r="MT14">
        <f>CZ14*0.9*'Exports 2019'!CZ14</f>
        <v>179239.87800498027</v>
      </c>
      <c r="MU14">
        <f>DA14*0.9*'Exports 2019'!DA14</f>
        <v>0</v>
      </c>
      <c r="MV14">
        <f>DB14*0.9*'Exports 2019'!DB14</f>
        <v>2.3445703274760001</v>
      </c>
      <c r="MW14">
        <f>DC14*0.9*'Exports 2019'!DC14</f>
        <v>307.59648212016003</v>
      </c>
      <c r="MX14">
        <f>DD14*0.9*'Exports 2019'!DD14</f>
        <v>36.462494768636518</v>
      </c>
      <c r="MY14">
        <f>DE14*0.9*'Exports 2019'!DE14</f>
        <v>11.6497739903715</v>
      </c>
      <c r="MZ14">
        <f>DF14*0.9*'Exports 2019'!DF14</f>
        <v>1214.2151502454421</v>
      </c>
      <c r="NA14">
        <f>DG14*0.9*'Exports 2019'!DG14</f>
        <v>6191.5765259300861</v>
      </c>
      <c r="NB14">
        <f>DH14*0.9*'Exports 2019'!DH14</f>
        <v>614.30098804733518</v>
      </c>
      <c r="NC14">
        <f>DI14*0.9*'Exports 2019'!DI14</f>
        <v>722.1316588200001</v>
      </c>
      <c r="ND14">
        <f>DJ14*0.9*'Exports 2019'!DJ14</f>
        <v>1372.1353016638138</v>
      </c>
      <c r="NE14">
        <f>DK14*0.9*'Exports 2019'!DK14</f>
        <v>2.839713759138911</v>
      </c>
      <c r="NF14">
        <f>DL14*0.9*'Exports 2019'!DL14</f>
        <v>1.8619244611868341E-2</v>
      </c>
      <c r="NG14">
        <f>DM14*0.9*'Exports 2019'!DM14</f>
        <v>6.2675582110559986</v>
      </c>
      <c r="NH14">
        <f>DN14*0.9*'Exports 2019'!DN14</f>
        <v>532.49183613848061</v>
      </c>
      <c r="NI14">
        <f>DO14*0.9*'Exports 2019'!DO14</f>
        <v>42.731765934689783</v>
      </c>
      <c r="NJ14">
        <f>DP14*0.9*'Exports 2019'!DP14</f>
        <v>210.75721018425449</v>
      </c>
      <c r="NK14">
        <f>DQ14*0.9*'Exports 2019'!DQ14</f>
        <v>2014.6055301353124</v>
      </c>
      <c r="NL14">
        <f>DR14*0.9*'Exports 2019'!DR14</f>
        <v>20869.638929164877</v>
      </c>
      <c r="NM14">
        <f>DS14*0.9*'Exports 2019'!DS14</f>
        <v>2677.5257136556393</v>
      </c>
      <c r="NN14">
        <f>DT14*0.9*'Exports 2019'!DT14</f>
        <v>28559.297373384183</v>
      </c>
      <c r="NO14">
        <f>DU14*0.9*'Exports 2019'!DU14</f>
        <v>11.314419717326382</v>
      </c>
      <c r="NP14">
        <f>DV14*0.9*'Exports 2019'!DV14</f>
        <v>1905.286289394553</v>
      </c>
      <c r="NQ14">
        <f>DW14*0.9*'Exports 2019'!DW14</f>
        <v>8154.2194510120935</v>
      </c>
      <c r="NR14">
        <f>DX14*0.9*'Exports 2019'!DX14</f>
        <v>2407.8458492718905</v>
      </c>
      <c r="NS14">
        <f>DY14*0.9*'Exports 2019'!DY14</f>
        <v>179.87714127685373</v>
      </c>
      <c r="NU14">
        <f t="shared" si="37"/>
        <v>857402.85622331896</v>
      </c>
      <c r="NW14">
        <v>952669.84024813178</v>
      </c>
      <c r="NY14">
        <f t="shared" si="32"/>
        <v>9.9999999999999609</v>
      </c>
      <c r="OA14">
        <f t="shared" si="26"/>
        <v>4.5755113844367446E-3</v>
      </c>
      <c r="OC14" s="1">
        <f t="shared" si="33"/>
        <v>1.5156364324999999E-2</v>
      </c>
      <c r="OE14">
        <f>IF(J14&gt;$OC14, 'Exports 2019'!J14*$OC14, 'Exports 2019'!J14*J14)</f>
        <v>31.576223805589301</v>
      </c>
      <c r="OF14">
        <f>IF(K14&gt;$OC14, 'Exports 2019'!K14*$OC14, 'Exports 2019'!K14*K14)</f>
        <v>2.24157261544336</v>
      </c>
      <c r="OG14">
        <f>IF(L14&gt;$OC14, 'Exports 2019'!L14*$OC14, 'Exports 2019'!L14*L14)</f>
        <v>783.7822050660493</v>
      </c>
      <c r="OH14">
        <f>IF(M14&gt;$OC14, 'Exports 2019'!M14*$OC14, 'Exports 2019'!M14*M14)</f>
        <v>0</v>
      </c>
      <c r="OI14">
        <f>IF(N14&gt;$OC14, 'Exports 2019'!N14*$OC14, 'Exports 2019'!N14*N14)</f>
        <v>9234.0169959590694</v>
      </c>
      <c r="OJ14">
        <f>IF(O14&gt;$OC14, 'Exports 2019'!O14*$OC14, 'Exports 2019'!O14*O14)</f>
        <v>1771.2413055590998</v>
      </c>
      <c r="OK14">
        <f>IF(P14&gt;$OC14, 'Exports 2019'!P14*$OC14, 'Exports 2019'!P14*P14)</f>
        <v>0.9085331030978</v>
      </c>
      <c r="OL14">
        <f>IF(Q14&gt;$OC14, 'Exports 2019'!Q14*$OC14, 'Exports 2019'!Q14*Q14)</f>
        <v>2981.6953818165148</v>
      </c>
      <c r="OM14">
        <f>IF(R14&gt;$OC14, 'Exports 2019'!R14*$OC14, 'Exports 2019'!R14*R14)</f>
        <v>139.03789329906863</v>
      </c>
      <c r="ON14">
        <f>IF(S14&gt;$OC14, 'Exports 2019'!S14*$OC14, 'Exports 2019'!S14*S14)</f>
        <v>3.9746049805879999</v>
      </c>
      <c r="OO14">
        <f>IF(T14&gt;$OC14, 'Exports 2019'!T14*$OC14, 'Exports 2019'!T14*T14)</f>
        <v>70.524003058835874</v>
      </c>
      <c r="OP14">
        <f>IF(U14&gt;$OC14, 'Exports 2019'!U14*$OC14, 'Exports 2019'!U14*U14)</f>
        <v>329.14891496957733</v>
      </c>
      <c r="OQ14">
        <f>IF(V14&gt;$OC14, 'Exports 2019'!V14*$OC14, 'Exports 2019'!V14*V14)</f>
        <v>5.9104687999999997E-5</v>
      </c>
      <c r="OR14">
        <f>IF(W14&gt;$OC14, 'Exports 2019'!W14*$OC14, 'Exports 2019'!W14*W14)</f>
        <v>295.28286764176704</v>
      </c>
      <c r="OS14">
        <f>IF(X14&gt;$OC14, 'Exports 2019'!X14*$OC14, 'Exports 2019'!X14*X14)</f>
        <v>31.292693698161525</v>
      </c>
      <c r="OT14">
        <f>IF(Y14&gt;$OC14, 'Exports 2019'!Y14*$OC14, 'Exports 2019'!Y14*Y14)</f>
        <v>3066.2534052657206</v>
      </c>
      <c r="OU14">
        <f>IF(Z14&gt;$OC14, 'Exports 2019'!Z14*$OC14, 'Exports 2019'!Z14*Z14)</f>
        <v>0</v>
      </c>
      <c r="OV14">
        <f>IF(AA14&gt;$OC14, 'Exports 2019'!AA14*$OC14, 'Exports 2019'!AA14*AA14)</f>
        <v>7.4266185192499992E-3</v>
      </c>
      <c r="OW14">
        <f>IF(AB14&gt;$OC14, 'Exports 2019'!AB14*$OC14, 'Exports 2019'!AB14*AB14)</f>
        <v>12255.622858978026</v>
      </c>
      <c r="OX14">
        <f>IF(AC14&gt;$OC14, 'Exports 2019'!AC14*$OC14, 'Exports 2019'!AC14*AC14)</f>
        <v>53.249466428920798</v>
      </c>
      <c r="OY14">
        <f>IF(AD14&gt;$OC14, 'Exports 2019'!AD14*$OC14, 'Exports 2019'!AD14*AD14)</f>
        <v>808.13846737996005</v>
      </c>
      <c r="OZ14">
        <f>IF(AE14&gt;$OC14, 'Exports 2019'!AE14*$OC14, 'Exports 2019'!AE14*AE14)</f>
        <v>3988.7276353969423</v>
      </c>
      <c r="PA14">
        <f>IF(AF14&gt;$OC14, 'Exports 2019'!AF14*$OC14, 'Exports 2019'!AF14*AF14)</f>
        <v>55.888775164786672</v>
      </c>
      <c r="PB14">
        <f>IF(AG14&gt;$OC14, 'Exports 2019'!AG14*$OC14, 'Exports 2019'!AG14*AG14)</f>
        <v>4279.5899978196794</v>
      </c>
      <c r="PC14">
        <f>IF(AH14&gt;$OC14, 'Exports 2019'!AH14*$OC14, 'Exports 2019'!AH14*AH14)</f>
        <v>338.884787470113</v>
      </c>
      <c r="PD14">
        <f>IF(AI14&gt;$OC14, 'Exports 2019'!AI14*$OC14, 'Exports 2019'!AI14*AI14)</f>
        <v>349.96425154400515</v>
      </c>
      <c r="PE14">
        <f>IF(AJ14&gt;$OC14, 'Exports 2019'!AJ14*$OC14, 'Exports 2019'!AJ14*AJ14)</f>
        <v>1.1822401066761898</v>
      </c>
      <c r="PF14">
        <f>IF(AK14&gt;$OC14, 'Exports 2019'!AK14*$OC14, 'Exports 2019'!AK14*AK14)</f>
        <v>12072.995504382086</v>
      </c>
      <c r="PG14">
        <f>IF(AL14&gt;$OC14, 'Exports 2019'!AL14*$OC14, 'Exports 2019'!AL14*AL14)</f>
        <v>10774.86641392855</v>
      </c>
      <c r="PH14">
        <f>IF(AM14&gt;$OC14, 'Exports 2019'!AM14*$OC14, 'Exports 2019'!AM14*AM14)</f>
        <v>1237.8441911656548</v>
      </c>
      <c r="PI14">
        <f>IF(AN14&gt;$OC14, 'Exports 2019'!AN14*$OC14, 'Exports 2019'!AN14*AN14)</f>
        <v>3.0728619287078001</v>
      </c>
      <c r="PJ14">
        <f>IF(AO14&gt;$OC14, 'Exports 2019'!AO14*$OC14, 'Exports 2019'!AO14*AO14)</f>
        <v>960.08970962127694</v>
      </c>
      <c r="PK14">
        <f>IF(AP14&gt;$OC14, 'Exports 2019'!AP14*$OC14, 'Exports 2019'!AP14*AP14)</f>
        <v>116.14011276778837</v>
      </c>
      <c r="PL14">
        <f>IF(AQ14&gt;$OC14, 'Exports 2019'!AQ14*$OC14, 'Exports 2019'!AQ14*AQ14)</f>
        <v>2037.5926167901823</v>
      </c>
      <c r="PM14">
        <f>IF(AR14&gt;$OC14, 'Exports 2019'!AR14*$OC14, 'Exports 2019'!AR14*AR14)</f>
        <v>3641.9546423320612</v>
      </c>
      <c r="PN14">
        <f>IF(AS14&gt;$OC14, 'Exports 2019'!AS14*$OC14, 'Exports 2019'!AS14*AS14)</f>
        <v>87.435049994469779</v>
      </c>
      <c r="PO14">
        <f>IF(AT14&gt;$OC14, 'Exports 2019'!AT14*$OC14, 'Exports 2019'!AT14*AT14)</f>
        <v>2586.8271525300415</v>
      </c>
      <c r="PP14">
        <f>IF(AU14&gt;$OC14, 'Exports 2019'!AU14*$OC14, 'Exports 2019'!AU14*AU14)</f>
        <v>9044.191098245974</v>
      </c>
      <c r="PQ14">
        <f>IF(AV14&gt;$OC14, 'Exports 2019'!AV14*$OC14, 'Exports 2019'!AV14*AV14)</f>
        <v>1018.5403749178491</v>
      </c>
      <c r="PR14">
        <f>IF(AW14&gt;$OC14, 'Exports 2019'!AW14*$OC14, 'Exports 2019'!AW14*AW14)</f>
        <v>18.551935562915702</v>
      </c>
      <c r="PS14">
        <f>IF(AX14&gt;$OC14, 'Exports 2019'!AX14*$OC14, 'Exports 2019'!AX14*AX14)</f>
        <v>2520.9498785841502</v>
      </c>
      <c r="PT14">
        <f>IF(AY14&gt;$OC14, 'Exports 2019'!AY14*$OC14, 'Exports 2019'!AY14*AY14)</f>
        <v>0.53053337683229995</v>
      </c>
      <c r="PU14">
        <f>IF(AZ14&gt;$OC14, 'Exports 2019'!AZ14*$OC14, 'Exports 2019'!AZ14*AZ14)</f>
        <v>168.69503341019075</v>
      </c>
      <c r="PV14">
        <f>IF(BA14&gt;$OC14, 'Exports 2019'!BA14*$OC14, 'Exports 2019'!BA14*BA14)</f>
        <v>214.49890016040132</v>
      </c>
      <c r="PW14">
        <f>IF(BB14&gt;$OC14, 'Exports 2019'!BB14*$OC14, 'Exports 2019'!BB14*BB14)</f>
        <v>21.414317888975276</v>
      </c>
      <c r="PX14">
        <f>IF(BC14&gt;$OC14, 'Exports 2019'!BC14*$OC14, 'Exports 2019'!BC14*BC14)</f>
        <v>93.452702573339124</v>
      </c>
      <c r="PY14">
        <f>IF(BD14&gt;$OC14, 'Exports 2019'!BD14*$OC14, 'Exports 2019'!BD14*BD14)</f>
        <v>867.9238983436112</v>
      </c>
      <c r="PZ14">
        <f>IF(BE14&gt;$OC14, 'Exports 2019'!BE14*$OC14, 'Exports 2019'!BE14*BE14)</f>
        <v>1260.1613616923728</v>
      </c>
      <c r="QA14">
        <f>IF(BF14&gt;$OC14, 'Exports 2019'!BF14*$OC14, 'Exports 2019'!BF14*BF14)</f>
        <v>3897.8964382227123</v>
      </c>
      <c r="QB14">
        <f>IF(BG14&gt;$OC14, 'Exports 2019'!BG14*$OC14, 'Exports 2019'!BG14*BG14)</f>
        <v>5245.785731493771</v>
      </c>
      <c r="QC14">
        <f>IF(BH14&gt;$OC14, 'Exports 2019'!BH14*$OC14, 'Exports 2019'!BH14*BH14)</f>
        <v>419.76064907605348</v>
      </c>
      <c r="QD14">
        <f>IF(BI14&gt;$OC14, 'Exports 2019'!BI14*$OC14, 'Exports 2019'!BI14*BI14)</f>
        <v>196.32705590202801</v>
      </c>
      <c r="QE14">
        <f>IF(BJ14&gt;$OC14, 'Exports 2019'!BJ14*$OC14, 'Exports 2019'!BJ14*BJ14)</f>
        <v>26.443475557835075</v>
      </c>
      <c r="QF14">
        <f>IF(BK14&gt;$OC14, 'Exports 2019'!BK14*$OC14, 'Exports 2019'!BK14*BK14)</f>
        <v>1007.8334211610239</v>
      </c>
      <c r="QG14">
        <f>IF(BL14&gt;$OC14, 'Exports 2019'!BL14*$OC14, 'Exports 2019'!BL14*BL14)</f>
        <v>0.5632711237743</v>
      </c>
      <c r="QH14">
        <f>IF(BM14&gt;$OC14, 'Exports 2019'!BM14*$OC14, 'Exports 2019'!BM14*BM14)</f>
        <v>0.55460168338039995</v>
      </c>
      <c r="QI14">
        <f>IF(BN14&gt;$OC14, 'Exports 2019'!BN14*$OC14, 'Exports 2019'!BN14*BN14)</f>
        <v>533.98587557801</v>
      </c>
      <c r="QJ14">
        <f>IF(BO14&gt;$OC14, 'Exports 2019'!BO14*$OC14, 'Exports 2019'!BO14*BO14)</f>
        <v>223.04092099942108</v>
      </c>
      <c r="QK14">
        <f>IF(BP14&gt;$OC14, 'Exports 2019'!BP14*$OC14, 'Exports 2019'!BP14*BP14)</f>
        <v>323.36845949239427</v>
      </c>
      <c r="QL14">
        <f>IF(BQ14&gt;$OC14, 'Exports 2019'!BQ14*$OC14, 'Exports 2019'!BQ14*BQ14)</f>
        <v>15.151468819323025</v>
      </c>
      <c r="QM14">
        <f>IF(BR14&gt;$OC14, 'Exports 2019'!BR14*$OC14, 'Exports 2019'!BR14*BR14)</f>
        <v>115.77161504845</v>
      </c>
      <c r="QN14">
        <f>IF(BS14&gt;$OC14, 'Exports 2019'!BS14*$OC14, 'Exports 2019'!BS14*BS14)</f>
        <v>11.5750973113744</v>
      </c>
      <c r="QO14">
        <f>IF(BT14&gt;$OC14, 'Exports 2019'!BT14*$OC14, 'Exports 2019'!BT14*BT14)</f>
        <v>1.680756682116E-3</v>
      </c>
      <c r="QP14">
        <f>IF(BU14&gt;$OC14, 'Exports 2019'!BU14*$OC14, 'Exports 2019'!BU14*BU14)</f>
        <v>1655.0205274729803</v>
      </c>
      <c r="QQ14">
        <f>IF(BV14&gt;$OC14, 'Exports 2019'!BV14*$OC14, 'Exports 2019'!BV14*BV14)</f>
        <v>927.07134485729182</v>
      </c>
      <c r="QR14">
        <f>IF(BW14&gt;$OC14, 'Exports 2019'!BW14*$OC14, 'Exports 2019'!BW14*BW14)</f>
        <v>1050.6810699265861</v>
      </c>
      <c r="QS14">
        <f>IF(BX14&gt;$OC14, 'Exports 2019'!BX14*$OC14, 'Exports 2019'!BX14*BX14)</f>
        <v>581.23130940487476</v>
      </c>
      <c r="QT14">
        <f>IF(BY14&gt;$OC14, 'Exports 2019'!BY14*$OC14, 'Exports 2019'!BY14*BY14)</f>
        <v>4840.8844740278055</v>
      </c>
      <c r="QU14">
        <f>IF(BZ14&gt;$OC14, 'Exports 2019'!BZ14*$OC14, 'Exports 2019'!BZ14*BZ14)</f>
        <v>14.445136772685048</v>
      </c>
      <c r="QV14">
        <f>IF(CA14&gt;$OC14, 'Exports 2019'!CA14*$OC14, 'Exports 2019'!CA14*CA14)</f>
        <v>130.36484569045925</v>
      </c>
      <c r="QW14">
        <f>IF(CB14&gt;$OC14, 'Exports 2019'!CB14*$OC14, 'Exports 2019'!CB14*CB14)</f>
        <v>931.36640845524175</v>
      </c>
      <c r="QX14">
        <f>IF(CC14&gt;$OC14, 'Exports 2019'!CC14*$OC14, 'Exports 2019'!CC14*CC14)</f>
        <v>0.2843417981586</v>
      </c>
      <c r="QY14">
        <f>IF(CD14&gt;$OC14, 'Exports 2019'!CD14*$OC14, 'Exports 2019'!CD14*CD14)</f>
        <v>0.12455500202285</v>
      </c>
      <c r="QZ14">
        <f>IF(CE14&gt;$OC14, 'Exports 2019'!CE14*$OC14, 'Exports 2019'!CE14*CE14)</f>
        <v>3615.8370892326707</v>
      </c>
      <c r="RA14">
        <f>IF(CF14&gt;$OC14, 'Exports 2019'!CF14*$OC14, 'Exports 2019'!CF14*CF14)</f>
        <v>27.427608606185974</v>
      </c>
      <c r="RB14">
        <f>IF(CG14&gt;$OC14, 'Exports 2019'!CG14*$OC14, 'Exports 2019'!CG14*CG14)</f>
        <v>1.2788030835575499</v>
      </c>
      <c r="RC14">
        <f>IF(CH14&gt;$OC14, 'Exports 2019'!CH14*$OC14, 'Exports 2019'!CH14*CH14)</f>
        <v>5445.6065870309048</v>
      </c>
      <c r="RD14">
        <f>IF(CI14&gt;$OC14, 'Exports 2019'!CI14*$OC14, 'Exports 2019'!CI14*CI14)</f>
        <v>43.111217376959743</v>
      </c>
      <c r="RE14">
        <f>IF(CJ14&gt;$OC14, 'Exports 2019'!CJ14*$OC14, 'Exports 2019'!CJ14*CJ14)</f>
        <v>751.07305818353063</v>
      </c>
      <c r="RF14">
        <f>IF(CK14&gt;$OC14, 'Exports 2019'!CK14*$OC14, 'Exports 2019'!CK14*CK14)</f>
        <v>128.83087005712602</v>
      </c>
      <c r="RG14">
        <f>IF(CL14&gt;$OC14, 'Exports 2019'!CL14*$OC14, 'Exports 2019'!CL14*CL14)</f>
        <v>551.32578132323999</v>
      </c>
      <c r="RH14">
        <f>IF(CM14&gt;$OC14, 'Exports 2019'!CM14*$OC14, 'Exports 2019'!CM14*CM14)</f>
        <v>3943.6452722140584</v>
      </c>
      <c r="RI14">
        <f>IF(CN14&gt;$OC14, 'Exports 2019'!CN14*$OC14, 'Exports 2019'!CN14*CN14)</f>
        <v>80.273531443628343</v>
      </c>
      <c r="RJ14">
        <f>IF(CO14&gt;$OC14, 'Exports 2019'!CO14*$OC14, 'Exports 2019'!CO14*CO14)</f>
        <v>41364.121966525126</v>
      </c>
      <c r="RK14">
        <f>IF(CP14&gt;$OC14, 'Exports 2019'!CP14*$OC14, 'Exports 2019'!CP14*CP14)</f>
        <v>7.6750313305367497</v>
      </c>
      <c r="RL14">
        <f>IF(CQ14&gt;$OC14, 'Exports 2019'!CQ14*$OC14, 'Exports 2019'!CQ14*CQ14)</f>
        <v>163.15906524593422</v>
      </c>
      <c r="RM14">
        <f>IF(CR14&gt;$OC14, 'Exports 2019'!CR14*$OC14, 'Exports 2019'!CR14*CR14)</f>
        <v>860.24589636566679</v>
      </c>
      <c r="RN14">
        <f>IF(CS14&gt;$OC14, 'Exports 2019'!CS14*$OC14, 'Exports 2019'!CS14*CS14)</f>
        <v>553.7807843758294</v>
      </c>
      <c r="RO14">
        <f>IF(CT14&gt;$OC14, 'Exports 2019'!CT14*$OC14, 'Exports 2019'!CT14*CT14)</f>
        <v>172.55194922179513</v>
      </c>
      <c r="RP14">
        <f>IF(CU14&gt;$OC14, 'Exports 2019'!CU14*$OC14, 'Exports 2019'!CU14*CU14)</f>
        <v>5379.4277620604034</v>
      </c>
      <c r="RQ14">
        <f>IF(CV14&gt;$OC14, 'Exports 2019'!CV14*$OC14, 'Exports 2019'!CV14*CV14)</f>
        <v>836.11134134910219</v>
      </c>
      <c r="RR14">
        <f>IF(CW14&gt;$OC14, 'Exports 2019'!CW14*$OC14, 'Exports 2019'!CW14*CW14)</f>
        <v>31.089505007808</v>
      </c>
      <c r="RS14">
        <f>IF(CX14&gt;$OC14, 'Exports 2019'!CX14*$OC14, 'Exports 2019'!CX14*CX14)</f>
        <v>4.3804695359999998E-5</v>
      </c>
      <c r="RT14">
        <f>IF(CY14&gt;$OC14, 'Exports 2019'!CY14*$OC14, 'Exports 2019'!CY14*CY14)</f>
        <v>360.65408573921104</v>
      </c>
      <c r="RU14">
        <f>IF(CZ14&gt;$OC14, 'Exports 2019'!CZ14*$OC14, 'Exports 2019'!CZ14*CZ14)</f>
        <v>19891.763049595011</v>
      </c>
      <c r="RV14">
        <f>IF(DA14&gt;$OC14, 'Exports 2019'!DA14*$OC14, 'Exports 2019'!DA14*DA14)</f>
        <v>0</v>
      </c>
      <c r="RW14">
        <f>IF(DB14&gt;$OC14, 'Exports 2019'!DB14*$OC14, 'Exports 2019'!DB14*DB14)</f>
        <v>2.6050781416400004</v>
      </c>
      <c r="RX14">
        <f>IF(DC14&gt;$OC14, 'Exports 2019'!DC14*$OC14, 'Exports 2019'!DC14*DC14)</f>
        <v>99.900568553573606</v>
      </c>
      <c r="RY14">
        <f>IF(DD14&gt;$OC14, 'Exports 2019'!DD14*$OC14, 'Exports 2019'!DD14*DD14)</f>
        <v>40.5138830762628</v>
      </c>
      <c r="RZ14">
        <f>IF(DE14&gt;$OC14, 'Exports 2019'!DE14*$OC14, 'Exports 2019'!DE14*DE14)</f>
        <v>12.944193322635</v>
      </c>
      <c r="SA14">
        <f>IF(DF14&gt;$OC14, 'Exports 2019'!DF14*$OC14, 'Exports 2019'!DF14*DF14)</f>
        <v>1349.127944717158</v>
      </c>
      <c r="SB14">
        <f>IF(DG14&gt;$OC14, 'Exports 2019'!DG14*$OC14, 'Exports 2019'!DG14*DG14)</f>
        <v>2452.6632580269707</v>
      </c>
      <c r="SC14">
        <f>IF(DH14&gt;$OC14, 'Exports 2019'!DH14*$OC14, 'Exports 2019'!DH14*DH14)</f>
        <v>682.55665338592792</v>
      </c>
      <c r="SD14">
        <f>IF(DI14&gt;$OC14, 'Exports 2019'!DI14*$OC14, 'Exports 2019'!DI14*DI14)</f>
        <v>160.38464728714999</v>
      </c>
      <c r="SE14">
        <f>IF(DJ14&gt;$OC14, 'Exports 2019'!DJ14*$OC14, 'Exports 2019'!DJ14*DJ14)</f>
        <v>585.3126606594036</v>
      </c>
      <c r="SF14">
        <f>IF(DK14&gt;$OC14, 'Exports 2019'!DK14*$OC14, 'Exports 2019'!DK14*DK14)</f>
        <v>0.50666210302042503</v>
      </c>
      <c r="SG14">
        <f>IF(DL14&gt;$OC14, 'Exports 2019'!DL14*$OC14, 'Exports 2019'!DL14*DL14)</f>
        <v>2.0688049568742602E-2</v>
      </c>
      <c r="SH14">
        <f>IF(DM14&gt;$OC14, 'Exports 2019'!DM14*$OC14, 'Exports 2019'!DM14*DM14)</f>
        <v>3.3219113072961997</v>
      </c>
      <c r="SI14">
        <f>IF(DN14&gt;$OC14, 'Exports 2019'!DN14*$OC14, 'Exports 2019'!DN14*DN14)</f>
        <v>195.89863095165322</v>
      </c>
      <c r="SJ14">
        <f>IF(DO14&gt;$OC14, 'Exports 2019'!DO14*$OC14, 'Exports 2019'!DO14*DO14)</f>
        <v>47.479739927433087</v>
      </c>
      <c r="SK14">
        <f>IF(DP14&gt;$OC14, 'Exports 2019'!DP14*$OC14, 'Exports 2019'!DP14*DP14)</f>
        <v>143.50389792380179</v>
      </c>
      <c r="SL14">
        <f>IF(DQ14&gt;$OC14, 'Exports 2019'!DQ14*$OC14, 'Exports 2019'!DQ14*DQ14)</f>
        <v>85.645401651338091</v>
      </c>
      <c r="SM14">
        <f>IF(DR14&gt;$OC14, 'Exports 2019'!DR14*$OC14, 'Exports 2019'!DR14*DR14)</f>
        <v>1238.0114264896167</v>
      </c>
      <c r="SN14">
        <f>IF(DS14&gt;$OC14, 'Exports 2019'!DS14*$OC14, 'Exports 2019'!DS14*DS14)</f>
        <v>2862.0388258053194</v>
      </c>
      <c r="SO14">
        <f>IF(DT14&gt;$OC14, 'Exports 2019'!DT14*$OC14, 'Exports 2019'!DT14*DT14)</f>
        <v>26137.859535687454</v>
      </c>
      <c r="SP14">
        <f>IF(DU14&gt;$OC14, 'Exports 2019'!DU14*$OC14, 'Exports 2019'!DU14*DU14)</f>
        <v>12.571577463695981</v>
      </c>
      <c r="SQ14">
        <f>IF(DV14&gt;$OC14, 'Exports 2019'!DV14*$OC14, 'Exports 2019'!DV14*DV14)</f>
        <v>631.201342424377</v>
      </c>
      <c r="SR14">
        <f>IF(DW14&gt;$OC14, 'Exports 2019'!DW14*$OC14, 'Exports 2019'!DW14*DW14)</f>
        <v>1114.5741911793714</v>
      </c>
      <c r="SS14">
        <f>IF(DX14&gt;$OC14, 'Exports 2019'!DX14*$OC14, 'Exports 2019'!DX14*DX14)</f>
        <v>496.96971412913774</v>
      </c>
      <c r="ST14">
        <f>IF(DY14&gt;$OC14, 'Exports 2019'!DY14*$OC14, 'Exports 2019'!DY14*DY14)</f>
        <v>10.126649041927124</v>
      </c>
      <c r="SV14">
        <f t="shared" si="38"/>
        <v>234344.22401316135</v>
      </c>
      <c r="SX14">
        <v>952669.84024813178</v>
      </c>
      <c r="SZ14">
        <f t="shared" si="35"/>
        <v>75.401318052419469</v>
      </c>
      <c r="TA14">
        <f t="shared" si="36"/>
        <v>2.017415353899024</v>
      </c>
      <c r="TB14">
        <f t="shared" si="27"/>
        <v>9.3839780958466443E-2</v>
      </c>
    </row>
    <row r="15" spans="2:522" ht="15" thickBot="1" x14ac:dyDescent="0.4">
      <c r="B15" s="2">
        <v>14</v>
      </c>
      <c r="C15" s="3" t="s">
        <v>153</v>
      </c>
      <c r="D15" s="2" t="s">
        <v>154</v>
      </c>
      <c r="J15" s="1">
        <v>4.2596229999999999E-2</v>
      </c>
      <c r="K15" s="1">
        <v>3.1895688000000001E-3</v>
      </c>
      <c r="L15" s="1">
        <v>0.1019746114</v>
      </c>
      <c r="M15" s="1">
        <v>7.1015176999999999E-2</v>
      </c>
      <c r="N15" s="1">
        <v>4.4036552399999998E-2</v>
      </c>
      <c r="O15" s="1">
        <v>1.5616395999999998E-2</v>
      </c>
      <c r="P15" s="1">
        <v>0.1085743601</v>
      </c>
      <c r="Q15" s="1">
        <v>3.3800569999999995E-2</v>
      </c>
      <c r="R15" s="1">
        <v>6.495532E-3</v>
      </c>
      <c r="S15" s="1">
        <v>0.19815744190000001</v>
      </c>
      <c r="T15" s="1">
        <v>0.15790118660000002</v>
      </c>
      <c r="U15" s="1">
        <v>4.8428183E-2</v>
      </c>
      <c r="V15" s="1">
        <v>0.11840050669999999</v>
      </c>
      <c r="W15" s="1">
        <v>0.19036715100000001</v>
      </c>
      <c r="X15" s="1">
        <v>0.5891251649</v>
      </c>
      <c r="Y15" s="1">
        <v>5.6435707000000002E-2</v>
      </c>
      <c r="Z15" s="1">
        <v>6.8336360800000003E-3</v>
      </c>
      <c r="AA15" s="1">
        <v>0.7533880260000001</v>
      </c>
      <c r="AB15" s="1">
        <v>4.8266622499999995E-2</v>
      </c>
      <c r="AC15" s="1">
        <v>1.3547704000000001E-3</v>
      </c>
      <c r="AD15" s="1">
        <v>3.3716135899999999E-2</v>
      </c>
      <c r="AE15" s="1">
        <v>7.2298819900000005E-2</v>
      </c>
      <c r="AF15" s="1">
        <v>0.43325793999999995</v>
      </c>
      <c r="AG15" s="1">
        <v>8.4852560000000007E-2</v>
      </c>
      <c r="AH15" s="1">
        <v>7.5275010199999992E-2</v>
      </c>
      <c r="AI15" s="1">
        <v>9.0084498299999996E-2</v>
      </c>
      <c r="AJ15" s="1">
        <v>4.9745600000000003E-3</v>
      </c>
      <c r="AK15" s="1">
        <v>7.1050506499999999E-2</v>
      </c>
      <c r="AL15" s="1">
        <v>3.5198431E-3</v>
      </c>
      <c r="AM15" s="1">
        <v>0.108597253</v>
      </c>
      <c r="AN15" s="1">
        <v>3.651969E-2</v>
      </c>
      <c r="AO15" s="1">
        <v>4.3970160700000004E-2</v>
      </c>
      <c r="AP15" s="1">
        <v>7.4977376999999998E-2</v>
      </c>
      <c r="AQ15" s="1">
        <v>5.7412416800000005E-2</v>
      </c>
      <c r="AR15" s="1">
        <v>0.16466039399999999</v>
      </c>
      <c r="AS15" s="1">
        <v>0.3593461</v>
      </c>
      <c r="AT15" s="1">
        <v>7.3095497000000009E-2</v>
      </c>
      <c r="AU15" s="1">
        <v>2.8558064000000001E-2</v>
      </c>
      <c r="AV15" s="1">
        <v>1.4389419000000001E-2</v>
      </c>
      <c r="AW15" s="1">
        <v>5.111865267E-2</v>
      </c>
      <c r="AX15" s="1">
        <v>1.9361990000000003E-2</v>
      </c>
      <c r="AY15" s="1">
        <v>0.67599116329999998</v>
      </c>
      <c r="AZ15" s="1">
        <v>8.6770269000000008E-3</v>
      </c>
      <c r="BA15" s="1">
        <v>4.6336566000000003E-2</v>
      </c>
      <c r="BB15" s="1">
        <v>3.9438479100000002E-3</v>
      </c>
      <c r="BC15" s="1">
        <v>3.7671629000000005E-2</v>
      </c>
      <c r="BD15" s="1">
        <v>8.6588254899999995E-2</v>
      </c>
      <c r="BE15" s="1">
        <v>6.1667271000000003E-2</v>
      </c>
      <c r="BF15" s="1">
        <v>0.38804773310000001</v>
      </c>
      <c r="BG15" s="1">
        <v>5.2883400300000001E-2</v>
      </c>
      <c r="BH15" s="1">
        <v>1.58941737E-2</v>
      </c>
      <c r="BI15" s="1">
        <v>0.50601387399999997</v>
      </c>
      <c r="BJ15" s="1">
        <v>2.44422509E-2</v>
      </c>
      <c r="BK15" s="1">
        <v>2.5868176E-2</v>
      </c>
      <c r="BL15" s="1">
        <v>6.4115249999999999E-2</v>
      </c>
      <c r="BM15" s="1">
        <v>3.1643049999999999E-2</v>
      </c>
      <c r="BN15" s="1">
        <v>3.1775365000000001E-3</v>
      </c>
      <c r="BO15" s="1">
        <v>0.40845377199999999</v>
      </c>
      <c r="BP15" s="1">
        <v>6.265577E-2</v>
      </c>
      <c r="BQ15" s="1">
        <v>0.28176380899999998</v>
      </c>
      <c r="BR15" s="1">
        <v>4.9408350000000004E-2</v>
      </c>
      <c r="BS15" s="1">
        <v>1.8964475000000001E-2</v>
      </c>
      <c r="BT15" s="1">
        <v>3.1348721699999998E-2</v>
      </c>
      <c r="BU15" s="1">
        <v>5.4592331516999999E-2</v>
      </c>
      <c r="BV15" s="1">
        <v>4.9378605399999997E-2</v>
      </c>
      <c r="BW15" s="1">
        <v>2.4438768200000002E-2</v>
      </c>
      <c r="BX15" s="1">
        <v>2.6600057899999999E-3</v>
      </c>
      <c r="BY15" s="1">
        <v>6.9130729000000002E-2</v>
      </c>
      <c r="BZ15" s="1">
        <v>7.0067536099999994E-2</v>
      </c>
      <c r="CA15" s="1">
        <v>0.1637042232</v>
      </c>
      <c r="CB15" s="1">
        <v>0.2043402258</v>
      </c>
      <c r="CC15" s="1">
        <v>3.7973602000000001E-3</v>
      </c>
      <c r="CD15" s="1">
        <v>7.0012628100000002E-2</v>
      </c>
      <c r="CE15" s="1">
        <v>1.4236194953100001</v>
      </c>
      <c r="CF15" s="1">
        <v>8.4586199999999996E-4</v>
      </c>
      <c r="CG15" s="1">
        <v>0.19707015850000001</v>
      </c>
      <c r="CH15" s="1">
        <v>4.1889900800000004E-2</v>
      </c>
      <c r="CI15" s="1">
        <v>3.0680260000000001E-2</v>
      </c>
      <c r="CJ15" s="1">
        <v>6.3381755600000001E-3</v>
      </c>
      <c r="CK15" s="1">
        <v>6.2184934999999997E-2</v>
      </c>
      <c r="CL15" s="1">
        <v>1.2707332E-2</v>
      </c>
      <c r="CM15" s="1">
        <v>1.5563510700000002E-2</v>
      </c>
      <c r="CN15" s="1">
        <v>0.92340699999999998</v>
      </c>
      <c r="CO15" s="1">
        <v>3.4583442700000001E-2</v>
      </c>
      <c r="CP15" s="1">
        <v>1.2469890900000001E-2</v>
      </c>
      <c r="CQ15" s="1">
        <v>0.35810999399999999</v>
      </c>
      <c r="CR15" s="1">
        <v>2.90813215E-2</v>
      </c>
      <c r="CS15" s="1">
        <v>6.3624595000000006E-2</v>
      </c>
      <c r="CT15" s="1">
        <v>2.7643883300000002E-2</v>
      </c>
      <c r="CU15" s="1">
        <v>0.21469609210000001</v>
      </c>
      <c r="CV15" s="1">
        <v>5.9051989999999999E-2</v>
      </c>
      <c r="CW15" s="1">
        <v>2.7739380000000001E-2</v>
      </c>
      <c r="CX15" s="1">
        <v>1.30349565E-2</v>
      </c>
      <c r="CY15" s="1">
        <v>1.0490975520000001E-2</v>
      </c>
      <c r="CZ15" s="1">
        <v>5.9917790000000005E-2</v>
      </c>
      <c r="DA15" s="1">
        <v>0.13369633855000002</v>
      </c>
      <c r="DB15" s="1">
        <v>2.3849172499999998E-2</v>
      </c>
      <c r="DC15" s="1">
        <v>7.3846599999999998E-2</v>
      </c>
      <c r="DD15" s="1">
        <v>1.6415328999999999E-3</v>
      </c>
      <c r="DE15" s="1">
        <v>7.6256281000000009E-2</v>
      </c>
      <c r="DF15" s="1">
        <v>1.32056845E-2</v>
      </c>
      <c r="DG15" s="1">
        <v>0.10104100521999999</v>
      </c>
      <c r="DH15" s="1">
        <v>2.3762123199999999E-2</v>
      </c>
      <c r="DI15" s="1">
        <v>3.0118199999999998E-2</v>
      </c>
      <c r="DJ15" s="1">
        <v>0.16844557230000001</v>
      </c>
      <c r="DK15" s="1">
        <v>0.20350504275999998</v>
      </c>
      <c r="DL15" s="1">
        <v>1.2022960839999999E-2</v>
      </c>
      <c r="DM15" s="1">
        <v>5.0334485500000005E-2</v>
      </c>
      <c r="DN15" s="1">
        <v>2.9458550699999999E-2</v>
      </c>
      <c r="DO15" s="1">
        <v>1.5591154999999999E-2</v>
      </c>
      <c r="DP15" s="1">
        <v>9.5097247009099988</v>
      </c>
      <c r="DQ15" s="1">
        <v>0.18326351130000001</v>
      </c>
      <c r="DR15" s="1">
        <v>0.540410104</v>
      </c>
      <c r="DS15" s="1">
        <v>9.0055422499999996E-2</v>
      </c>
      <c r="DT15" s="1">
        <v>5.2637957899999997E-2</v>
      </c>
      <c r="DU15" s="1">
        <v>1.777512572E-2</v>
      </c>
      <c r="DV15" s="1">
        <v>7.5109839900000003E-2</v>
      </c>
      <c r="DW15" s="1">
        <v>9.9642299999999989E-2</v>
      </c>
      <c r="DX15" s="1">
        <v>0.14668463442299998</v>
      </c>
      <c r="DY15" s="1">
        <v>0.21739737458</v>
      </c>
      <c r="EA15">
        <v>5.0785752277969325E-2</v>
      </c>
      <c r="ED15">
        <f>IF(J15&gt;$EA15, 'Exports 2019'!J15*$EA15, 'Exports 2019'!J15*J15)</f>
        <v>483.37107080889001</v>
      </c>
      <c r="EE15">
        <f>IF(K15&gt;$EA15, 'Exports 2019'!K15*$EA15, 'Exports 2019'!K15*K15)</f>
        <v>71.813862374548805</v>
      </c>
      <c r="EF15">
        <f>IF(L15&gt;$EA15, 'Exports 2019'!L15*$EA15, 'Exports 2019'!L15*L15)</f>
        <v>348.83199510018335</v>
      </c>
      <c r="EG15">
        <f>IF(M15&gt;$EA15, 'Exports 2019'!M15*$EA15, 'Exports 2019'!M15*M15)</f>
        <v>1580.9045532999271</v>
      </c>
      <c r="EH15">
        <f>IF(N15&gt;$EA15, 'Exports 2019'!N15*$EA15, 'Exports 2019'!N15*N15)</f>
        <v>40515.698542474529</v>
      </c>
      <c r="EI15">
        <f>IF(O15&gt;$EA15, 'Exports 2019'!O15*$EA15, 'Exports 2019'!O15*O15)</f>
        <v>89.389000291007989</v>
      </c>
      <c r="EJ15">
        <f>IF(P15&gt;$EA15, 'Exports 2019'!P15*$EA15, 'Exports 2019'!P15*P15)</f>
        <v>7.1473328468400137</v>
      </c>
      <c r="EK15">
        <f>IF(Q15&gt;$EA15, 'Exports 2019'!Q15*$EA15, 'Exports 2019'!Q15*Q15)</f>
        <v>4263.3610765051199</v>
      </c>
      <c r="EL15">
        <f>IF(R15&gt;$EA15, 'Exports 2019'!R15*$EA15, 'Exports 2019'!R15*R15)</f>
        <v>0.14182994122000001</v>
      </c>
      <c r="EM15">
        <f>IF(S15&gt;$EA15, 'Exports 2019'!S15*$EA15, 'Exports 2019'!S15*S15)</f>
        <v>3.0522237119059561E-2</v>
      </c>
      <c r="EN15">
        <f>IF(T15&gt;$EA15, 'Exports 2019'!T15*$EA15, 'Exports 2019'!T15*T15)</f>
        <v>6084.6538800045837</v>
      </c>
      <c r="EO15">
        <f>IF(U15&gt;$EA15, 'Exports 2019'!U15*$EA15, 'Exports 2019'!U15*U15)</f>
        <v>1105.7837542541079</v>
      </c>
      <c r="EP15">
        <f>IF(V15&gt;$EA15, 'Exports 2019'!V15*$EA15, 'Exports 2019'!V15*V15)</f>
        <v>245.04247359925668</v>
      </c>
      <c r="EQ15">
        <f>IF(W15&gt;$EA15, 'Exports 2019'!W15*$EA15, 'Exports 2019'!W15*W15)</f>
        <v>83.561353225602389</v>
      </c>
      <c r="ER15">
        <f>IF(X15&gt;$EA15, 'Exports 2019'!X15*$EA15, 'Exports 2019'!X15*X15)</f>
        <v>3.9003457749480441E-2</v>
      </c>
      <c r="ES15">
        <f>IF(Y15&gt;$EA15, 'Exports 2019'!Y15*$EA15, 'Exports 2019'!Y15*Y15)</f>
        <v>3124.5877208978077</v>
      </c>
      <c r="ET15">
        <f>IF(Z15&gt;$EA15, 'Exports 2019'!Z15*$EA15, 'Exports 2019'!Z15*Z15)</f>
        <v>1.2344280214912</v>
      </c>
      <c r="EU15">
        <f>IF(AA15&gt;$EA15, 'Exports 2019'!AA15*$EA15, 'Exports 2019'!AA15*AA15)</f>
        <v>9.8321216410148612E-2</v>
      </c>
      <c r="EV15">
        <f>IF(AB15&gt;$EA15, 'Exports 2019'!AB15*$EA15, 'Exports 2019'!AB15*AB15)</f>
        <v>114626.76360608234</v>
      </c>
      <c r="EW15">
        <f>IF(AC15&gt;$EA15, 'Exports 2019'!AC15*$EA15, 'Exports 2019'!AC15*AC15)</f>
        <v>6.0927750506600002</v>
      </c>
      <c r="EX15">
        <f>IF(AD15&gt;$EA15, 'Exports 2019'!AD15*$EA15, 'Exports 2019'!AD15*AD15)</f>
        <v>34530.109032226457</v>
      </c>
      <c r="EY15">
        <f>IF(AE15&gt;$EA15, 'Exports 2019'!AE15*$EA15, 'Exports 2019'!AE15*AE15)</f>
        <v>62399.05107067724</v>
      </c>
      <c r="EZ15">
        <f>IF(AF15&gt;$EA15, 'Exports 2019'!AF15*$EA15, 'Exports 2019'!AF15*AF15)</f>
        <v>267.44940143305814</v>
      </c>
      <c r="FA15">
        <f>IF(AG15&gt;$EA15, 'Exports 2019'!AG15*$EA15, 'Exports 2019'!AG15*AG15)</f>
        <v>2.3098375851066009</v>
      </c>
      <c r="FB15">
        <f>IF(AH15&gt;$EA15, 'Exports 2019'!AH15*$EA15, 'Exports 2019'!AH15*AH15)</f>
        <v>1032.839137869729</v>
      </c>
      <c r="FC15">
        <f>IF(AI15&gt;$EA15, 'Exports 2019'!AI15*$EA15, 'Exports 2019'!AI15*AI15)</f>
        <v>1819.4132367256138</v>
      </c>
      <c r="FD15">
        <f>IF(AJ15&gt;$EA15, 'Exports 2019'!AJ15*$EA15, 'Exports 2019'!AJ15*AJ15)</f>
        <v>207.17064514943999</v>
      </c>
      <c r="FE15">
        <f>IF(AK15&gt;$EA15, 'Exports 2019'!AK15*$EA15, 'Exports 2019'!AK15*AK15)</f>
        <v>2899.7990623787755</v>
      </c>
      <c r="FF15">
        <f>IF(AL15&gt;$EA15, 'Exports 2019'!AL15*$EA15, 'Exports 2019'!AL15*AL15)</f>
        <v>948.35606414181268</v>
      </c>
      <c r="FG15">
        <f>IF(AM15&gt;$EA15, 'Exports 2019'!AM15*$EA15, 'Exports 2019'!AM15*AM15)</f>
        <v>42570.760159496742</v>
      </c>
      <c r="FH15">
        <f>IF(AN15&gt;$EA15, 'Exports 2019'!AN15*$EA15, 'Exports 2019'!AN15*AN15)</f>
        <v>564.90913408842005</v>
      </c>
      <c r="FI15">
        <f>IF(AO15&gt;$EA15, 'Exports 2019'!AO15*$EA15, 'Exports 2019'!AO15*AO15)</f>
        <v>4294.3359394196641</v>
      </c>
      <c r="FJ15">
        <f>IF(AP15&gt;$EA15, 'Exports 2019'!AP15*$EA15, 'Exports 2019'!AP15*AP15)</f>
        <v>2457.3887830594354</v>
      </c>
      <c r="FK15">
        <f>IF(AQ15&gt;$EA15, 'Exports 2019'!AQ15*$EA15, 'Exports 2019'!AQ15*AQ15)</f>
        <v>45154.546706612942</v>
      </c>
      <c r="FL15">
        <f>IF(AR15&gt;$EA15, 'Exports 2019'!AR15*$EA15, 'Exports 2019'!AR15*AR15)</f>
        <v>688.88470798982644</v>
      </c>
      <c r="FM15">
        <f>IF(AS15&gt;$EA15, 'Exports 2019'!AS15*$EA15, 'Exports 2019'!AS15*AS15)</f>
        <v>4.2046032168453582</v>
      </c>
      <c r="FN15">
        <f>IF(AT15&gt;$EA15, 'Exports 2019'!AT15*$EA15, 'Exports 2019'!AT15*AT15)</f>
        <v>4024.6574126584801</v>
      </c>
      <c r="FO15">
        <f>IF(AU15&gt;$EA15, 'Exports 2019'!AU15*$EA15, 'Exports 2019'!AU15*AU15)</f>
        <v>22157.580291337039</v>
      </c>
      <c r="FP15">
        <f>IF(AV15&gt;$EA15, 'Exports 2019'!AV15*$EA15, 'Exports 2019'!AV15*AV15)</f>
        <v>20990.010916060826</v>
      </c>
      <c r="FQ15">
        <f>IF(AW15&gt;$EA15, 'Exports 2019'!AW15*$EA15, 'Exports 2019'!AW15*AW15)</f>
        <v>7.5280736316679491</v>
      </c>
      <c r="FR15">
        <f>IF(AX15&gt;$EA15, 'Exports 2019'!AX15*$EA15, 'Exports 2019'!AX15*AX15)</f>
        <v>41.595672908840001</v>
      </c>
      <c r="FS15">
        <f>IF(AY15&gt;$EA15, 'Exports 2019'!AY15*$EA15, 'Exports 2019'!AY15*AY15)</f>
        <v>33.574308473708683</v>
      </c>
      <c r="FT15">
        <f>IF(AZ15&gt;$EA15, 'Exports 2019'!AZ15*$EA15, 'Exports 2019'!AZ15*AZ15)</f>
        <v>4960.4691846759824</v>
      </c>
      <c r="FU15">
        <f>IF(BA15&gt;$EA15, 'Exports 2019'!BA15*$EA15, 'Exports 2019'!BA15*BA15)</f>
        <v>217.68344133381603</v>
      </c>
      <c r="FV15">
        <f>IF(BB15&gt;$EA15, 'Exports 2019'!BB15*$EA15, 'Exports 2019'!BB15*BB15)</f>
        <v>1287.0811465744184</v>
      </c>
      <c r="FW15">
        <f>IF(BC15&gt;$EA15, 'Exports 2019'!BC15*$EA15, 'Exports 2019'!BC15*BC15)</f>
        <v>303.83694489474505</v>
      </c>
      <c r="FX15">
        <f>IF(BD15&gt;$EA15, 'Exports 2019'!BD15*$EA15, 'Exports 2019'!BD15*BD15)</f>
        <v>4727.854459783779</v>
      </c>
      <c r="FY15">
        <f>IF(BE15&gt;$EA15, 'Exports 2019'!BE15*$EA15, 'Exports 2019'!BE15*BE15)</f>
        <v>580.42985492738865</v>
      </c>
      <c r="FZ15">
        <f>IF(BF15&gt;$EA15, 'Exports 2019'!BF15*$EA15, 'Exports 2019'!BF15*BF15)</f>
        <v>32121.115410305447</v>
      </c>
      <c r="GA15">
        <f>IF(BG15&gt;$EA15, 'Exports 2019'!BG15*$EA15, 'Exports 2019'!BG15*BG15)</f>
        <v>8125.2916311543604</v>
      </c>
      <c r="GB15">
        <f>IF(BH15&gt;$EA15, 'Exports 2019'!BH15*$EA15, 'Exports 2019'!BH15*BH15)</f>
        <v>5053.86465769812</v>
      </c>
      <c r="GC15">
        <f>IF(BI15&gt;$EA15, 'Exports 2019'!BI15*$EA15, 'Exports 2019'!BI15*BI15)</f>
        <v>1914.7700379895452</v>
      </c>
      <c r="GD15">
        <f>IF(BJ15&gt;$EA15, 'Exports 2019'!BJ15*$EA15, 'Exports 2019'!BJ15*BJ15)</f>
        <v>519.22810463475037</v>
      </c>
      <c r="GE15">
        <f>IF(BK15&gt;$EA15, 'Exports 2019'!BK15*$EA15, 'Exports 2019'!BK15*BK15)</f>
        <v>7430.6190439532638</v>
      </c>
      <c r="GF15">
        <f>IF(BL15&gt;$EA15, 'Exports 2019'!BL15*$EA15, 'Exports 2019'!BL15*BL15)</f>
        <v>76.756417920620436</v>
      </c>
      <c r="GG15">
        <f>IF(BM15&gt;$EA15, 'Exports 2019'!BM15*$EA15, 'Exports 2019'!BM15*BM15)</f>
        <v>0.2935842179</v>
      </c>
      <c r="GH15">
        <f>IF(BN15&gt;$EA15, 'Exports 2019'!BN15*$EA15, 'Exports 2019'!BN15*BN15)</f>
        <v>1927.0420970756677</v>
      </c>
      <c r="GI15">
        <f>IF(BO15&gt;$EA15, 'Exports 2019'!BO15*$EA15, 'Exports 2019'!BO15*BO15)</f>
        <v>27.337005521937602</v>
      </c>
      <c r="GJ15">
        <f>IF(BP15&gt;$EA15, 'Exports 2019'!BP15*$EA15, 'Exports 2019'!BP15*BP15)</f>
        <v>598.51867338800344</v>
      </c>
      <c r="GK15">
        <f>IF(BQ15&gt;$EA15, 'Exports 2019'!BQ15*$EA15, 'Exports 2019'!BQ15*BQ15)</f>
        <v>11.269815502251895</v>
      </c>
      <c r="GL15">
        <f>IF(BR15&gt;$EA15, 'Exports 2019'!BR15*$EA15, 'Exports 2019'!BR15*BR15)</f>
        <v>683.1860048806501</v>
      </c>
      <c r="GM15">
        <f>IF(BS15&gt;$EA15, 'Exports 2019'!BS15*$EA15, 'Exports 2019'!BS15*BS15)</f>
        <v>5751.395419032975</v>
      </c>
      <c r="GN15">
        <f>IF(BT15&gt;$EA15, 'Exports 2019'!BT15*$EA15, 'Exports 2019'!BT15*BT15)</f>
        <v>31.733684002475997</v>
      </c>
      <c r="GO15">
        <f>IF(BU15&gt;$EA15, 'Exports 2019'!BU15*$EA15, 'Exports 2019'!BU15*BU15)</f>
        <v>0.2352396045515539</v>
      </c>
      <c r="GP15">
        <f>IF(BV15&gt;$EA15, 'Exports 2019'!BV15*$EA15, 'Exports 2019'!BV15*BV15)</f>
        <v>5959.211761896453</v>
      </c>
      <c r="GQ15">
        <f>IF(BW15&gt;$EA15, 'Exports 2019'!BW15*$EA15, 'Exports 2019'!BW15*BW15)</f>
        <v>437.63186501249601</v>
      </c>
      <c r="GR15">
        <f>IF(BX15&gt;$EA15, 'Exports 2019'!BX15*$EA15, 'Exports 2019'!BX15*BX15)</f>
        <v>2.8783869453474198</v>
      </c>
      <c r="GS15">
        <f>IF(BY15&gt;$EA15, 'Exports 2019'!BY15*$EA15, 'Exports 2019'!BY15*BY15)</f>
        <v>444.09128771974088</v>
      </c>
      <c r="GT15">
        <f>IF(BZ15&gt;$EA15, 'Exports 2019'!BZ15*$EA15, 'Exports 2019'!BZ15*BZ15)</f>
        <v>5717.398591479282</v>
      </c>
      <c r="GU15">
        <f>IF(CA15&gt;$EA15, 'Exports 2019'!CA15*$EA15, 'Exports 2019'!CA15*CA15)</f>
        <v>850.94925508565007</v>
      </c>
      <c r="GV15">
        <f>IF(CB15&gt;$EA15, 'Exports 2019'!CB15*$EA15, 'Exports 2019'!CB15*CB15)</f>
        <v>18985.743854094722</v>
      </c>
      <c r="GW15">
        <f>IF(CC15&gt;$EA15, 'Exports 2019'!CC15*$EA15, 'Exports 2019'!CC15*CC15)</f>
        <v>61.865791135397806</v>
      </c>
      <c r="GX15">
        <f>IF(CD15&gt;$EA15, 'Exports 2019'!CD15*$EA15, 'Exports 2019'!CD15*CD15)</f>
        <v>0</v>
      </c>
      <c r="GY15">
        <f>IF(CE15&gt;$EA15, 'Exports 2019'!CE15*$EA15, 'Exports 2019'!CE15*CE15)</f>
        <v>1106.9745031152836</v>
      </c>
      <c r="GZ15">
        <f>IF(CF15&gt;$EA15, 'Exports 2019'!CF15*$EA15, 'Exports 2019'!CF15*CF15)</f>
        <v>10.817295190793999</v>
      </c>
      <c r="HA15">
        <f>IF(CG15&gt;$EA15, 'Exports 2019'!CG15*$EA15, 'Exports 2019'!CG15*CG15)</f>
        <v>12.810096583090427</v>
      </c>
      <c r="HB15">
        <f>IF(CH15&gt;$EA15, 'Exports 2019'!CH15*$EA15, 'Exports 2019'!CH15*CH15)</f>
        <v>7916.3371999024903</v>
      </c>
      <c r="HC15">
        <f>IF(CI15&gt;$EA15, 'Exports 2019'!CI15*$EA15, 'Exports 2019'!CI15*CI15)</f>
        <v>661.98183396800005</v>
      </c>
      <c r="HD15">
        <f>IF(CJ15&gt;$EA15, 'Exports 2019'!CJ15*$EA15, 'Exports 2019'!CJ15*CJ15)</f>
        <v>9.8008539701147601</v>
      </c>
      <c r="HE15">
        <f>IF(CK15&gt;$EA15, 'Exports 2019'!CK15*$EA15, 'Exports 2019'!CK15*CK15)</f>
        <v>1277.166751219921</v>
      </c>
      <c r="HF15">
        <f>IF(CL15&gt;$EA15, 'Exports 2019'!CL15*$EA15, 'Exports 2019'!CL15*CL15)</f>
        <v>10521.187458261393</v>
      </c>
      <c r="HG15">
        <f>IF(CM15&gt;$EA15, 'Exports 2019'!CM15*$EA15, 'Exports 2019'!CM15*CM15)</f>
        <v>137244.51902339418</v>
      </c>
      <c r="HH15">
        <f>IF(CN15&gt;$EA15, 'Exports 2019'!CN15*$EA15, 'Exports 2019'!CN15*CN15)</f>
        <v>9.0804925073009149E-2</v>
      </c>
      <c r="HI15">
        <f>IF(CO15&gt;$EA15, 'Exports 2019'!CO15*$EA15, 'Exports 2019'!CO15*CO15)</f>
        <v>12568.074667774777</v>
      </c>
      <c r="HJ15">
        <f>IF(CP15&gt;$EA15, 'Exports 2019'!CP15*$EA15, 'Exports 2019'!CP15*CP15)</f>
        <v>768.33903660480428</v>
      </c>
      <c r="HK15">
        <f>IF(CQ15&gt;$EA15, 'Exports 2019'!CQ15*$EA15, 'Exports 2019'!CQ15*CQ15)</f>
        <v>3146.9610285636008</v>
      </c>
      <c r="HL15">
        <f>IF(CR15&gt;$EA15, 'Exports 2019'!CR15*$EA15, 'Exports 2019'!CR15*CR15)</f>
        <v>1762.9202367683831</v>
      </c>
      <c r="HM15">
        <f>IF(CS15&gt;$EA15, 'Exports 2019'!CS15*$EA15, 'Exports 2019'!CS15*CS15)</f>
        <v>1217.9398482700781</v>
      </c>
      <c r="HN15">
        <f>IF(CT15&gt;$EA15, 'Exports 2019'!CT15*$EA15, 'Exports 2019'!CT15*CT15)</f>
        <v>6599.7545769705521</v>
      </c>
      <c r="HO15">
        <f>IF(CU15&gt;$EA15, 'Exports 2019'!CU15*$EA15, 'Exports 2019'!CU15*CU15)</f>
        <v>3102.1086265100193</v>
      </c>
      <c r="HP15">
        <f>IF(CV15&gt;$EA15, 'Exports 2019'!CV15*$EA15, 'Exports 2019'!CV15*CV15)</f>
        <v>11254.014378788394</v>
      </c>
      <c r="HQ15">
        <f>IF(CW15&gt;$EA15, 'Exports 2019'!CW15*$EA15, 'Exports 2019'!CW15*CW15)</f>
        <v>5.3451566109600002</v>
      </c>
      <c r="HR15">
        <f>IF(CX15&gt;$EA15, 'Exports 2019'!CX15*$EA15, 'Exports 2019'!CX15*CX15)</f>
        <v>6.3793077111000004E-2</v>
      </c>
      <c r="HS15">
        <f>IF(CY15&gt;$EA15, 'Exports 2019'!CY15*$EA15, 'Exports 2019'!CY15*CY15)</f>
        <v>44.220878098495206</v>
      </c>
      <c r="HT15">
        <f>IF(CZ15&gt;$EA15, 'Exports 2019'!CZ15*$EA15, 'Exports 2019'!CZ15*CZ15)</f>
        <v>42311.439830287811</v>
      </c>
      <c r="HU15">
        <f>IF(DA15&gt;$EA15, 'Exports 2019'!DA15*$EA15, 'Exports 2019'!DA15*DA15)</f>
        <v>9.5834745978619242</v>
      </c>
      <c r="HV15">
        <f>IF(DB15&gt;$EA15, 'Exports 2019'!DB15*$EA15, 'Exports 2019'!DB15*DB15)</f>
        <v>498.57830331860993</v>
      </c>
      <c r="HW15">
        <f>IF(DC15&gt;$EA15, 'Exports 2019'!DC15*$EA15, 'Exports 2019'!DC15*DC15)</f>
        <v>2766.2405072508241</v>
      </c>
      <c r="HX15">
        <f>IF(DD15&gt;$EA15, 'Exports 2019'!DD15*$EA15, 'Exports 2019'!DD15*DD15)</f>
        <v>85.711776927194592</v>
      </c>
      <c r="HY15">
        <f>IF(DE15&gt;$EA15, 'Exports 2019'!DE15*$EA15, 'Exports 2019'!DE15*DE15)</f>
        <v>131.54561105066207</v>
      </c>
      <c r="HZ15">
        <f>IF(DF15&gt;$EA15, 'Exports 2019'!DF15*$EA15, 'Exports 2019'!DF15*DF15)</f>
        <v>37.598947589025499</v>
      </c>
      <c r="IA15">
        <f>IF(DG15&gt;$EA15, 'Exports 2019'!DG15*$EA15, 'Exports 2019'!DG15*DG15)</f>
        <v>786.37613599350527</v>
      </c>
      <c r="IB15">
        <f>IF(DH15&gt;$EA15, 'Exports 2019'!DH15*$EA15, 'Exports 2019'!DH15*DH15)</f>
        <v>34201.397325554935</v>
      </c>
      <c r="IC15">
        <f>IF(DI15&gt;$EA15, 'Exports 2019'!DI15*$EA15, 'Exports 2019'!DI15*DI15)</f>
        <v>19.9944489612</v>
      </c>
      <c r="ID15">
        <f>IF(DJ15&gt;$EA15, 'Exports 2019'!DJ15*$EA15, 'Exports 2019'!DJ15*DJ15)</f>
        <v>15771.311312770722</v>
      </c>
      <c r="IE15">
        <f>IF(DK15&gt;$EA15, 'Exports 2019'!DK15*$EA15, 'Exports 2019'!DK15*DK15)</f>
        <v>6.2364903797346327E-2</v>
      </c>
      <c r="IF15">
        <f>IF(DL15&gt;$EA15, 'Exports 2019'!DL15*$EA15, 'Exports 2019'!DL15*DL15)</f>
        <v>244.29837663246795</v>
      </c>
      <c r="IG15">
        <f>IF(DM15&gt;$EA15, 'Exports 2019'!DM15*$EA15, 'Exports 2019'!DM15*DM15)</f>
        <v>2330.4785244633495</v>
      </c>
      <c r="IH15">
        <f>IF(DN15&gt;$EA15, 'Exports 2019'!DN15*$EA15, 'Exports 2019'!DN15*DN15)</f>
        <v>15421.780596808649</v>
      </c>
      <c r="II15">
        <f>IF(DO15&gt;$EA15, 'Exports 2019'!DO15*$EA15, 'Exports 2019'!DO15*DO15)</f>
        <v>3198.2018226456644</v>
      </c>
      <c r="IJ15">
        <f>IF(DP15&gt;$EA15, 'Exports 2019'!DP15*$EA15, 'Exports 2019'!DP15*DP15)</f>
        <v>638.49249450625905</v>
      </c>
      <c r="IK15">
        <f>IF(DQ15&gt;$EA15, 'Exports 2019'!DQ15*$EA15, 'Exports 2019'!DQ15*DQ15)</f>
        <v>335.76146917941151</v>
      </c>
      <c r="IL15">
        <f>IF(DR15&gt;$EA15, 'Exports 2019'!DR15*$EA15, 'Exports 2019'!DR15*DR15)</f>
        <v>46.398625067436946</v>
      </c>
      <c r="IM15">
        <f>IF(DS15&gt;$EA15, 'Exports 2019'!DS15*$EA15, 'Exports 2019'!DS15*DS15)</f>
        <v>56.655874240770686</v>
      </c>
      <c r="IN15">
        <f>IF(DT15&gt;$EA15, 'Exports 2019'!DT15*$EA15, 'Exports 2019'!DT15*DT15)</f>
        <v>50516.689006900378</v>
      </c>
      <c r="IO15">
        <f>IF(DU15&gt;$EA15, 'Exports 2019'!DU15*$EA15, 'Exports 2019'!DU15*DU15)</f>
        <v>662.31974155845171</v>
      </c>
      <c r="IP15">
        <f>IF(DV15&gt;$EA15, 'Exports 2019'!DV15*$EA15, 'Exports 2019'!DV15*DV15)</f>
        <v>6721.2964526983651</v>
      </c>
      <c r="IQ15">
        <f>IF(DW15&gt;$EA15, 'Exports 2019'!DW15*$EA15, 'Exports 2019'!DW15*DW15)</f>
        <v>4764.0720650920512</v>
      </c>
      <c r="IR15">
        <f>IF(DX15&gt;$EA15, 'Exports 2019'!DX15*$EA15, 'Exports 2019'!DX15*DX15)</f>
        <v>1.0898114581329437</v>
      </c>
      <c r="IS15">
        <f>IF(DY15&gt;$EA15, 'Exports 2019'!DY15*$EA15, 'Exports 2019'!DY15*DY15)</f>
        <v>319.95968550113042</v>
      </c>
      <c r="IU15">
        <f t="shared" si="28"/>
        <v>909653.5665857991</v>
      </c>
      <c r="IW15">
        <v>1550158.641406253</v>
      </c>
      <c r="IY15">
        <f t="shared" si="29"/>
        <v>41.318679115281306</v>
      </c>
      <c r="IZ15" t="str">
        <f t="shared" si="30"/>
        <v>Fishing</v>
      </c>
      <c r="JA15">
        <f t="shared" si="25"/>
        <v>8.3673552168403734E-2</v>
      </c>
      <c r="JD15">
        <f>J15*0.9*'Exports 2019'!J15</f>
        <v>435.03396372800103</v>
      </c>
      <c r="JE15">
        <f>K15*0.9*'Exports 2019'!K15</f>
        <v>64.632476137093917</v>
      </c>
      <c r="JF15">
        <f>L15*0.9*'Exports 2019'!L15</f>
        <v>630.38952843656148</v>
      </c>
      <c r="JG15">
        <f>M15*0.9*'Exports 2019'!M15</f>
        <v>1989.5618450701106</v>
      </c>
      <c r="JH15">
        <f>N15*0.9*'Exports 2019'!N15</f>
        <v>36464.12868822708</v>
      </c>
      <c r="JI15">
        <f>O15*0.9*'Exports 2019'!O15</f>
        <v>80.450100261907181</v>
      </c>
      <c r="JJ15">
        <f>P15*0.9*'Exports 2019'!P15</f>
        <v>13.752191311806152</v>
      </c>
      <c r="JK15">
        <f>Q15*0.9*'Exports 2019'!Q15</f>
        <v>3837.0249688546078</v>
      </c>
      <c r="JL15">
        <f>R15*0.9*'Exports 2019'!R15</f>
        <v>0.12764694709800001</v>
      </c>
      <c r="JM15">
        <f>S15*0.9*'Exports 2019'!S15</f>
        <v>0.10718336032371001</v>
      </c>
      <c r="JN15">
        <f>T15*0.9*'Exports 2019'!T15</f>
        <v>17026.36314610266</v>
      </c>
      <c r="JO15">
        <f>U15*0.9*'Exports 2019'!U15</f>
        <v>995.20537882869723</v>
      </c>
      <c r="JP15">
        <f>V15*0.9*'Exports 2019'!V15</f>
        <v>514.15675779569472</v>
      </c>
      <c r="JQ15">
        <f>W15*0.9*'Exports 2019'!W15</f>
        <v>281.90195931678301</v>
      </c>
      <c r="JR15">
        <f>X15*0.9*'Exports 2019'!X15</f>
        <v>0.40720331397888004</v>
      </c>
      <c r="JS15">
        <f>Y15*0.9*'Exports 2019'!Y15</f>
        <v>3124.9804971382346</v>
      </c>
      <c r="JT15">
        <f>Z15*0.9*'Exports 2019'!Z15</f>
        <v>1.1109852193420799</v>
      </c>
      <c r="JU15">
        <f>AA15*0.9*'Exports 2019'!AA15</f>
        <v>1.3127032965024001</v>
      </c>
      <c r="JV15">
        <f>AB15*0.9*'Exports 2019'!AB15</f>
        <v>103164.08724547412</v>
      </c>
      <c r="JW15">
        <f>AC15*0.9*'Exports 2019'!AC15</f>
        <v>5.483497545594</v>
      </c>
      <c r="JX15">
        <f>AD15*0.9*'Exports 2019'!AD15</f>
        <v>31077.098129003814</v>
      </c>
      <c r="JY15">
        <f>AE15*0.9*'Exports 2019'!AE15</f>
        <v>79948.406740883001</v>
      </c>
      <c r="JZ15">
        <f>AF15*0.9*'Exports 2019'!AF15</f>
        <v>2053.4719752974338</v>
      </c>
      <c r="KA15">
        <f>AG15*0.9*'Exports 2019'!AG15</f>
        <v>3.4733377205280003</v>
      </c>
      <c r="KB15">
        <f>AH15*0.9*'Exports 2019'!AH15</f>
        <v>1377.7934919878401</v>
      </c>
      <c r="KC15">
        <f>AI15*0.9*'Exports 2019'!AI15</f>
        <v>2904.5712458947883</v>
      </c>
      <c r="KD15">
        <f>AJ15*0.9*'Exports 2019'!AJ15</f>
        <v>186.45358063449598</v>
      </c>
      <c r="KE15">
        <f>AK15*0.9*'Exports 2019'!AK15</f>
        <v>3651.2006734150873</v>
      </c>
      <c r="KF15">
        <f>AL15*0.9*'Exports 2019'!AL15</f>
        <v>853.52045772763131</v>
      </c>
      <c r="KG15">
        <f>AM15*0.9*'Exports 2019'!AM15</f>
        <v>81927.719166696144</v>
      </c>
      <c r="KH15">
        <f>AN15*0.9*'Exports 2019'!AN15</f>
        <v>508.41822067957804</v>
      </c>
      <c r="KI15">
        <f>AO15*0.9*'Exports 2019'!AO15</f>
        <v>3864.9023454776975</v>
      </c>
      <c r="KJ15">
        <f>AP15*0.9*'Exports 2019'!AP15</f>
        <v>3265.1620043570842</v>
      </c>
      <c r="KK15">
        <f>AQ15*0.9*'Exports 2019'!AQ15</f>
        <v>45941.79244547186</v>
      </c>
      <c r="KL15">
        <f>AR15*0.9*'Exports 2019'!AR15</f>
        <v>2010.1863242192742</v>
      </c>
      <c r="KM15">
        <f>AS15*0.9*'Exports 2019'!AS15</f>
        <v>26.77556066859</v>
      </c>
      <c r="KN15">
        <f>AT15*0.9*'Exports 2019'!AT15</f>
        <v>5213.3893577187328</v>
      </c>
      <c r="KO15">
        <f>AU15*0.9*'Exports 2019'!AU15</f>
        <v>19941.822262203335</v>
      </c>
      <c r="KP15">
        <f>AV15*0.9*'Exports 2019'!AV15</f>
        <v>18891.009824454744</v>
      </c>
      <c r="KQ15">
        <f>AW15*0.9*'Exports 2019'!AW15</f>
        <v>6.8196781103214965</v>
      </c>
      <c r="KR15">
        <f>AX15*0.9*'Exports 2019'!AX15</f>
        <v>37.436105617956002</v>
      </c>
      <c r="KS15">
        <f>AY15*0.9*'Exports 2019'!AY15</f>
        <v>402.20615707572608</v>
      </c>
      <c r="KT15">
        <f>AZ15*0.9*'Exports 2019'!AZ15</f>
        <v>4464.4222662083848</v>
      </c>
      <c r="KU15">
        <f>BA15*0.9*'Exports 2019'!BA15</f>
        <v>195.91509720043442</v>
      </c>
      <c r="KV15">
        <f>BB15*0.9*'Exports 2019'!BB15</f>
        <v>1158.3730319169765</v>
      </c>
      <c r="KW15">
        <f>BC15*0.9*'Exports 2019'!BC15</f>
        <v>273.45325040527052</v>
      </c>
      <c r="KX15">
        <f>BD15*0.9*'Exports 2019'!BD15</f>
        <v>7254.7709516612049</v>
      </c>
      <c r="KY15">
        <f>BE15*0.9*'Exports 2019'!BE15</f>
        <v>634.31516122766106</v>
      </c>
      <c r="KZ15">
        <f>BF15*0.9*'Exports 2019'!BF15</f>
        <v>220890.16927918216</v>
      </c>
      <c r="LA15">
        <f>BG15*0.9*'Exports 2019'!BG15</f>
        <v>7614.8078457012007</v>
      </c>
      <c r="LB15">
        <f>BH15*0.9*'Exports 2019'!BH15</f>
        <v>4548.4781919283078</v>
      </c>
      <c r="LC15">
        <f>BI15*0.9*'Exports 2019'!BI15</f>
        <v>17170.370530206168</v>
      </c>
      <c r="LD15">
        <f>BJ15*0.9*'Exports 2019'!BJ15</f>
        <v>467.30529417127542</v>
      </c>
      <c r="LE15">
        <f>BK15*0.9*'Exports 2019'!BK15</f>
        <v>6687.5571395579382</v>
      </c>
      <c r="LF15">
        <f>BL15*0.9*'Exports 2019'!BL15</f>
        <v>87.212082779324987</v>
      </c>
      <c r="LG15">
        <f>BM15*0.9*'Exports 2019'!BM15</f>
        <v>0.26422579611000002</v>
      </c>
      <c r="LH15">
        <f>BN15*0.9*'Exports 2019'!BN15</f>
        <v>1734.3378873681008</v>
      </c>
      <c r="LI15">
        <f>BO15*0.9*'Exports 2019'!BO15</f>
        <v>197.8766143613388</v>
      </c>
      <c r="LJ15">
        <f>BP15*0.9*'Exports 2019'!BP15</f>
        <v>664.56795444761701</v>
      </c>
      <c r="LK15">
        <f>BQ15*0.9*'Exports 2019'!BQ15</f>
        <v>56.273332582242901</v>
      </c>
      <c r="LL15">
        <f>BR15*0.9*'Exports 2019'!BR15</f>
        <v>614.86740439258506</v>
      </c>
      <c r="LM15">
        <f>BS15*0.9*'Exports 2019'!BS15</f>
        <v>5176.2558771296781</v>
      </c>
      <c r="LN15">
        <f>BT15*0.9*'Exports 2019'!BT15</f>
        <v>28.560315602228396</v>
      </c>
      <c r="LO15">
        <f>BU15*0.9*'Exports 2019'!BU15</f>
        <v>0.22758451162806959</v>
      </c>
      <c r="LP15">
        <f>BV15*0.9*'Exports 2019'!BV15</f>
        <v>5363.2905857068081</v>
      </c>
      <c r="LQ15">
        <f>BW15*0.9*'Exports 2019'!BW15</f>
        <v>393.8686785112464</v>
      </c>
      <c r="LR15">
        <f>BX15*0.9*'Exports 2019'!BX15</f>
        <v>2.5905482508126778</v>
      </c>
      <c r="LS15">
        <f>BY15*0.9*'Exports 2019'!BY15</f>
        <v>544.05650752443273</v>
      </c>
      <c r="LT15">
        <f>BZ15*0.9*'Exports 2019'!BZ15</f>
        <v>7099.3066522381687</v>
      </c>
      <c r="LU15">
        <f>CA15*0.9*'Exports 2019'!CA15</f>
        <v>2468.6764000571889</v>
      </c>
      <c r="LV15">
        <f>CB15*0.9*'Exports 2019'!CB15</f>
        <v>68751.488575047697</v>
      </c>
      <c r="LW15">
        <f>CC15*0.9*'Exports 2019'!CC15</f>
        <v>55.679212021858028</v>
      </c>
      <c r="LX15">
        <f>CD15*0.9*'Exports 2019'!CD15</f>
        <v>0</v>
      </c>
      <c r="LY15">
        <f>CE15*0.9*'Exports 2019'!CE15</f>
        <v>27927.506662467578</v>
      </c>
      <c r="LZ15">
        <f>CF15*0.9*'Exports 2019'!CF15</f>
        <v>9.7355656717145997</v>
      </c>
      <c r="MA15">
        <f>CG15*0.9*'Exports 2019'!CG15</f>
        <v>44.737724375750702</v>
      </c>
      <c r="MB15">
        <f>CH15*0.9*'Exports 2019'!CH15</f>
        <v>7124.7034799122421</v>
      </c>
      <c r="MC15">
        <f>CI15*0.9*'Exports 2019'!CI15</f>
        <v>595.78365057120004</v>
      </c>
      <c r="MD15">
        <f>CJ15*0.9*'Exports 2019'!CJ15</f>
        <v>8.820768573103285</v>
      </c>
      <c r="ME15">
        <f>CK15*0.9*'Exports 2019'!CK15</f>
        <v>1407.4514024458365</v>
      </c>
      <c r="MF15">
        <f>CL15*0.9*'Exports 2019'!CL15</f>
        <v>9469.0687124352517</v>
      </c>
      <c r="MG15">
        <f>CM15*0.9*'Exports 2019'!CM15</f>
        <v>123520.06712105477</v>
      </c>
      <c r="MH15">
        <f>CN15*0.9*'Exports 2019'!CN15</f>
        <v>1.4859465444000002</v>
      </c>
      <c r="MI15">
        <f>CO15*0.9*'Exports 2019'!CO15</f>
        <v>11311.267200997299</v>
      </c>
      <c r="MJ15">
        <f>CP15*0.9*'Exports 2019'!CP15</f>
        <v>691.50513294432392</v>
      </c>
      <c r="MK15">
        <f>CQ15*0.9*'Exports 2019'!CQ15</f>
        <v>19971.396111255672</v>
      </c>
      <c r="ML15">
        <f>CR15*0.9*'Exports 2019'!CR15</f>
        <v>1586.6282130915447</v>
      </c>
      <c r="MM15">
        <f>CS15*0.9*'Exports 2019'!CS15</f>
        <v>1373.2559525901599</v>
      </c>
      <c r="MN15">
        <f>CT15*0.9*'Exports 2019'!CT15</f>
        <v>5939.7791192734967</v>
      </c>
      <c r="MO15">
        <f>CU15*0.9*'Exports 2019'!CU15</f>
        <v>11802.710653225498</v>
      </c>
      <c r="MP15">
        <f>CV15*0.9*'Exports 2019'!CV15</f>
        <v>11777.215523494797</v>
      </c>
      <c r="MQ15">
        <f>CW15*0.9*'Exports 2019'!CW15</f>
        <v>4.8106409498640001</v>
      </c>
      <c r="MR15">
        <f>CX15*0.9*'Exports 2019'!CX15</f>
        <v>5.7413769399899998E-2</v>
      </c>
      <c r="MS15">
        <f>CY15*0.9*'Exports 2019'!CY15</f>
        <v>39.798790288645684</v>
      </c>
      <c r="MT15">
        <f>CZ15*0.9*'Exports 2019'!CZ15</f>
        <v>44927.702502572283</v>
      </c>
      <c r="MU15">
        <f>DA15*0.9*'Exports 2019'!DA15</f>
        <v>22.706130482765285</v>
      </c>
      <c r="MV15">
        <f>DB15*0.9*'Exports 2019'!DB15</f>
        <v>448.72047298674892</v>
      </c>
      <c r="MW15">
        <f>DC15*0.9*'Exports 2019'!DC15</f>
        <v>3620.1041113301999</v>
      </c>
      <c r="MX15">
        <f>DD15*0.9*'Exports 2019'!DD15</f>
        <v>77.140599234475147</v>
      </c>
      <c r="MY15">
        <f>DE15*0.9*'Exports 2019'!DE15</f>
        <v>177.76759755615029</v>
      </c>
      <c r="MZ15">
        <f>DF15*0.9*'Exports 2019'!DF15</f>
        <v>33.839052830122952</v>
      </c>
      <c r="NA15">
        <f>DG15*0.9*'Exports 2019'!DG15</f>
        <v>1408.0841284819151</v>
      </c>
      <c r="NB15">
        <f>DH15*0.9*'Exports 2019'!DH15</f>
        <v>30781.257592999449</v>
      </c>
      <c r="NC15">
        <f>DI15*0.9*'Exports 2019'!DI15</f>
        <v>17.99500406508</v>
      </c>
      <c r="ND15">
        <f>DJ15*0.9*'Exports 2019'!DJ15</f>
        <v>47079.086097109954</v>
      </c>
      <c r="NE15">
        <f>DK15*0.9*'Exports 2019'!DK15</f>
        <v>0.22491377325835199</v>
      </c>
      <c r="NF15">
        <f>DL15*0.9*'Exports 2019'!DL15</f>
        <v>219.86853896922113</v>
      </c>
      <c r="NG15">
        <f>DM15*0.9*'Exports 2019'!DM15</f>
        <v>2097.4306720170143</v>
      </c>
      <c r="NH15">
        <f>DN15*0.9*'Exports 2019'!DN15</f>
        <v>13879.602537127783</v>
      </c>
      <c r="NI15">
        <f>DO15*0.9*'Exports 2019'!DO15</f>
        <v>2878.3816403810984</v>
      </c>
      <c r="NJ15">
        <f>DP15*0.9*'Exports 2019'!DP15</f>
        <v>107602.99526147217</v>
      </c>
      <c r="NK15">
        <f>DQ15*0.9*'Exports 2019'!DQ15</f>
        <v>1090.4543250210465</v>
      </c>
      <c r="NL15">
        <f>DR15*0.9*'Exports 2019'!DR15</f>
        <v>444.35409944936401</v>
      </c>
      <c r="NM15">
        <f>DS15*0.9*'Exports 2019'!DS15</f>
        <v>90.418111708576504</v>
      </c>
      <c r="NN15">
        <f>DT15*0.9*'Exports 2019'!DT15</f>
        <v>47123.173467522087</v>
      </c>
      <c r="NO15">
        <f>DU15*0.9*'Exports 2019'!DU15</f>
        <v>596.08776740260657</v>
      </c>
      <c r="NP15">
        <f>DV15*0.9*'Exports 2019'!DV15</f>
        <v>8946.4452145458745</v>
      </c>
      <c r="NQ15">
        <f>DW15*0.9*'Exports 2019'!DW15</f>
        <v>8412.4536700759199</v>
      </c>
      <c r="NR15">
        <f>DX15*0.9*'Exports 2019'!DX15</f>
        <v>2.8329350130748407</v>
      </c>
      <c r="NS15">
        <f>DY15*0.9*'Exports 2019'!DY15</f>
        <v>1232.6795061891046</v>
      </c>
      <c r="NU15">
        <f t="shared" si="37"/>
        <v>1395142.7772656274</v>
      </c>
      <c r="NW15">
        <v>1550158.641406253</v>
      </c>
      <c r="NY15">
        <f t="shared" si="32"/>
        <v>10.000000000000018</v>
      </c>
      <c r="OA15">
        <f t="shared" si="26"/>
        <v>7.4451485832594108E-3</v>
      </c>
      <c r="OC15" s="1">
        <f t="shared" si="33"/>
        <v>2.4291369275000002E-2</v>
      </c>
      <c r="OE15">
        <f>IF(J15&gt;$OC15, 'Exports 2019'!J15*$OC15, 'Exports 2019'!J15*J15)</f>
        <v>275.65221565079634</v>
      </c>
      <c r="OF15">
        <f>IF(K15&gt;$OC15, 'Exports 2019'!K15*$OC15, 'Exports 2019'!K15*K15)</f>
        <v>71.813862374548805</v>
      </c>
      <c r="OG15">
        <f>IF(L15&gt;$OC15, 'Exports 2019'!L15*$OC15, 'Exports 2019'!L15*L15)</f>
        <v>166.85007955645398</v>
      </c>
      <c r="OH15">
        <f>IF(M15&gt;$OC15, 'Exports 2019'!M15*$OC15, 'Exports 2019'!M15*M15)</f>
        <v>756.16358073317826</v>
      </c>
      <c r="OI15">
        <f>IF(N15&gt;$OC15, 'Exports 2019'!N15*$OC15, 'Exports 2019'!N15*N15)</f>
        <v>22349.201767435097</v>
      </c>
      <c r="OJ15">
        <f>IF(O15&gt;$OC15, 'Exports 2019'!O15*$OC15, 'Exports 2019'!O15*O15)</f>
        <v>89.389000291007989</v>
      </c>
      <c r="OK15">
        <f>IF(P15&gt;$OC15, 'Exports 2019'!P15*$OC15, 'Exports 2019'!P15*P15)</f>
        <v>3.4186458549171257</v>
      </c>
      <c r="OL15">
        <f>IF(Q15&gt;$OC15, 'Exports 2019'!Q15*$OC15, 'Exports 2019'!Q15*Q15)</f>
        <v>3063.9388111516287</v>
      </c>
      <c r="OM15">
        <f>IF(R15&gt;$OC15, 'Exports 2019'!R15*$OC15, 'Exports 2019'!R15*R15)</f>
        <v>0.14182994122000001</v>
      </c>
      <c r="ON15">
        <f>IF(S15&gt;$OC15, 'Exports 2019'!S15*$OC15, 'Exports 2019'!S15*S15)</f>
        <v>1.4599112934275E-2</v>
      </c>
      <c r="OO15">
        <f>IF(T15&gt;$OC15, 'Exports 2019'!T15*$OC15, 'Exports 2019'!T15*T15)</f>
        <v>2910.3551228455462</v>
      </c>
      <c r="OP15">
        <f>IF(U15&gt;$OC15, 'Exports 2019'!U15*$OC15, 'Exports 2019'!U15*U15)</f>
        <v>554.65639734784986</v>
      </c>
      <c r="OQ15">
        <f>IF(V15&gt;$OC15, 'Exports 2019'!V15*$OC15, 'Exports 2019'!V15*V15)</f>
        <v>117.20643974473762</v>
      </c>
      <c r="OR15">
        <f>IF(W15&gt;$OC15, 'Exports 2019'!W15*$OC15, 'Exports 2019'!W15*W15)</f>
        <v>39.968290264006754</v>
      </c>
      <c r="OS15">
        <f>IF(X15&gt;$OC15, 'Exports 2019'!X15*$OC15, 'Exports 2019'!X15*X15)</f>
        <v>1.8655771603200002E-2</v>
      </c>
      <c r="OT15">
        <f>IF(Y15&gt;$OC15, 'Exports 2019'!Y15*$OC15, 'Exports 2019'!Y15*Y15)</f>
        <v>1494.5237740110163</v>
      </c>
      <c r="OU15">
        <f>IF(Z15&gt;$OC15, 'Exports 2019'!Z15*$OC15, 'Exports 2019'!Z15*Z15)</f>
        <v>1.2344280214912</v>
      </c>
      <c r="OV15">
        <f>IF(AA15&gt;$OC15, 'Exports 2019'!AA15*$OC15, 'Exports 2019'!AA15*AA15)</f>
        <v>4.7028090916400006E-2</v>
      </c>
      <c r="OW15">
        <f>IF(AB15&gt;$OC15, 'Exports 2019'!AB15*$OC15, 'Exports 2019'!AB15*AB15)</f>
        <v>57688.748442124313</v>
      </c>
      <c r="OX15">
        <f>IF(AC15&gt;$OC15, 'Exports 2019'!AC15*$OC15, 'Exports 2019'!AC15*AC15)</f>
        <v>6.0927750506600002</v>
      </c>
      <c r="OY15">
        <f>IF(AD15&gt;$OC15, 'Exports 2019'!AD15*$OC15, 'Exports 2019'!AD15*AD15)</f>
        <v>24877.810200303113</v>
      </c>
      <c r="OZ15">
        <f>IF(AE15&gt;$OC15, 'Exports 2019'!AE15*$OC15, 'Exports 2019'!AE15*AE15)</f>
        <v>29846.134476281757</v>
      </c>
      <c r="PA15">
        <f>IF(AF15&gt;$OC15, 'Exports 2019'!AF15*$OC15, 'Exports 2019'!AF15*AF15)</f>
        <v>127.923913325714</v>
      </c>
      <c r="PB15">
        <f>IF(AG15&gt;$OC15, 'Exports 2019'!AG15*$OC15, 'Exports 2019'!AG15*AG15)</f>
        <v>1.10482005736555</v>
      </c>
      <c r="PC15">
        <f>IF(AH15&gt;$OC15, 'Exports 2019'!AH15*$OC15, 'Exports 2019'!AH15*AH15)</f>
        <v>494.01802226625239</v>
      </c>
      <c r="PD15">
        <f>IF(AI15&gt;$OC15, 'Exports 2019'!AI15*$OC15, 'Exports 2019'!AI15*AI15)</f>
        <v>870.24483865521006</v>
      </c>
      <c r="PE15">
        <f>IF(AJ15&gt;$OC15, 'Exports 2019'!AJ15*$OC15, 'Exports 2019'!AJ15*AJ15)</f>
        <v>207.17064514943999</v>
      </c>
      <c r="PF15">
        <f>IF(AK15&gt;$OC15, 'Exports 2019'!AK15*$OC15, 'Exports 2019'!AK15*AK15)</f>
        <v>1387.0049509554722</v>
      </c>
      <c r="PG15">
        <f>IF(AL15&gt;$OC15, 'Exports 2019'!AL15*$OC15, 'Exports 2019'!AL15*AL15)</f>
        <v>948.35606414181268</v>
      </c>
      <c r="PH15">
        <f>IF(AM15&gt;$OC15, 'Exports 2019'!AM15*$OC15, 'Exports 2019'!AM15*AM15)</f>
        <v>20362.050554883346</v>
      </c>
      <c r="PI15">
        <f>IF(AN15&gt;$OC15, 'Exports 2019'!AN15*$OC15, 'Exports 2019'!AN15*AN15)</f>
        <v>375.75391201191201</v>
      </c>
      <c r="PJ15">
        <f>IF(AO15&gt;$OC15, 'Exports 2019'!AO15*$OC15, 'Exports 2019'!AO15*AO15)</f>
        <v>2372.4111632675267</v>
      </c>
      <c r="PK15">
        <f>IF(AP15&gt;$OC15, 'Exports 2019'!AP15*$OC15, 'Exports 2019'!AP15*AP15)</f>
        <v>1175.3953757505799</v>
      </c>
      <c r="PL15">
        <f>IF(AQ15&gt;$OC15, 'Exports 2019'!AQ15*$OC15, 'Exports 2019'!AQ15*AQ15)</f>
        <v>21597.903335014424</v>
      </c>
      <c r="PM15">
        <f>IF(AR15&gt;$OC15, 'Exports 2019'!AR15*$OC15, 'Exports 2019'!AR15*AR15)</f>
        <v>329.50093439770797</v>
      </c>
      <c r="PN15">
        <f>IF(AS15&gt;$OC15, 'Exports 2019'!AS15*$OC15, 'Exports 2019'!AS15*AS15)</f>
        <v>2.011106753646525</v>
      </c>
      <c r="PO15">
        <f>IF(AT15&gt;$OC15, 'Exports 2019'!AT15*$OC15, 'Exports 2019'!AT15*AT15)</f>
        <v>1925.0367481247899</v>
      </c>
      <c r="PP15">
        <f>IF(AU15&gt;$OC15, 'Exports 2019'!AU15*$OC15, 'Exports 2019'!AU15*AU15)</f>
        <v>18847.144718820229</v>
      </c>
      <c r="PQ15">
        <f>IF(AV15&gt;$OC15, 'Exports 2019'!AV15*$OC15, 'Exports 2019'!AV15*AV15)</f>
        <v>20990.010916060826</v>
      </c>
      <c r="PR15">
        <f>IF(AW15&gt;$OC15, 'Exports 2019'!AW15*$OC15, 'Exports 2019'!AW15*AW15)</f>
        <v>3.6007582503718001</v>
      </c>
      <c r="PS15">
        <f>IF(AX15&gt;$OC15, 'Exports 2019'!AX15*$OC15, 'Exports 2019'!AX15*AX15)</f>
        <v>41.595672908840001</v>
      </c>
      <c r="PT15">
        <f>IF(AY15&gt;$OC15, 'Exports 2019'!AY15*$OC15, 'Exports 2019'!AY15*AY15)</f>
        <v>16.058951353594676</v>
      </c>
      <c r="PU15">
        <f>IF(AZ15&gt;$OC15, 'Exports 2019'!AZ15*$OC15, 'Exports 2019'!AZ15*AZ15)</f>
        <v>4960.4691846759824</v>
      </c>
      <c r="PV15">
        <f>IF(BA15&gt;$OC15, 'Exports 2019'!BA15*$OC15, 'Exports 2019'!BA15*BA15)</f>
        <v>114.11784072415992</v>
      </c>
      <c r="PW15">
        <f>IF(BB15&gt;$OC15, 'Exports 2019'!BB15*$OC15, 'Exports 2019'!BB15*BB15)</f>
        <v>1287.0811465744184</v>
      </c>
      <c r="PX15">
        <f>IF(BC15&gt;$OC15, 'Exports 2019'!BC15*$OC15, 'Exports 2019'!BC15*BC15)</f>
        <v>195.9197312074314</v>
      </c>
      <c r="PY15">
        <f>IF(BD15&gt;$OC15, 'Exports 2019'!BD15*$OC15, 'Exports 2019'!BD15*BD15)</f>
        <v>2261.3834276288399</v>
      </c>
      <c r="PZ15">
        <f>IF(BE15&gt;$OC15, 'Exports 2019'!BE15*$OC15, 'Exports 2019'!BE15*BE15)</f>
        <v>277.62581653028229</v>
      </c>
      <c r="QA15">
        <f>IF(BF15&gt;$OC15, 'Exports 2019'!BF15*$OC15, 'Exports 2019'!BF15*BF15)</f>
        <v>15363.873546382403</v>
      </c>
      <c r="QB15">
        <f>IF(BG15&gt;$OC15, 'Exports 2019'!BG15*$OC15, 'Exports 2019'!BG15*BG15)</f>
        <v>3886.4140162605804</v>
      </c>
      <c r="QC15">
        <f>IF(BH15&gt;$OC15, 'Exports 2019'!BH15*$OC15, 'Exports 2019'!BH15*BH15)</f>
        <v>5053.86465769812</v>
      </c>
      <c r="QD15">
        <f>IF(BI15&gt;$OC15, 'Exports 2019'!BI15*$OC15, 'Exports 2019'!BI15*BI15)</f>
        <v>915.855018055659</v>
      </c>
      <c r="QE15">
        <f>IF(BJ15&gt;$OC15, 'Exports 2019'!BJ15*$OC15, 'Exports 2019'!BJ15*BJ15)</f>
        <v>516.02291782550446</v>
      </c>
      <c r="QF15">
        <f>IF(BK15&gt;$OC15, 'Exports 2019'!BK15*$OC15, 'Exports 2019'!BK15*BK15)</f>
        <v>6977.6821967855876</v>
      </c>
      <c r="QG15">
        <f>IF(BL15&gt;$OC15, 'Exports 2019'!BL15*$OC15, 'Exports 2019'!BL15*BL15)</f>
        <v>36.713416820741678</v>
      </c>
      <c r="QH15">
        <f>IF(BM15&gt;$OC15, 'Exports 2019'!BM15*$OC15, 'Exports 2019'!BM15*BM15)</f>
        <v>0.22537532413345004</v>
      </c>
      <c r="QI15">
        <f>IF(BN15&gt;$OC15, 'Exports 2019'!BN15*$OC15, 'Exports 2019'!BN15*BN15)</f>
        <v>1927.0420970756677</v>
      </c>
      <c r="QJ15">
        <f>IF(BO15&gt;$OC15, 'Exports 2019'!BO15*$OC15, 'Exports 2019'!BO15*BO15)</f>
        <v>13.075582544716275</v>
      </c>
      <c r="QK15">
        <f>IF(BP15&gt;$OC15, 'Exports 2019'!BP15*$OC15, 'Exports 2019'!BP15*BP15)</f>
        <v>286.2778921472825</v>
      </c>
      <c r="QL15">
        <f>IF(BQ15&gt;$OC15, 'Exports 2019'!BQ15*$OC15, 'Exports 2019'!BQ15*BQ15)</f>
        <v>5.3904734644459751</v>
      </c>
      <c r="QM15">
        <f>IF(BR15&gt;$OC15, 'Exports 2019'!BR15*$OC15, 'Exports 2019'!BR15*BR15)</f>
        <v>335.88499773960928</v>
      </c>
      <c r="QN15">
        <f>IF(BS15&gt;$OC15, 'Exports 2019'!BS15*$OC15, 'Exports 2019'!BS15*BS15)</f>
        <v>5751.395419032975</v>
      </c>
      <c r="QO15">
        <f>IF(BT15&gt;$OC15, 'Exports 2019'!BT15*$OC15, 'Exports 2019'!BT15*BT15)</f>
        <v>24.589667289697001</v>
      </c>
      <c r="QP15">
        <f>IF(BU15&gt;$OC15, 'Exports 2019'!BU15*$OC15, 'Exports 2019'!BU15*BU15)</f>
        <v>0.1125176224818</v>
      </c>
      <c r="QQ15">
        <f>IF(BV15&gt;$OC15, 'Exports 2019'!BV15*$OC15, 'Exports 2019'!BV15*BV15)</f>
        <v>2931.5816500591195</v>
      </c>
      <c r="QR15">
        <f>IF(BW15&gt;$OC15, 'Exports 2019'!BW15*$OC15, 'Exports 2019'!BW15*BW15)</f>
        <v>434.99235119082203</v>
      </c>
      <c r="QS15">
        <f>IF(BX15&gt;$OC15, 'Exports 2019'!BX15*$OC15, 'Exports 2019'!BX15*BX15)</f>
        <v>2.8783869453474198</v>
      </c>
      <c r="QT15">
        <f>IF(BY15&gt;$OC15, 'Exports 2019'!BY15*$OC15, 'Exports 2019'!BY15*BY15)</f>
        <v>212.41361952789492</v>
      </c>
      <c r="QU15">
        <f>IF(BZ15&gt;$OC15, 'Exports 2019'!BZ15*$OC15, 'Exports 2019'!BZ15*BZ15)</f>
        <v>2734.6929847140468</v>
      </c>
      <c r="QV15">
        <f>IF(CA15&gt;$OC15, 'Exports 2019'!CA15*$OC15, 'Exports 2019'!CA15*CA15)</f>
        <v>407.01814312867003</v>
      </c>
      <c r="QW15">
        <f>IF(CB15&gt;$OC15, 'Exports 2019'!CB15*$OC15, 'Exports 2019'!CB15*CB15)</f>
        <v>9081.0846395680765</v>
      </c>
      <c r="QX15">
        <f>IF(CC15&gt;$OC15, 'Exports 2019'!CC15*$OC15, 'Exports 2019'!CC15*CC15)</f>
        <v>61.865791135397806</v>
      </c>
      <c r="QY15">
        <f>IF(CD15&gt;$OC15, 'Exports 2019'!CD15*$OC15, 'Exports 2019'!CD15*CD15)</f>
        <v>0</v>
      </c>
      <c r="QZ15">
        <f>IF(CE15&gt;$OC15, 'Exports 2019'!CE15*$OC15, 'Exports 2019'!CE15*CE15)</f>
        <v>529.4777615187113</v>
      </c>
      <c r="RA15">
        <f>IF(CF15&gt;$OC15, 'Exports 2019'!CF15*$OC15, 'Exports 2019'!CF15*CF15)</f>
        <v>10.817295190793999</v>
      </c>
      <c r="RB15">
        <f>IF(CG15&gt;$OC15, 'Exports 2019'!CG15*$OC15, 'Exports 2019'!CG15*CG15)</f>
        <v>6.1272064031874507</v>
      </c>
      <c r="RC15">
        <f>IF(CH15&gt;$OC15, 'Exports 2019'!CH15*$OC15, 'Exports 2019'!CH15*CH15)</f>
        <v>4590.5735405382211</v>
      </c>
      <c r="RD15">
        <f>IF(CI15&gt;$OC15, 'Exports 2019'!CI15*$OC15, 'Exports 2019'!CI15*CI15)</f>
        <v>524.13001657282007</v>
      </c>
      <c r="RE15">
        <f>IF(CJ15&gt;$OC15, 'Exports 2019'!CJ15*$OC15, 'Exports 2019'!CJ15*CJ15)</f>
        <v>9.8008539701147601</v>
      </c>
      <c r="RF15">
        <f>IF(CK15&gt;$OC15, 'Exports 2019'!CK15*$OC15, 'Exports 2019'!CK15*CK15)</f>
        <v>610.88253669707512</v>
      </c>
      <c r="RG15">
        <f>IF(CL15&gt;$OC15, 'Exports 2019'!CL15*$OC15, 'Exports 2019'!CL15*CL15)</f>
        <v>10521.187458261393</v>
      </c>
      <c r="RH15">
        <f>IF(CM15&gt;$OC15, 'Exports 2019'!CM15*$OC15, 'Exports 2019'!CM15*CM15)</f>
        <v>137244.51902339418</v>
      </c>
      <c r="RI15">
        <f>IF(CN15&gt;$OC15, 'Exports 2019'!CN15*$OC15, 'Exports 2019'!CN15*CN15)</f>
        <v>4.3432968263700002E-2</v>
      </c>
      <c r="RJ15">
        <f>IF(CO15&gt;$OC15, 'Exports 2019'!CO15*$OC15, 'Exports 2019'!CO15*CO15)</f>
        <v>8827.8007912349949</v>
      </c>
      <c r="RK15">
        <f>IF(CP15&gt;$OC15, 'Exports 2019'!CP15*$OC15, 'Exports 2019'!CP15*CP15)</f>
        <v>768.33903660480428</v>
      </c>
      <c r="RL15">
        <f>IF(CQ15&gt;$OC15, 'Exports 2019'!CQ15*$OC15, 'Exports 2019'!CQ15*CQ15)</f>
        <v>1505.2251667055325</v>
      </c>
      <c r="RM15">
        <f>IF(CR15&gt;$OC15, 'Exports 2019'!CR15*$OC15, 'Exports 2019'!CR15*CR15)</f>
        <v>1472.5515989261778</v>
      </c>
      <c r="RN15">
        <f>IF(CS15&gt;$OC15, 'Exports 2019'!CS15*$OC15, 'Exports 2019'!CS15*CS15)</f>
        <v>582.55367464350797</v>
      </c>
      <c r="RO15">
        <f>IF(CT15&gt;$OC15, 'Exports 2019'!CT15*$OC15, 'Exports 2019'!CT15*CT15)</f>
        <v>5799.3688445922171</v>
      </c>
      <c r="RP15">
        <f>IF(CU15&gt;$OC15, 'Exports 2019'!CU15*$OC15, 'Exports 2019'!CU15*CU15)</f>
        <v>1483.7717823943003</v>
      </c>
      <c r="RQ15">
        <f>IF(CV15&gt;$OC15, 'Exports 2019'!CV15*$OC15, 'Exports 2019'!CV15*CV15)</f>
        <v>5382.9156178493367</v>
      </c>
      <c r="RR15">
        <f>IF(CW15&gt;$OC15, 'Exports 2019'!CW15*$OC15, 'Exports 2019'!CW15*CW15)</f>
        <v>4.6807525283383002</v>
      </c>
      <c r="RS15">
        <f>IF(CX15&gt;$OC15, 'Exports 2019'!CX15*$OC15, 'Exports 2019'!CX15*CX15)</f>
        <v>6.3793077111000004E-2</v>
      </c>
      <c r="RT15">
        <f>IF(CY15&gt;$OC15, 'Exports 2019'!CY15*$OC15, 'Exports 2019'!CY15*CY15)</f>
        <v>44.220878098495206</v>
      </c>
      <c r="RU15">
        <f>IF(CZ15&gt;$OC15, 'Exports 2019'!CZ15*$OC15, 'Exports 2019'!CZ15*CZ15)</f>
        <v>20238.014863872002</v>
      </c>
      <c r="RV15">
        <f>IF(DA15&gt;$OC15, 'Exports 2019'!DA15*$OC15, 'Exports 2019'!DA15*DA15)</f>
        <v>4.5838785476696007</v>
      </c>
      <c r="RW15">
        <f>IF(DB15&gt;$OC15, 'Exports 2019'!DB15*$OC15, 'Exports 2019'!DB15*DB15)</f>
        <v>498.57830331860993</v>
      </c>
      <c r="RX15">
        <f>IF(DC15&gt;$OC15, 'Exports 2019'!DC15*$OC15, 'Exports 2019'!DC15*DC15)</f>
        <v>1323.1224635071985</v>
      </c>
      <c r="RY15">
        <f>IF(DD15&gt;$OC15, 'Exports 2019'!DD15*$OC15, 'Exports 2019'!DD15*DD15)</f>
        <v>85.711776927194592</v>
      </c>
      <c r="RZ15">
        <f>IF(DE15&gt;$OC15, 'Exports 2019'!DE15*$OC15, 'Exports 2019'!DE15*DE15)</f>
        <v>62.919674735689931</v>
      </c>
      <c r="SA15">
        <f>IF(DF15&gt;$OC15, 'Exports 2019'!DF15*$OC15, 'Exports 2019'!DF15*DF15)</f>
        <v>37.598947589025499</v>
      </c>
      <c r="SB15">
        <f>IF(DG15&gt;$OC15, 'Exports 2019'!DG15*$OC15, 'Exports 2019'!DG15*DG15)</f>
        <v>376.13212863152376</v>
      </c>
      <c r="SC15">
        <f>IF(DH15&gt;$OC15, 'Exports 2019'!DH15*$OC15, 'Exports 2019'!DH15*DH15)</f>
        <v>34201.397325554935</v>
      </c>
      <c r="SD15">
        <f>IF(DI15&gt;$OC15, 'Exports 2019'!DI15*$OC15, 'Exports 2019'!DI15*DI15)</f>
        <v>16.12621415511715</v>
      </c>
      <c r="SE15">
        <f>IF(DJ15&gt;$OC15, 'Exports 2019'!DJ15*$OC15, 'Exports 2019'!DJ15*DJ15)</f>
        <v>7543.587125629504</v>
      </c>
      <c r="SF15">
        <f>IF(DK15&gt;$OC15, 'Exports 2019'!DK15*$OC15, 'Exports 2019'!DK15*DK15)</f>
        <v>2.9829801469700001E-2</v>
      </c>
      <c r="SG15">
        <f>IF(DL15&gt;$OC15, 'Exports 2019'!DL15*$OC15, 'Exports 2019'!DL15*DL15)</f>
        <v>244.29837663246795</v>
      </c>
      <c r="SH15">
        <f>IF(DM15&gt;$OC15, 'Exports 2019'!DM15*$OC15, 'Exports 2019'!DM15*DM15)</f>
        <v>1124.6864622306775</v>
      </c>
      <c r="SI15">
        <f>IF(DN15&gt;$OC15, 'Exports 2019'!DN15*$OC15, 'Exports 2019'!DN15*DN15)</f>
        <v>12716.720899480937</v>
      </c>
      <c r="SJ15">
        <f>IF(DO15&gt;$OC15, 'Exports 2019'!DO15*$OC15, 'Exports 2019'!DO15*DO15)</f>
        <v>3198.2018226456644</v>
      </c>
      <c r="SK15">
        <f>IF(DP15&gt;$OC15, 'Exports 2019'!DP15*$OC15, 'Exports 2019'!DP15*DP15)</f>
        <v>305.39779894321993</v>
      </c>
      <c r="SL15">
        <f>IF(DQ15&gt;$OC15, 'Exports 2019'!DQ15*$OC15, 'Exports 2019'!DQ15*DQ15)</f>
        <v>160.59830701162431</v>
      </c>
      <c r="SM15">
        <f>IF(DR15&gt;$OC15, 'Exports 2019'!DR15*$OC15, 'Exports 2019'!DR15*DR15)</f>
        <v>22.192959340179126</v>
      </c>
      <c r="SN15">
        <f>IF(DS15&gt;$OC15, 'Exports 2019'!DS15*$OC15, 'Exports 2019'!DS15*DS15)</f>
        <v>27.099111484020153</v>
      </c>
      <c r="SO15">
        <f>IF(DT15&gt;$OC15, 'Exports 2019'!DT15*$OC15, 'Exports 2019'!DT15*DT15)</f>
        <v>24162.673430541468</v>
      </c>
      <c r="SP15">
        <f>IF(DU15&gt;$OC15, 'Exports 2019'!DU15*$OC15, 'Exports 2019'!DU15*DU15)</f>
        <v>662.31974155845171</v>
      </c>
      <c r="SQ15">
        <f>IF(DV15&gt;$OC15, 'Exports 2019'!DV15*$OC15, 'Exports 2019'!DV15*DV15)</f>
        <v>3214.8680843715547</v>
      </c>
      <c r="SR15">
        <f>IF(DW15&gt;$OC15, 'Exports 2019'!DW15*$OC15, 'Exports 2019'!DW15*DW15)</f>
        <v>2278.7066961704595</v>
      </c>
      <c r="SS15">
        <f>IF(DX15&gt;$OC15, 'Exports 2019'!DX15*$OC15, 'Exports 2019'!DX15*DX15)</f>
        <v>0.52126849327222502</v>
      </c>
      <c r="ST15">
        <f>IF(DY15&gt;$OC15, 'Exports 2019'!DY15*$OC15, 'Exports 2019'!DY15*DY15)</f>
        <v>153.04014462718516</v>
      </c>
      <c r="SV15">
        <f t="shared" si="38"/>
        <v>595023.40102775884</v>
      </c>
      <c r="SX15">
        <v>1550158.641406253</v>
      </c>
      <c r="SZ15">
        <f t="shared" si="35"/>
        <v>61.615322126774508</v>
      </c>
      <c r="TA15">
        <f t="shared" si="36"/>
        <v>64.632476137093917</v>
      </c>
      <c r="TB15">
        <f t="shared" si="27"/>
        <v>0.12477583942031027</v>
      </c>
    </row>
    <row r="16" spans="2:522" ht="15" thickBot="1" x14ac:dyDescent="0.4">
      <c r="B16" s="4">
        <v>15</v>
      </c>
      <c r="C16" s="5" t="s">
        <v>155</v>
      </c>
      <c r="D16" s="4" t="s">
        <v>156</v>
      </c>
      <c r="J16" s="1">
        <v>1.1086769999999999E-2</v>
      </c>
      <c r="K16" s="1">
        <v>5.2268639999999999E-4</v>
      </c>
      <c r="L16" s="1">
        <v>4.0483812000000001E-2</v>
      </c>
      <c r="M16" s="1">
        <v>4.6059482239999996</v>
      </c>
      <c r="N16" s="1">
        <v>1.4639104516999999</v>
      </c>
      <c r="O16" s="1">
        <v>1.5592328799999999E-2</v>
      </c>
      <c r="P16" s="1">
        <v>6.1786545000000005E-2</v>
      </c>
      <c r="Q16" s="1">
        <v>8.5058549999999997E-3</v>
      </c>
      <c r="R16" s="1">
        <v>26.830698869999999</v>
      </c>
      <c r="S16" s="1">
        <v>298.30850739900001</v>
      </c>
      <c r="T16" s="1">
        <v>12.988309951010001</v>
      </c>
      <c r="U16" s="1">
        <v>0.87016788699999992</v>
      </c>
      <c r="V16" s="1">
        <v>8.2462660000000004E-3</v>
      </c>
      <c r="W16" s="1">
        <v>0.39625706300000002</v>
      </c>
      <c r="X16" s="1">
        <v>15.06137296</v>
      </c>
      <c r="Y16" s="1">
        <v>39.552273249999999</v>
      </c>
      <c r="Z16" s="1">
        <v>0.15816673479999999</v>
      </c>
      <c r="AA16" s="1">
        <v>3.9991035664500005</v>
      </c>
      <c r="AB16" s="1">
        <v>0.32163075549999998</v>
      </c>
      <c r="AC16" s="1">
        <v>2.6979909999999998E-3</v>
      </c>
      <c r="AD16" s="1">
        <v>5.7277977678000003</v>
      </c>
      <c r="AE16" s="1">
        <v>2.6232237330000001</v>
      </c>
      <c r="AF16" s="1">
        <v>0.77813157000000011</v>
      </c>
      <c r="AG16" s="1">
        <v>0.52528956999999998</v>
      </c>
      <c r="AH16" s="1">
        <v>0.72210198825000005</v>
      </c>
      <c r="AI16" s="1">
        <v>4.3674589E-2</v>
      </c>
      <c r="AJ16" s="1">
        <v>2.4498754999999997E-2</v>
      </c>
      <c r="AK16" s="1">
        <v>0.61944825700000006</v>
      </c>
      <c r="AL16" s="1">
        <v>0.53072344550000006</v>
      </c>
      <c r="AM16" s="1">
        <v>1.4820487800000001E-2</v>
      </c>
      <c r="AN16" s="1">
        <v>0.12291623</v>
      </c>
      <c r="AO16" s="1">
        <v>2.8308383999999999E-2</v>
      </c>
      <c r="AP16" s="1">
        <v>2.6979264199999999E-2</v>
      </c>
      <c r="AQ16" s="1">
        <v>0.809794613</v>
      </c>
      <c r="AR16" s="1">
        <v>0.15927811</v>
      </c>
      <c r="AS16" s="1">
        <v>23.812363000000001</v>
      </c>
      <c r="AT16" s="1">
        <v>0.16978379100000002</v>
      </c>
      <c r="AU16" s="1">
        <v>5.1776030889999998</v>
      </c>
      <c r="AV16" s="1">
        <v>0.73351664599999999</v>
      </c>
      <c r="AW16" s="1">
        <v>0.72741011209999995</v>
      </c>
      <c r="AX16" s="1">
        <v>0.52183489999999999</v>
      </c>
      <c r="AY16" s="1">
        <v>567.71113623486997</v>
      </c>
      <c r="AZ16" s="1">
        <v>1.300168787</v>
      </c>
      <c r="BA16" s="1">
        <v>258.36530637300001</v>
      </c>
      <c r="BB16" s="1">
        <v>2.99822517E-2</v>
      </c>
      <c r="BC16" s="1">
        <v>6.9710491999999999E-2</v>
      </c>
      <c r="BD16" s="1">
        <v>3.97660502E-2</v>
      </c>
      <c r="BE16" s="1">
        <v>0.64586353399999996</v>
      </c>
      <c r="BF16" s="1">
        <v>2.5844793292000001</v>
      </c>
      <c r="BG16" s="1">
        <v>1.8609656829000001</v>
      </c>
      <c r="BH16" s="1">
        <v>4.9596188100000001E-2</v>
      </c>
      <c r="BI16" s="1">
        <v>2.7972014885000003</v>
      </c>
      <c r="BJ16" s="1">
        <v>7.8107293000000003E-3</v>
      </c>
      <c r="BK16" s="1">
        <v>8.7338095000000013</v>
      </c>
      <c r="BL16" s="1">
        <v>0.32459802999999998</v>
      </c>
      <c r="BM16" s="1">
        <v>8.7087243999999994E-2</v>
      </c>
      <c r="BN16" s="1">
        <v>19.580056392900001</v>
      </c>
      <c r="BO16" s="1">
        <v>2.2822034110999998</v>
      </c>
      <c r="BP16" s="1">
        <v>4.1948347000000004</v>
      </c>
      <c r="BQ16" s="1">
        <v>3.5258678195000002</v>
      </c>
      <c r="BR16" s="1">
        <v>5.5447807000000005</v>
      </c>
      <c r="BS16" s="1">
        <v>6.1548665540999998</v>
      </c>
      <c r="BT16" s="1">
        <v>7.1368499000000005E-3</v>
      </c>
      <c r="BU16" s="1">
        <v>10.108341071230001</v>
      </c>
      <c r="BV16" s="1">
        <v>113.02393944809999</v>
      </c>
      <c r="BW16" s="1">
        <v>0.83604992179999993</v>
      </c>
      <c r="BX16" s="1">
        <v>3.3974257000000002E-3</v>
      </c>
      <c r="BY16" s="1">
        <v>5.8640714999999996E-2</v>
      </c>
      <c r="BZ16" s="1">
        <v>18.281718685950004</v>
      </c>
      <c r="CA16" s="1">
        <v>712.30326345300011</v>
      </c>
      <c r="CB16" s="1">
        <v>0.89156814610000001</v>
      </c>
      <c r="CC16" s="1">
        <v>3.7425283999999999E-3</v>
      </c>
      <c r="CD16" s="1">
        <v>4.1705577716000004</v>
      </c>
      <c r="CE16" s="1">
        <v>7.2622478694700003</v>
      </c>
      <c r="CF16" s="1">
        <v>1.6279034999999997E-2</v>
      </c>
      <c r="CG16" s="1">
        <v>540.14470773400001</v>
      </c>
      <c r="CH16" s="1">
        <v>6.50791208363</v>
      </c>
      <c r="CI16" s="1">
        <v>1.5312435</v>
      </c>
      <c r="CJ16" s="1">
        <v>0.15362040899999999</v>
      </c>
      <c r="CK16" s="1">
        <v>7.7708689999999997E-2</v>
      </c>
      <c r="CL16" s="1">
        <v>1.1885596E-2</v>
      </c>
      <c r="CM16" s="1">
        <v>3.2289339419999998</v>
      </c>
      <c r="CN16" s="1">
        <v>16.571274079999998</v>
      </c>
      <c r="CO16" s="1">
        <v>0.66727426490000008</v>
      </c>
      <c r="CP16" s="1">
        <v>2.0031246999999999E-2</v>
      </c>
      <c r="CQ16" s="1">
        <v>8.7532517099000007</v>
      </c>
      <c r="CR16" s="1">
        <v>1.9041866000000001E-2</v>
      </c>
      <c r="CS16" s="1">
        <v>3.2235037105000002</v>
      </c>
      <c r="CT16" s="1">
        <v>11.6073651926</v>
      </c>
      <c r="CU16" s="1">
        <v>1.505189495</v>
      </c>
      <c r="CV16" s="1">
        <v>13.8628344398</v>
      </c>
      <c r="CW16" s="1">
        <v>0.38771967000000002</v>
      </c>
      <c r="CX16" s="1">
        <v>1.0259325460000001E-2</v>
      </c>
      <c r="CY16" s="1">
        <v>1.1633896130000001</v>
      </c>
      <c r="CZ16" s="1">
        <v>2.0408240649999998</v>
      </c>
      <c r="DA16" s="1">
        <v>38.595114395900005</v>
      </c>
      <c r="DB16" s="1">
        <v>1.1111509E-2</v>
      </c>
      <c r="DC16" s="1">
        <v>0.79206399999999999</v>
      </c>
      <c r="DD16" s="1">
        <v>2.3909210000000003E-3</v>
      </c>
      <c r="DE16" s="1">
        <v>8.4130949999999996E-2</v>
      </c>
      <c r="DF16" s="1">
        <v>-11.781934864</v>
      </c>
      <c r="DG16" s="1">
        <v>5.0762315416999995</v>
      </c>
      <c r="DH16" s="1">
        <v>1.6713973569</v>
      </c>
      <c r="DI16" s="1">
        <v>122.79883699999999</v>
      </c>
      <c r="DJ16" s="1">
        <v>24.458769634699998</v>
      </c>
      <c r="DK16" s="1">
        <v>5.8283803927699998</v>
      </c>
      <c r="DL16" s="1">
        <v>3.7749603999999999E-2</v>
      </c>
      <c r="DM16" s="1">
        <v>209.33380242599998</v>
      </c>
      <c r="DN16" s="1">
        <v>1.641550896</v>
      </c>
      <c r="DO16" s="1">
        <v>8.7646601545999996</v>
      </c>
      <c r="DP16" s="1">
        <v>139.28572880300001</v>
      </c>
      <c r="DQ16" s="1">
        <v>230.321511523</v>
      </c>
      <c r="DR16" s="1">
        <v>3.8687771550000001</v>
      </c>
      <c r="DS16" s="1">
        <v>3.2471517700000001E-2</v>
      </c>
      <c r="DT16" s="1">
        <v>0.75978999020000004</v>
      </c>
      <c r="DU16" s="1">
        <v>3.5175759779</v>
      </c>
      <c r="DV16" s="1">
        <v>4.3850405662999989</v>
      </c>
      <c r="DW16" s="1">
        <v>1.9341580683999999</v>
      </c>
      <c r="DX16" s="1">
        <v>139.90147323601499</v>
      </c>
      <c r="DY16" s="1">
        <v>1.8092798709</v>
      </c>
      <c r="EA16">
        <v>1.841961846371603</v>
      </c>
      <c r="ED16">
        <f>IF(J16&gt;$EA16, 'Exports 2019'!J16*$EA16, 'Exports 2019'!J16*J16)</f>
        <v>0.90203069397000002</v>
      </c>
      <c r="EE16">
        <f>IF(K16&gt;$EA16, 'Exports 2019'!K16*$EA16, 'Exports 2019'!K16*K16)</f>
        <v>79.2128777347056</v>
      </c>
      <c r="EF16">
        <f>IF(L16&gt;$EA16, 'Exports 2019'!L16*$EA16, 'Exports 2019'!L16*L16)</f>
        <v>122.908934199624</v>
      </c>
      <c r="EG16">
        <f>IF(M16&gt;$EA16, 'Exports 2019'!M16*$EA16, 'Exports 2019'!M16*M16)</f>
        <v>0</v>
      </c>
      <c r="EH16">
        <f>IF(N16&gt;$EA16, 'Exports 2019'!N16*$EA16, 'Exports 2019'!N16*N16)</f>
        <v>72015159.034762159</v>
      </c>
      <c r="EI16">
        <f>IF(O16&gt;$EA16, 'Exports 2019'!O16*$EA16, 'Exports 2019'!O16*O16)</f>
        <v>198.61360298316401</v>
      </c>
      <c r="EJ16">
        <f>IF(P16&gt;$EA16, 'Exports 2019'!P16*$EA16, 'Exports 2019'!P16*P16)</f>
        <v>0</v>
      </c>
      <c r="EK16">
        <f>IF(Q16&gt;$EA16, 'Exports 2019'!Q16*$EA16, 'Exports 2019'!Q16*Q16)</f>
        <v>842.49457761861004</v>
      </c>
      <c r="EL16">
        <f>IF(R16&gt;$EA16, 'Exports 2019'!R16*$EA16, 'Exports 2019'!R16*R16)</f>
        <v>0</v>
      </c>
      <c r="EM16">
        <f>IF(S16&gt;$EA16, 'Exports 2019'!S16*$EA16, 'Exports 2019'!S16*S16)</f>
        <v>0</v>
      </c>
      <c r="EN16">
        <f>IF(T16&gt;$EA16, 'Exports 2019'!T16*$EA16, 'Exports 2019'!T16*T16)</f>
        <v>3595.557415125375</v>
      </c>
      <c r="EO16">
        <f>IF(U16&gt;$EA16, 'Exports 2019'!U16*$EA16, 'Exports 2019'!U16*U16)</f>
        <v>3194.8631651790756</v>
      </c>
      <c r="EP16">
        <f>IF(V16&gt;$EA16, 'Exports 2019'!V16*$EA16, 'Exports 2019'!V16*V16)</f>
        <v>0.76041292665799998</v>
      </c>
      <c r="EQ16">
        <f>IF(W16&gt;$EA16, 'Exports 2019'!W16*$EA16, 'Exports 2019'!W16*W16)</f>
        <v>1068.899068614807</v>
      </c>
      <c r="ER16">
        <f>IF(X16&gt;$EA16, 'Exports 2019'!X16*$EA16, 'Exports 2019'!X16*X16)</f>
        <v>0</v>
      </c>
      <c r="ES16">
        <f>IF(Y16&gt;$EA16, 'Exports 2019'!Y16*$EA16, 'Exports 2019'!Y16*Y16)</f>
        <v>1473.9876024364087</v>
      </c>
      <c r="ET16">
        <f>IF(Z16&gt;$EA16, 'Exports 2019'!Z16*$EA16, 'Exports 2019'!Z16*Z16)</f>
        <v>0</v>
      </c>
      <c r="EU16">
        <f>IF(AA16&gt;$EA16, 'Exports 2019'!AA16*$EA16, 'Exports 2019'!AA16*AA16)</f>
        <v>30751.411194111741</v>
      </c>
      <c r="EV16">
        <f>IF(AB16&gt;$EA16, 'Exports 2019'!AB16*$EA16, 'Exports 2019'!AB16*AB16)</f>
        <v>2148625.7186747221</v>
      </c>
      <c r="EW16">
        <f>IF(AC16&gt;$EA16, 'Exports 2019'!AC16*$EA16, 'Exports 2019'!AC16*AC16)</f>
        <v>452.37635443997794</v>
      </c>
      <c r="EX16">
        <f>IF(AD16&gt;$EA16, 'Exports 2019'!AD16*$EA16, 'Exports 2019'!AD16*AD16)</f>
        <v>0</v>
      </c>
      <c r="EY16">
        <f>IF(AE16&gt;$EA16, 'Exports 2019'!AE16*$EA16, 'Exports 2019'!AE16*AE16)</f>
        <v>1676821.584076026</v>
      </c>
      <c r="EZ16">
        <f>IF(AF16&gt;$EA16, 'Exports 2019'!AF16*$EA16, 'Exports 2019'!AF16*AF16)</f>
        <v>2.7849328890300007</v>
      </c>
      <c r="FA16">
        <f>IF(AG16&gt;$EA16, 'Exports 2019'!AG16*$EA16, 'Exports 2019'!AG16*AG16)</f>
        <v>0</v>
      </c>
      <c r="FB16">
        <f>IF(AH16&gt;$EA16, 'Exports 2019'!AH16*$EA16, 'Exports 2019'!AH16*AH16)</f>
        <v>4315212.2574748965</v>
      </c>
      <c r="FC16">
        <f>IF(AI16&gt;$EA16, 'Exports 2019'!AI16*$EA16, 'Exports 2019'!AI16*AI16)</f>
        <v>0</v>
      </c>
      <c r="FD16">
        <f>IF(AJ16&gt;$EA16, 'Exports 2019'!AJ16*$EA16, 'Exports 2019'!AJ16*AJ16)</f>
        <v>189.88668966560499</v>
      </c>
      <c r="FE16">
        <f>IF(AK16&gt;$EA16, 'Exports 2019'!AK16*$EA16, 'Exports 2019'!AK16*AK16)</f>
        <v>167869.59555268206</v>
      </c>
      <c r="FF16">
        <f>IF(AL16&gt;$EA16, 'Exports 2019'!AL16*$EA16, 'Exports 2019'!AL16*AL16)</f>
        <v>51018.833836200552</v>
      </c>
      <c r="FG16">
        <f>IF(AM16&gt;$EA16, 'Exports 2019'!AM16*$EA16, 'Exports 2019'!AM16*AM16)</f>
        <v>1.5472589263200002E-2</v>
      </c>
      <c r="FH16">
        <f>IF(AN16&gt;$EA16, 'Exports 2019'!AN16*$EA16, 'Exports 2019'!AN16*AN16)</f>
        <v>0</v>
      </c>
      <c r="FI16">
        <f>IF(AO16&gt;$EA16, 'Exports 2019'!AO16*$EA16, 'Exports 2019'!AO16*AO16)</f>
        <v>0</v>
      </c>
      <c r="FJ16">
        <f>IF(AP16&gt;$EA16, 'Exports 2019'!AP16*$EA16, 'Exports 2019'!AP16*AP16)</f>
        <v>687.3772616193728</v>
      </c>
      <c r="FK16">
        <f>IF(AQ16&gt;$EA16, 'Exports 2019'!AQ16*$EA16, 'Exports 2019'!AQ16*AQ16)</f>
        <v>83641.987437466538</v>
      </c>
      <c r="FL16">
        <f>IF(AR16&gt;$EA16, 'Exports 2019'!AR16*$EA16, 'Exports 2019'!AR16*AR16)</f>
        <v>7.7503135544899999</v>
      </c>
      <c r="FM16">
        <f>IF(AS16&gt;$EA16, 'Exports 2019'!AS16*$EA16, 'Exports 2019'!AS16*AS16)</f>
        <v>0.82519890717447819</v>
      </c>
      <c r="FN16">
        <f>IF(AT16&gt;$EA16, 'Exports 2019'!AT16*$EA16, 'Exports 2019'!AT16*AT16)</f>
        <v>1734.5000031257941</v>
      </c>
      <c r="FO16">
        <f>IF(AU16&gt;$EA16, 'Exports 2019'!AU16*$EA16, 'Exports 2019'!AU16*AU16)</f>
        <v>38134.85815447507</v>
      </c>
      <c r="FP16">
        <f>IF(AV16&gt;$EA16, 'Exports 2019'!AV16*$EA16, 'Exports 2019'!AV16*AV16)</f>
        <v>122986.07190236171</v>
      </c>
      <c r="FQ16">
        <f>IF(AW16&gt;$EA16, 'Exports 2019'!AW16*$EA16, 'Exports 2019'!AW16*AW16)</f>
        <v>13.296329439075899</v>
      </c>
      <c r="FR16">
        <f>IF(AX16&gt;$EA16, 'Exports 2019'!AX16*$EA16, 'Exports 2019'!AX16*AX16)</f>
        <v>4.5117845454000003</v>
      </c>
      <c r="FS16">
        <f>IF(AY16&gt;$EA16, 'Exports 2019'!AY16*$EA16, 'Exports 2019'!AY16*AY16)</f>
        <v>1964.8280693719744</v>
      </c>
      <c r="FT16">
        <f>IF(AZ16&gt;$EA16, 'Exports 2019'!AZ16*$EA16, 'Exports 2019'!AZ16*AZ16)</f>
        <v>324.59363851848502</v>
      </c>
      <c r="FU16">
        <f>IF(BA16&gt;$EA16, 'Exports 2019'!BA16*$EA16, 'Exports 2019'!BA16*BA16)</f>
        <v>0</v>
      </c>
      <c r="FV16">
        <f>IF(BB16&gt;$EA16, 'Exports 2019'!BB16*$EA16, 'Exports 2019'!BB16*BB16)</f>
        <v>229.25029294853999</v>
      </c>
      <c r="FW16">
        <f>IF(BC16&gt;$EA16, 'Exports 2019'!BC16*$EA16, 'Exports 2019'!BC16*BC16)</f>
        <v>0</v>
      </c>
      <c r="FX16">
        <f>IF(BD16&gt;$EA16, 'Exports 2019'!BD16*$EA16, 'Exports 2019'!BD16*BD16)</f>
        <v>0.1027157076666</v>
      </c>
      <c r="FY16">
        <f>IF(BE16&gt;$EA16, 'Exports 2019'!BE16*$EA16, 'Exports 2019'!BE16*BE16)</f>
        <v>571.13066448085999</v>
      </c>
      <c r="FZ16">
        <f>IF(BF16&gt;$EA16, 'Exports 2019'!BF16*$EA16, 'Exports 2019'!BF16*BF16)</f>
        <v>49344618.291799307</v>
      </c>
      <c r="GA16">
        <f>IF(BG16&gt;$EA16, 'Exports 2019'!BG16*$EA16, 'Exports 2019'!BG16*BG16)</f>
        <v>152726.69382704984</v>
      </c>
      <c r="GB16">
        <f>IF(BH16&gt;$EA16, 'Exports 2019'!BH16*$EA16, 'Exports 2019'!BH16*BH16)</f>
        <v>1846.4364740387043</v>
      </c>
      <c r="GC16">
        <f>IF(BI16&gt;$EA16, 'Exports 2019'!BI16*$EA16, 'Exports 2019'!BI16*BI16)</f>
        <v>13501.083004205329</v>
      </c>
      <c r="GD16">
        <f>IF(BJ16&gt;$EA16, 'Exports 2019'!BJ16*$EA16, 'Exports 2019'!BJ16*BJ16)</f>
        <v>1.3106403765399999E-2</v>
      </c>
      <c r="GE16">
        <f>IF(BK16&gt;$EA16, 'Exports 2019'!BK16*$EA16, 'Exports 2019'!BK16*BK16)</f>
        <v>78364.771080860592</v>
      </c>
      <c r="GF16">
        <f>IF(BL16&gt;$EA16, 'Exports 2019'!BL16*$EA16, 'Exports 2019'!BL16*BL16)</f>
        <v>0</v>
      </c>
      <c r="GG16">
        <f>IF(BM16&gt;$EA16, 'Exports 2019'!BM16*$EA16, 'Exports 2019'!BM16*BM16)</f>
        <v>7.0627754883999999E-2</v>
      </c>
      <c r="GH16">
        <f>IF(BN16&gt;$EA16, 'Exports 2019'!BN16*$EA16, 'Exports 2019'!BN16*BN16)</f>
        <v>32423.820452524837</v>
      </c>
      <c r="GI16">
        <f>IF(BO16&gt;$EA16, 'Exports 2019'!BO16*$EA16, 'Exports 2019'!BO16*BO16)</f>
        <v>1310255.0963211581</v>
      </c>
      <c r="GJ16">
        <f>IF(BP16&gt;$EA16, 'Exports 2019'!BP16*$EA16, 'Exports 2019'!BP16*BP16)</f>
        <v>2748.6012546215552</v>
      </c>
      <c r="GK16">
        <f>IF(BQ16&gt;$EA16, 'Exports 2019'!BQ16*$EA16, 'Exports 2019'!BQ16*BQ16)</f>
        <v>51403.551884294771</v>
      </c>
      <c r="GL16">
        <f>IF(BR16&gt;$EA16, 'Exports 2019'!BR16*$EA16, 'Exports 2019'!BR16*BR16)</f>
        <v>0.66126430284740545</v>
      </c>
      <c r="GM16">
        <f>IF(BS16&gt;$EA16, 'Exports 2019'!BS16*$EA16, 'Exports 2019'!BS16*BS16)</f>
        <v>19243.402744192495</v>
      </c>
      <c r="GN16">
        <f>IF(BT16&gt;$EA16, 'Exports 2019'!BT16*$EA16, 'Exports 2019'!BT16*BT16)</f>
        <v>9.9915898600000014E-5</v>
      </c>
      <c r="GO16">
        <f>IF(BU16&gt;$EA16, 'Exports 2019'!BU16*$EA16, 'Exports 2019'!BU16*BU16)</f>
        <v>34260.838473300777</v>
      </c>
      <c r="GP16">
        <f>IF(BV16&gt;$EA16, 'Exports 2019'!BV16*$EA16, 'Exports 2019'!BV16*BV16)</f>
        <v>33.77789633876246</v>
      </c>
      <c r="GQ16">
        <f>IF(BW16&gt;$EA16, 'Exports 2019'!BW16*$EA16, 'Exports 2019'!BW16*BW16)</f>
        <v>230.67620602368157</v>
      </c>
      <c r="GR16">
        <f>IF(BX16&gt;$EA16, 'Exports 2019'!BX16*$EA16, 'Exports 2019'!BX16*BX16)</f>
        <v>5.5447957930906</v>
      </c>
      <c r="GS16">
        <f>IF(BY16&gt;$EA16, 'Exports 2019'!BY16*$EA16, 'Exports 2019'!BY16*BY16)</f>
        <v>6648.3547058816994</v>
      </c>
      <c r="GT16">
        <f>IF(BZ16&gt;$EA16, 'Exports 2019'!BZ16*$EA16, 'Exports 2019'!BZ16*BZ16)</f>
        <v>1.280163483228264</v>
      </c>
      <c r="GU16">
        <f>IF(CA16&gt;$EA16, 'Exports 2019'!CA16*$EA16, 'Exports 2019'!CA16*CA16)</f>
        <v>25.183302363592556</v>
      </c>
      <c r="GV16">
        <f>IF(CB16&gt;$EA16, 'Exports 2019'!CB16*$EA16, 'Exports 2019'!CB16*CB16)</f>
        <v>26508.834314156855</v>
      </c>
      <c r="GW16">
        <f>IF(CC16&gt;$EA16, 'Exports 2019'!CC16*$EA16, 'Exports 2019'!CC16*CC16)</f>
        <v>69.911994888871206</v>
      </c>
      <c r="GX16">
        <f>IF(CD16&gt;$EA16, 'Exports 2019'!CD16*$EA16, 'Exports 2019'!CD16*CD16)</f>
        <v>5666577.9041559193</v>
      </c>
      <c r="GY16">
        <f>IF(CE16&gt;$EA16, 'Exports 2019'!CE16*$EA16, 'Exports 2019'!CE16*CE16)</f>
        <v>3030757.818292337</v>
      </c>
      <c r="GZ16">
        <f>IF(CF16&gt;$EA16, 'Exports 2019'!CF16*$EA16, 'Exports 2019'!CF16*CF16)</f>
        <v>0</v>
      </c>
      <c r="HA16">
        <f>IF(CG16&gt;$EA16, 'Exports 2019'!CG16*$EA16, 'Exports 2019'!CG16*CG16)</f>
        <v>0.32602724680777373</v>
      </c>
      <c r="HB16">
        <f>IF(CH16&gt;$EA16, 'Exports 2019'!CH16*$EA16, 'Exports 2019'!CH16*CH16)</f>
        <v>10372.492388524699</v>
      </c>
      <c r="HC16">
        <f>IF(CI16&gt;$EA16, 'Exports 2019'!CI16*$EA16, 'Exports 2019'!CI16*CI16)</f>
        <v>94.557348611999998</v>
      </c>
      <c r="HD16">
        <f>IF(CJ16&gt;$EA16, 'Exports 2019'!CJ16*$EA16, 'Exports 2019'!CJ16*CJ16)</f>
        <v>0.8395355351849999</v>
      </c>
      <c r="HE16">
        <f>IF(CK16&gt;$EA16, 'Exports 2019'!CK16*$EA16, 'Exports 2019'!CK16*CK16)</f>
        <v>0</v>
      </c>
      <c r="HF16">
        <f>IF(CL16&gt;$EA16, 'Exports 2019'!CL16*$EA16, 'Exports 2019'!CL16*CL16)</f>
        <v>2633.7475452290319</v>
      </c>
      <c r="HG16">
        <f>IF(CM16&gt;$EA16, 'Exports 2019'!CM16*$EA16, 'Exports 2019'!CM16*CM16)</f>
        <v>31239.127693755865</v>
      </c>
      <c r="HH16">
        <f>IF(CN16&gt;$EA16, 'Exports 2019'!CN16*$EA16, 'Exports 2019'!CN16*CN16)</f>
        <v>0</v>
      </c>
      <c r="HI16">
        <f>IF(CO16&gt;$EA16, 'Exports 2019'!CO16*$EA16, 'Exports 2019'!CO16*CO16)</f>
        <v>124274.06325160497</v>
      </c>
      <c r="HJ16">
        <f>IF(CP16&gt;$EA16, 'Exports 2019'!CP16*$EA16, 'Exports 2019'!CP16*CP16)</f>
        <v>0</v>
      </c>
      <c r="HK16">
        <f>IF(CQ16&gt;$EA16, 'Exports 2019'!CQ16*$EA16, 'Exports 2019'!CQ16*CQ16)</f>
        <v>149.54888230691043</v>
      </c>
      <c r="HL16">
        <f>IF(CR16&gt;$EA16, 'Exports 2019'!CR16*$EA16, 'Exports 2019'!CR16*CR16)</f>
        <v>0</v>
      </c>
      <c r="HM16">
        <f>IF(CS16&gt;$EA16, 'Exports 2019'!CS16*$EA16, 'Exports 2019'!CS16*CS16)</f>
        <v>122850.71183966311</v>
      </c>
      <c r="HN16">
        <f>IF(CT16&gt;$EA16, 'Exports 2019'!CT16*$EA16, 'Exports 2019'!CT16*CT16)</f>
        <v>895414.94403881603</v>
      </c>
      <c r="HO16">
        <f>IF(CU16&gt;$EA16, 'Exports 2019'!CU16*$EA16, 'Exports 2019'!CU16*CU16)</f>
        <v>1084969.0315618869</v>
      </c>
      <c r="HP16">
        <f>IF(CV16&gt;$EA16, 'Exports 2019'!CV16*$EA16, 'Exports 2019'!CV16*CV16)</f>
        <v>484.37886477849406</v>
      </c>
      <c r="HQ16">
        <f>IF(CW16&gt;$EA16, 'Exports 2019'!CW16*$EA16, 'Exports 2019'!CW16*CW16)</f>
        <v>0</v>
      </c>
      <c r="HR16">
        <f>IF(CX16&gt;$EA16, 'Exports 2019'!CX16*$EA16, 'Exports 2019'!CX16*CX16)</f>
        <v>0</v>
      </c>
      <c r="HS16">
        <f>IF(CY16&gt;$EA16, 'Exports 2019'!CY16*$EA16, 'Exports 2019'!CY16*CY16)</f>
        <v>1436.2882413006359</v>
      </c>
      <c r="HT16">
        <f>IF(CZ16&gt;$EA16, 'Exports 2019'!CZ16*$EA16, 'Exports 2019'!CZ16*CZ16)</f>
        <v>37634854.513097674</v>
      </c>
      <c r="HU16">
        <f>IF(DA16&gt;$EA16, 'Exports 2019'!DA16*$EA16, 'Exports 2019'!DA16*DA16)</f>
        <v>0</v>
      </c>
      <c r="HV16">
        <f>IF(DB16&gt;$EA16, 'Exports 2019'!DB16*$EA16, 'Exports 2019'!DB16*DB16)</f>
        <v>41.046236479760999</v>
      </c>
      <c r="HW16">
        <f>IF(DC16&gt;$EA16, 'Exports 2019'!DC16*$EA16, 'Exports 2019'!DC16*DC16)</f>
        <v>0.18930329599999998</v>
      </c>
      <c r="HX16">
        <f>IF(DD16&gt;$EA16, 'Exports 2019'!DD16*$EA16, 'Exports 2019'!DD16*DD16)</f>
        <v>1507.738677464474</v>
      </c>
      <c r="HY16">
        <f>IF(DE16&gt;$EA16, 'Exports 2019'!DE16*$EA16, 'Exports 2019'!DE16*DE16)</f>
        <v>0</v>
      </c>
      <c r="HZ16">
        <f>IF(DF16&gt;$EA16, 'Exports 2019'!DF16*$EA16, 'Exports 2019'!DF16*DF16)</f>
        <v>-78201.838615968707</v>
      </c>
      <c r="IA16">
        <f>IF(DG16&gt;$EA16, 'Exports 2019'!DG16*$EA16, 'Exports 2019'!DG16*DG16)</f>
        <v>466.23185666804102</v>
      </c>
      <c r="IB16">
        <f>IF(DH16&gt;$EA16, 'Exports 2019'!DH16*$EA16, 'Exports 2019'!DH16*DH16)</f>
        <v>3036.1166983718463</v>
      </c>
      <c r="IC16">
        <f>IF(DI16&gt;$EA16, 'Exports 2019'!DI16*$EA16, 'Exports 2019'!DI16*DI16)</f>
        <v>0</v>
      </c>
      <c r="ID16">
        <f>IF(DJ16&gt;$EA16, 'Exports 2019'!DJ16*$EA16, 'Exports 2019'!DJ16*DJ16)</f>
        <v>18161.305418304572</v>
      </c>
      <c r="IE16">
        <f>IF(DK16&gt;$EA16, 'Exports 2019'!DK16*$EA16, 'Exports 2019'!DK16*DK16)</f>
        <v>225.60164498174757</v>
      </c>
      <c r="IF16">
        <f>IF(DL16&gt;$EA16, 'Exports 2019'!DL16*$EA16, 'Exports 2019'!DL16*DL16)</f>
        <v>0</v>
      </c>
      <c r="IG16">
        <f>IF(DM16&gt;$EA16, 'Exports 2019'!DM16*$EA16, 'Exports 2019'!DM16*DM16)</f>
        <v>0</v>
      </c>
      <c r="IH16">
        <f>IF(DN16&gt;$EA16, 'Exports 2019'!DN16*$EA16, 'Exports 2019'!DN16*DN16)</f>
        <v>1756.9338669289441</v>
      </c>
      <c r="II16">
        <f>IF(DO16&gt;$EA16, 'Exports 2019'!DO16*$EA16, 'Exports 2019'!DO16*DO16)</f>
        <v>1797.5392525226591</v>
      </c>
      <c r="IJ16">
        <f>IF(DP16&gt;$EA16, 'Exports 2019'!DP16*$EA16, 'Exports 2019'!DP16*DP16)</f>
        <v>29526.079231126267</v>
      </c>
      <c r="IK16">
        <f>IF(DQ16&gt;$EA16, 'Exports 2019'!DQ16*$EA16, 'Exports 2019'!DQ16*DQ16)</f>
        <v>0</v>
      </c>
      <c r="IL16">
        <f>IF(DR16&gt;$EA16, 'Exports 2019'!DR16*$EA16, 'Exports 2019'!DR16*DR16)</f>
        <v>223872.06122762308</v>
      </c>
      <c r="IM16">
        <f>IF(DS16&gt;$EA16, 'Exports 2019'!DS16*$EA16, 'Exports 2019'!DS16*DS16)</f>
        <v>0</v>
      </c>
      <c r="IN16">
        <f>IF(DT16&gt;$EA16, 'Exports 2019'!DT16*$EA16, 'Exports 2019'!DT16*DT16)</f>
        <v>8615329.1055770312</v>
      </c>
      <c r="IO16">
        <f>IF(DU16&gt;$EA16, 'Exports 2019'!DU16*$EA16, 'Exports 2019'!DU16*DU16)</f>
        <v>73167.859927507758</v>
      </c>
      <c r="IP16">
        <f>IF(DV16&gt;$EA16, 'Exports 2019'!DV16*$EA16, 'Exports 2019'!DV16*DV16)</f>
        <v>467978.03834036313</v>
      </c>
      <c r="IQ16">
        <f>IF(DW16&gt;$EA16, 'Exports 2019'!DW16*$EA16, 'Exports 2019'!DW16*DW16)</f>
        <v>10449485.557452353</v>
      </c>
      <c r="IR16">
        <f>IF(DX16&gt;$EA16, 'Exports 2019'!DX16*$EA16, 'Exports 2019'!DX16*DX16)</f>
        <v>4267.4258923223415</v>
      </c>
      <c r="IS16">
        <f>IF(DY16&gt;$EA16, 'Exports 2019'!DY16*$EA16, 'Exports 2019'!DY16*DY16)</f>
        <v>13554.082647577161</v>
      </c>
      <c r="IU16">
        <f t="shared" si="28"/>
        <v>200173981.04566747</v>
      </c>
      <c r="IW16">
        <v>251999884.75475994</v>
      </c>
      <c r="IY16">
        <f t="shared" si="29"/>
        <v>20.56584421041627</v>
      </c>
      <c r="IZ16" t="str">
        <f t="shared" si="30"/>
        <v>Coal</v>
      </c>
      <c r="JA16">
        <f t="shared" si="25"/>
        <v>6.7703717396665617</v>
      </c>
      <c r="JB16" t="str">
        <f>C16</f>
        <v>COA</v>
      </c>
      <c r="JD16">
        <f>J16*0.9*'Exports 2019'!J16</f>
        <v>0.81182762457300006</v>
      </c>
      <c r="JE16">
        <f>K16*0.9*'Exports 2019'!K16</f>
        <v>71.291589961235047</v>
      </c>
      <c r="JF16">
        <f>L16*0.9*'Exports 2019'!L16</f>
        <v>110.6180407796616</v>
      </c>
      <c r="JG16">
        <f>M16*0.9*'Exports 2019'!M16</f>
        <v>0</v>
      </c>
      <c r="JH16">
        <f>N16*0.9*'Exports 2019'!N16</f>
        <v>64813643.131285943</v>
      </c>
      <c r="JI16">
        <f>O16*0.9*'Exports 2019'!O16</f>
        <v>178.7522426848476</v>
      </c>
      <c r="JJ16">
        <f>P16*0.9*'Exports 2019'!P16</f>
        <v>0</v>
      </c>
      <c r="JK16">
        <f>Q16*0.9*'Exports 2019'!Q16</f>
        <v>758.24511985674906</v>
      </c>
      <c r="JL16">
        <f>R16*0.9*'Exports 2019'!R16</f>
        <v>0</v>
      </c>
      <c r="JM16">
        <f>S16*0.9*'Exports 2019'!S16</f>
        <v>0</v>
      </c>
      <c r="JN16">
        <f>T16*0.9*'Exports 2019'!T16</f>
        <v>22818.166848387224</v>
      </c>
      <c r="JO16">
        <f>U16*0.9*'Exports 2019'!U16</f>
        <v>2875.376848661168</v>
      </c>
      <c r="JP16">
        <f>V16*0.9*'Exports 2019'!V16</f>
        <v>0.68437163399220002</v>
      </c>
      <c r="JQ16">
        <f>W16*0.9*'Exports 2019'!W16</f>
        <v>962.00916175332634</v>
      </c>
      <c r="JR16">
        <f>X16*0.9*'Exports 2019'!X16</f>
        <v>0</v>
      </c>
      <c r="JS16">
        <f>Y16*0.9*'Exports 2019'!Y16</f>
        <v>28485.717269424978</v>
      </c>
      <c r="JT16">
        <f>Z16*0.9*'Exports 2019'!Z16</f>
        <v>0</v>
      </c>
      <c r="JU16">
        <f>AA16*0.9*'Exports 2019'!AA16</f>
        <v>60088.253499817329</v>
      </c>
      <c r="JV16">
        <f>AB16*0.9*'Exports 2019'!AB16</f>
        <v>1933763.1468072501</v>
      </c>
      <c r="JW16">
        <f>AC16*0.9*'Exports 2019'!AC16</f>
        <v>407.13871899598018</v>
      </c>
      <c r="JX16">
        <f>AD16*0.9*'Exports 2019'!AD16</f>
        <v>0</v>
      </c>
      <c r="JY16">
        <f>AE16*0.9*'Exports 2019'!AE16</f>
        <v>2149235.808340807</v>
      </c>
      <c r="JZ16">
        <f>AF16*0.9*'Exports 2019'!AF16</f>
        <v>2.5064396001270004</v>
      </c>
      <c r="KA16">
        <f>AG16*0.9*'Exports 2019'!AG16</f>
        <v>0</v>
      </c>
      <c r="KB16">
        <f>AH16*0.9*'Exports 2019'!AH16</f>
        <v>3883691.0317274067</v>
      </c>
      <c r="KC16">
        <f>AI16*0.9*'Exports 2019'!AI16</f>
        <v>0</v>
      </c>
      <c r="KD16">
        <f>AJ16*0.9*'Exports 2019'!AJ16</f>
        <v>170.89802069904448</v>
      </c>
      <c r="KE16">
        <f>AK16*0.9*'Exports 2019'!AK16</f>
        <v>151082.63599741383</v>
      </c>
      <c r="KF16">
        <f>AL16*0.9*'Exports 2019'!AL16</f>
        <v>45916.950452580502</v>
      </c>
      <c r="KG16">
        <f>AM16*0.9*'Exports 2019'!AM16</f>
        <v>1.3925330336880001E-2</v>
      </c>
      <c r="KH16">
        <f>AN16*0.9*'Exports 2019'!AN16</f>
        <v>0</v>
      </c>
      <c r="KI16">
        <f>AO16*0.9*'Exports 2019'!AO16</f>
        <v>0</v>
      </c>
      <c r="KJ16">
        <f>AP16*0.9*'Exports 2019'!AP16</f>
        <v>618.6395354574355</v>
      </c>
      <c r="KK16">
        <f>AQ16*0.9*'Exports 2019'!AQ16</f>
        <v>75277.788693719893</v>
      </c>
      <c r="KL16">
        <f>AR16*0.9*'Exports 2019'!AR16</f>
        <v>6.9752821990410006</v>
      </c>
      <c r="KM16">
        <f>AS16*0.9*'Exports 2019'!AS16</f>
        <v>9.6011447616000005</v>
      </c>
      <c r="KN16">
        <f>AT16*0.9*'Exports 2019'!AT16</f>
        <v>1561.0500028132146</v>
      </c>
      <c r="KO16">
        <f>AU16*0.9*'Exports 2019'!AU16</f>
        <v>96474.551734780092</v>
      </c>
      <c r="KP16">
        <f>AV16*0.9*'Exports 2019'!AV16</f>
        <v>110687.46471212555</v>
      </c>
      <c r="KQ16">
        <f>AW16*0.9*'Exports 2019'!AW16</f>
        <v>11.966696495168309</v>
      </c>
      <c r="KR16">
        <f>AX16*0.9*'Exports 2019'!AX16</f>
        <v>4.0606060908600004</v>
      </c>
      <c r="KS16">
        <f>AY16*0.9*'Exports 2019'!AY16</f>
        <v>545021.76587965258</v>
      </c>
      <c r="KT16">
        <f>AZ16*0.9*'Exports 2019'!AZ16</f>
        <v>292.13427466663649</v>
      </c>
      <c r="KU16">
        <f>BA16*0.9*'Exports 2019'!BA16</f>
        <v>0</v>
      </c>
      <c r="KV16">
        <f>BB16*0.9*'Exports 2019'!BB16</f>
        <v>206.32526365368599</v>
      </c>
      <c r="KW16">
        <f>BC16*0.9*'Exports 2019'!BC16</f>
        <v>0</v>
      </c>
      <c r="KX16">
        <f>BD16*0.9*'Exports 2019'!BD16</f>
        <v>9.2444136899940021E-2</v>
      </c>
      <c r="KY16">
        <f>BE16*0.9*'Exports 2019'!BE16</f>
        <v>514.017598032774</v>
      </c>
      <c r="KZ16">
        <f>BF16*0.9*'Exports 2019'!BF16</f>
        <v>62312436.932541162</v>
      </c>
      <c r="LA16">
        <f>BG16*0.9*'Exports 2019'!BG16</f>
        <v>138872.16120752276</v>
      </c>
      <c r="LB16">
        <f>BH16*0.9*'Exports 2019'!BH16</f>
        <v>1661.792826634834</v>
      </c>
      <c r="LC16">
        <f>BI16*0.9*'Exports 2019'!BI16</f>
        <v>18452.458499672794</v>
      </c>
      <c r="LD16">
        <f>BJ16*0.9*'Exports 2019'!BJ16</f>
        <v>1.1795763388860001E-2</v>
      </c>
      <c r="LE16">
        <f>BK16*0.9*'Exports 2019'!BK16</f>
        <v>334415.5499917675</v>
      </c>
      <c r="LF16">
        <f>BL16*0.9*'Exports 2019'!BL16</f>
        <v>0</v>
      </c>
      <c r="LG16">
        <f>BM16*0.9*'Exports 2019'!BM16</f>
        <v>6.3564979395600005E-2</v>
      </c>
      <c r="LH16">
        <f>BN16*0.9*'Exports 2019'!BN16</f>
        <v>310198.72141535114</v>
      </c>
      <c r="LI16">
        <f>BO16*0.9*'Exports 2019'!BO16</f>
        <v>1461073.5778882338</v>
      </c>
      <c r="LJ16">
        <f>BP16*0.9*'Exports 2019'!BP16</f>
        <v>5633.6319603232205</v>
      </c>
      <c r="LK16">
        <f>BQ16*0.9*'Exports 2019'!BQ16</f>
        <v>88556.620637104279</v>
      </c>
      <c r="LL16">
        <f>BR16*0.9*'Exports 2019'!BR16</f>
        <v>1.7915186441700002</v>
      </c>
      <c r="LM16">
        <f>BS16*0.9*'Exports 2019'!BS16</f>
        <v>57871.186937750928</v>
      </c>
      <c r="LN16">
        <f>BT16*0.9*'Exports 2019'!BT16</f>
        <v>8.9924308740000012E-5</v>
      </c>
      <c r="LO16">
        <f>BU16*0.9*'Exports 2019'!BU16</f>
        <v>169215.34896120641</v>
      </c>
      <c r="LP16">
        <f>BV16*0.9*'Exports 2019'!BV16</f>
        <v>1865.3697014393322</v>
      </c>
      <c r="LQ16">
        <f>BW16*0.9*'Exports 2019'!BW16</f>
        <v>207.60858542131342</v>
      </c>
      <c r="LR16">
        <f>BX16*0.9*'Exports 2019'!BX16</f>
        <v>4.99031621378154</v>
      </c>
      <c r="LS16">
        <f>BY16*0.9*'Exports 2019'!BY16</f>
        <v>5983.5192352935301</v>
      </c>
      <c r="LT16">
        <f>BZ16*0.9*'Exports 2019'!BZ16</f>
        <v>11.435215038061727</v>
      </c>
      <c r="LU16">
        <f>CA16*0.9*'Exports 2019'!CA16</f>
        <v>8764.7491961364758</v>
      </c>
      <c r="LV16">
        <f>CB16*0.9*'Exports 2019'!CB16</f>
        <v>23857.95088274117</v>
      </c>
      <c r="LW16">
        <f>CC16*0.9*'Exports 2019'!CC16</f>
        <v>62.920795399984087</v>
      </c>
      <c r="LX16">
        <f>CD16*0.9*'Exports 2019'!CD16</f>
        <v>11547205.229465924</v>
      </c>
      <c r="LY16">
        <f>CE16*0.9*'Exports 2019'!CE16</f>
        <v>10754350.366657602</v>
      </c>
      <c r="LZ16">
        <f>CF16*0.9*'Exports 2019'!CF16</f>
        <v>0</v>
      </c>
      <c r="MA16">
        <f>CG16*0.9*'Exports 2019'!CG16</f>
        <v>86.045051942026205</v>
      </c>
      <c r="MB16">
        <f>CH16*0.9*'Exports 2019'!CH16</f>
        <v>32982.736215221041</v>
      </c>
      <c r="MC16">
        <f>CI16*0.9*'Exports 2019'!CI16</f>
        <v>85.101613750800013</v>
      </c>
      <c r="MD16">
        <f>CJ16*0.9*'Exports 2019'!CJ16</f>
        <v>0.75558198166650004</v>
      </c>
      <c r="ME16">
        <f>CK16*0.9*'Exports 2019'!CK16</f>
        <v>0</v>
      </c>
      <c r="MF16">
        <f>CL16*0.9*'Exports 2019'!CL16</f>
        <v>2370.3727907061289</v>
      </c>
      <c r="MG16">
        <f>CM16*0.9*'Exports 2019'!CM16</f>
        <v>49285.587502685856</v>
      </c>
      <c r="MH16">
        <f>CN16*0.9*'Exports 2019'!CN16</f>
        <v>0</v>
      </c>
      <c r="MI16">
        <f>CO16*0.9*'Exports 2019'!CO16</f>
        <v>111846.65692644447</v>
      </c>
      <c r="MJ16">
        <f>CP16*0.9*'Exports 2019'!CP16</f>
        <v>0</v>
      </c>
      <c r="MK16">
        <f>CQ16*0.9*'Exports 2019'!CQ16</f>
        <v>639.60885569410289</v>
      </c>
      <c r="ML16">
        <f>CR16*0.9*'Exports 2019'!CR16</f>
        <v>0</v>
      </c>
      <c r="MM16">
        <f>CS16*0.9*'Exports 2019'!CS16</f>
        <v>193494.10174240131</v>
      </c>
      <c r="MN16">
        <f>CT16*0.9*'Exports 2019'!CT16</f>
        <v>5078317.6901080655</v>
      </c>
      <c r="MO16">
        <f>CU16*0.9*'Exports 2019'!CU16</f>
        <v>976472.12840569834</v>
      </c>
      <c r="MP16">
        <f>CV16*0.9*'Exports 2019'!CV16</f>
        <v>3280.9461388197897</v>
      </c>
      <c r="MQ16">
        <f>CW16*0.9*'Exports 2019'!CW16</f>
        <v>0</v>
      </c>
      <c r="MR16">
        <f>CX16*0.9*'Exports 2019'!CX16</f>
        <v>0</v>
      </c>
      <c r="MS16">
        <f>CY16*0.9*'Exports 2019'!CY16</f>
        <v>1292.6594171705726</v>
      </c>
      <c r="MT16">
        <f>CZ16*0.9*'Exports 2019'!CZ16</f>
        <v>37528195.946056336</v>
      </c>
      <c r="MU16">
        <f>DA16*0.9*'Exports 2019'!DA16</f>
        <v>0</v>
      </c>
      <c r="MV16">
        <f>DB16*0.9*'Exports 2019'!DB16</f>
        <v>36.941612831784902</v>
      </c>
      <c r="MW16">
        <f>DC16*0.9*'Exports 2019'!DC16</f>
        <v>0.17037296639999999</v>
      </c>
      <c r="MX16">
        <f>DD16*0.9*'Exports 2019'!DD16</f>
        <v>1356.9648097180268</v>
      </c>
      <c r="MY16">
        <f>DE16*0.9*'Exports 2019'!DE16</f>
        <v>0</v>
      </c>
      <c r="MZ16">
        <f>DF16*0.9*'Exports 2019'!DF16</f>
        <v>-70381.654754371833</v>
      </c>
      <c r="NA16">
        <f>DG16*0.9*'Exports 2019'!DG16</f>
        <v>1156.3924492264309</v>
      </c>
      <c r="NB16">
        <f>DH16*0.9*'Exports 2019'!DH16</f>
        <v>2732.505028534662</v>
      </c>
      <c r="NC16">
        <f>DI16*0.9*'Exports 2019'!DI16</f>
        <v>0</v>
      </c>
      <c r="ND16">
        <f>DJ16*0.9*'Exports 2019'!DJ16</f>
        <v>217041.88266987205</v>
      </c>
      <c r="NE16">
        <f>DK16*0.9*'Exports 2019'!DK16</f>
        <v>642.46878191346912</v>
      </c>
      <c r="NF16">
        <f>DL16*0.9*'Exports 2019'!DL16</f>
        <v>0</v>
      </c>
      <c r="NG16">
        <f>DM16*0.9*'Exports 2019'!DM16</f>
        <v>0</v>
      </c>
      <c r="NH16">
        <f>DN16*0.9*'Exports 2019'!DN16</f>
        <v>1581.2404802360497</v>
      </c>
      <c r="NI16">
        <f>DO16*0.9*'Exports 2019'!DO16</f>
        <v>7697.9545610863606</v>
      </c>
      <c r="NJ16">
        <f>DP16*0.9*'Exports 2019'!DP16</f>
        <v>2009436.4740797014</v>
      </c>
      <c r="NK16">
        <f>DQ16*0.9*'Exports 2019'!DQ16</f>
        <v>0</v>
      </c>
      <c r="NL16">
        <f>DR16*0.9*'Exports 2019'!DR16</f>
        <v>423190.09269582439</v>
      </c>
      <c r="NM16">
        <f>DS16*0.9*'Exports 2019'!DS16</f>
        <v>0</v>
      </c>
      <c r="NN16">
        <f>DT16*0.9*'Exports 2019'!DT16</f>
        <v>7753796.195019329</v>
      </c>
      <c r="NO16">
        <f>DU16*0.9*'Exports 2019'!DU16</f>
        <v>125755.13235961295</v>
      </c>
      <c r="NP16">
        <f>DV16*0.9*'Exports 2019'!DV16</f>
        <v>1002676.8022758448</v>
      </c>
      <c r="NQ16">
        <f>DW16*0.9*'Exports 2019'!DW16</f>
        <v>9875264.8743781243</v>
      </c>
      <c r="NR16">
        <f>DX16*0.9*'Exports 2019'!DX16</f>
        <v>291709.21938133909</v>
      </c>
      <c r="NS16">
        <f>DY16*0.9*'Exports 2019'!DY16</f>
        <v>12198.674382819445</v>
      </c>
      <c r="NU16">
        <f t="shared" si="37"/>
        <v>226799896.27928397</v>
      </c>
      <c r="NW16">
        <v>251999884.75475994</v>
      </c>
      <c r="NY16">
        <f t="shared" si="32"/>
        <v>9.9999999999999893</v>
      </c>
      <c r="OA16">
        <f>(NW16-NU16)/$IW$48*100</f>
        <v>1.2103126317842055</v>
      </c>
      <c r="OC16" s="1">
        <f t="shared" si="33"/>
        <v>6.1000087500000001E-2</v>
      </c>
      <c r="OE16">
        <f>IF(J16&gt;$OC16, 'Exports 2019'!J16*$OC16, 'Exports 2019'!J16*J16)</f>
        <v>0.90203069397000002</v>
      </c>
      <c r="OF16">
        <f>IF(K16&gt;$OC16, 'Exports 2019'!K16*$OC16, 'Exports 2019'!K16*K16)</f>
        <v>79.2128777347056</v>
      </c>
      <c r="OG16">
        <f>IF(L16&gt;$OC16, 'Exports 2019'!L16*$OC16, 'Exports 2019'!L16*L16)</f>
        <v>122.908934199624</v>
      </c>
      <c r="OH16">
        <f>IF(M16&gt;$OC16, 'Exports 2019'!M16*$OC16, 'Exports 2019'!M16*M16)</f>
        <v>0</v>
      </c>
      <c r="OI16">
        <f>IF(N16&gt;$OC16, 'Exports 2019'!N16*$OC16, 'Exports 2019'!N16*N16)</f>
        <v>3000819.4813729995</v>
      </c>
      <c r="OJ16">
        <f>IF(O16&gt;$OC16, 'Exports 2019'!O16*$OC16, 'Exports 2019'!O16*O16)</f>
        <v>198.61360298316401</v>
      </c>
      <c r="OK16">
        <f>IF(P16&gt;$OC16, 'Exports 2019'!P16*$OC16, 'Exports 2019'!P16*P16)</f>
        <v>0</v>
      </c>
      <c r="OL16">
        <f>IF(Q16&gt;$OC16, 'Exports 2019'!Q16*$OC16, 'Exports 2019'!Q16*Q16)</f>
        <v>842.49457761861004</v>
      </c>
      <c r="OM16">
        <f>IF(R16&gt;$OC16, 'Exports 2019'!R16*$OC16, 'Exports 2019'!R16*R16)</f>
        <v>0</v>
      </c>
      <c r="ON16">
        <f>IF(S16&gt;$OC16, 'Exports 2019'!S16*$OC16, 'Exports 2019'!S16*S16)</f>
        <v>0</v>
      </c>
      <c r="OO16">
        <f>IF(T16&gt;$OC16, 'Exports 2019'!T16*$OC16, 'Exports 2019'!T16*T16)</f>
        <v>119.073756802275</v>
      </c>
      <c r="OP16">
        <f>IF(U16&gt;$OC16, 'Exports 2019'!U16*$OC16, 'Exports 2019'!U16*U16)</f>
        <v>223.96474926044999</v>
      </c>
      <c r="OQ16">
        <f>IF(V16&gt;$OC16, 'Exports 2019'!V16*$OC16, 'Exports 2019'!V16*V16)</f>
        <v>0.76041292665799998</v>
      </c>
      <c r="OR16">
        <f>IF(W16&gt;$OC16, 'Exports 2019'!W16*$OC16, 'Exports 2019'!W16*W16)</f>
        <v>164.54706503028751</v>
      </c>
      <c r="OS16">
        <f>IF(X16&gt;$OC16, 'Exports 2019'!X16*$OC16, 'Exports 2019'!X16*X16)</f>
        <v>0</v>
      </c>
      <c r="OT16">
        <f>IF(Y16&gt;$OC16, 'Exports 2019'!Y16*$OC16, 'Exports 2019'!Y16*Y16)</f>
        <v>48.813917019862501</v>
      </c>
      <c r="OU16">
        <f>IF(Z16&gt;$OC16, 'Exports 2019'!Z16*$OC16, 'Exports 2019'!Z16*Z16)</f>
        <v>0</v>
      </c>
      <c r="OV16">
        <f>IF(AA16&gt;$OC16, 'Exports 2019'!AA16*$OC16, 'Exports 2019'!AA16*AA16)</f>
        <v>1018.3917638057625</v>
      </c>
      <c r="OW16">
        <f>IF(AB16&gt;$OC16, 'Exports 2019'!AB16*$OC16, 'Exports 2019'!AB16*AB16)</f>
        <v>407505.67102998472</v>
      </c>
      <c r="OX16">
        <f>IF(AC16&gt;$OC16, 'Exports 2019'!AC16*$OC16, 'Exports 2019'!AC16*AC16)</f>
        <v>452.37635443997794</v>
      </c>
      <c r="OY16">
        <f>IF(AD16&gt;$OC16, 'Exports 2019'!AD16*$OC16, 'Exports 2019'!AD16*AD16)</f>
        <v>0</v>
      </c>
      <c r="OZ16">
        <f>IF(AE16&gt;$OC16, 'Exports 2019'!AE16*$OC16, 'Exports 2019'!AE16*AE16)</f>
        <v>55531.152044226787</v>
      </c>
      <c r="PA16">
        <f>IF(AF16&gt;$OC16, 'Exports 2019'!AF16*$OC16, 'Exports 2019'!AF16*AF16)</f>
        <v>0.21831931316250003</v>
      </c>
      <c r="PB16">
        <f>IF(AG16&gt;$OC16, 'Exports 2019'!AG16*$OC16, 'Exports 2019'!AG16*AG16)</f>
        <v>0</v>
      </c>
      <c r="PC16">
        <f>IF(AH16&gt;$OC16, 'Exports 2019'!AH16*$OC16, 'Exports 2019'!AH16*AH16)</f>
        <v>364530.67512661178</v>
      </c>
      <c r="PD16">
        <f>IF(AI16&gt;$OC16, 'Exports 2019'!AI16*$OC16, 'Exports 2019'!AI16*AI16)</f>
        <v>0</v>
      </c>
      <c r="PE16">
        <f>IF(AJ16&gt;$OC16, 'Exports 2019'!AJ16*$OC16, 'Exports 2019'!AJ16*AJ16)</f>
        <v>189.88668966560499</v>
      </c>
      <c r="PF16">
        <f>IF(AK16&gt;$OC16, 'Exports 2019'!AK16*$OC16, 'Exports 2019'!AK16*AK16)</f>
        <v>16530.936848375401</v>
      </c>
      <c r="PG16">
        <f>IF(AL16&gt;$OC16, 'Exports 2019'!AL16*$OC16, 'Exports 2019'!AL16*AL16)</f>
        <v>5863.9831244391371</v>
      </c>
      <c r="PH16">
        <f>IF(AM16&gt;$OC16, 'Exports 2019'!AM16*$OC16, 'Exports 2019'!AM16*AM16)</f>
        <v>1.5472589263200002E-2</v>
      </c>
      <c r="PI16">
        <f>IF(AN16&gt;$OC16, 'Exports 2019'!AN16*$OC16, 'Exports 2019'!AN16*AN16)</f>
        <v>0</v>
      </c>
      <c r="PJ16">
        <f>IF(AO16&gt;$OC16, 'Exports 2019'!AO16*$OC16, 'Exports 2019'!AO16*AO16)</f>
        <v>0</v>
      </c>
      <c r="PK16">
        <f>IF(AP16&gt;$OC16, 'Exports 2019'!AP16*$OC16, 'Exports 2019'!AP16*AP16)</f>
        <v>687.3772616193728</v>
      </c>
      <c r="PL16">
        <f>IF(AQ16&gt;$OC16, 'Exports 2019'!AQ16*$OC16, 'Exports 2019'!AQ16*AQ16)</f>
        <v>6300.571120691513</v>
      </c>
      <c r="PM16">
        <f>IF(AR16&gt;$OC16, 'Exports 2019'!AR16*$OC16, 'Exports 2019'!AR16*AR16)</f>
        <v>2.9682032576625001</v>
      </c>
      <c r="PN16">
        <f>IF(AS16&gt;$OC16, 'Exports 2019'!AS16*$OC16, 'Exports 2019'!AS16*AS16)</f>
        <v>2.7328039200000001E-2</v>
      </c>
      <c r="PO16">
        <f>IF(AT16&gt;$OC16, 'Exports 2019'!AT16*$OC16, 'Exports 2019'!AT16*AT16)</f>
        <v>623.17286789422496</v>
      </c>
      <c r="PP16">
        <f>IF(AU16&gt;$OC16, 'Exports 2019'!AU16*$OC16, 'Exports 2019'!AU16*AU16)</f>
        <v>1262.9087235468</v>
      </c>
      <c r="PQ16">
        <f>IF(AV16&gt;$OC16, 'Exports 2019'!AV16*$OC16, 'Exports 2019'!AV16*AV16)</f>
        <v>10227.663118807199</v>
      </c>
      <c r="PR16">
        <f>IF(AW16&gt;$OC16, 'Exports 2019'!AW16*$OC16, 'Exports 2019'!AW16*AW16)</f>
        <v>1.1150205994125</v>
      </c>
      <c r="PS16">
        <f>IF(AX16&gt;$OC16, 'Exports 2019'!AX16*$OC16, 'Exports 2019'!AX16*AX16)</f>
        <v>0.52740675652500002</v>
      </c>
      <c r="PT16">
        <f>IF(AY16&gt;$OC16, 'Exports 2019'!AY16*$OC16, 'Exports 2019'!AY16*AY16)</f>
        <v>65.069037336600005</v>
      </c>
      <c r="PU16">
        <f>IF(AZ16&gt;$OC16, 'Exports 2019'!AZ16*$OC16, 'Exports 2019'!AZ16*AZ16)</f>
        <v>15.2289768448125</v>
      </c>
      <c r="PV16">
        <f>IF(BA16&gt;$OC16, 'Exports 2019'!BA16*$OC16, 'Exports 2019'!BA16*BA16)</f>
        <v>0</v>
      </c>
      <c r="PW16">
        <f>IF(BB16&gt;$OC16, 'Exports 2019'!BB16*$OC16, 'Exports 2019'!BB16*BB16)</f>
        <v>229.25029294853999</v>
      </c>
      <c r="PX16">
        <f>IF(BC16&gt;$OC16, 'Exports 2019'!BC16*$OC16, 'Exports 2019'!BC16*BC16)</f>
        <v>0</v>
      </c>
      <c r="PY16">
        <f>IF(BD16&gt;$OC16, 'Exports 2019'!BD16*$OC16, 'Exports 2019'!BD16*BD16)</f>
        <v>0.1027157076666</v>
      </c>
      <c r="PZ16">
        <f>IF(BE16&gt;$OC16, 'Exports 2019'!BE16*$OC16, 'Exports 2019'!BE16*BE16)</f>
        <v>53.941767375375001</v>
      </c>
      <c r="QA16">
        <f>IF(BF16&gt;$OC16, 'Exports 2019'!BF16*$OC16, 'Exports 2019'!BF16*BF16)</f>
        <v>1634141.3582388647</v>
      </c>
      <c r="QB16">
        <f>IF(BG16&gt;$OC16, 'Exports 2019'!BG16*$OC16, 'Exports 2019'!BG16*BG16)</f>
        <v>5057.8364070828002</v>
      </c>
      <c r="QC16">
        <f>IF(BH16&gt;$OC16, 'Exports 2019'!BH16*$OC16, 'Exports 2019'!BH16*BH16)</f>
        <v>1846.4364740387043</v>
      </c>
      <c r="QD16">
        <f>IF(BI16&gt;$OC16, 'Exports 2019'!BI16*$OC16, 'Exports 2019'!BI16*BI16)</f>
        <v>447.11417135137498</v>
      </c>
      <c r="QE16">
        <f>IF(BJ16&gt;$OC16, 'Exports 2019'!BJ16*$OC16, 'Exports 2019'!BJ16*BJ16)</f>
        <v>1.3106403765399999E-2</v>
      </c>
      <c r="QF16">
        <f>IF(BK16&gt;$OC16, 'Exports 2019'!BK16*$OC16, 'Exports 2019'!BK16*BK16)</f>
        <v>2595.1991906164503</v>
      </c>
      <c r="QG16">
        <f>IF(BL16&gt;$OC16, 'Exports 2019'!BL16*$OC16, 'Exports 2019'!BL16*BL16)</f>
        <v>0</v>
      </c>
      <c r="QH16">
        <f>IF(BM16&gt;$OC16, 'Exports 2019'!BM16*$OC16, 'Exports 2019'!BM16*BM16)</f>
        <v>4.9471070962500002E-2</v>
      </c>
      <c r="QI16">
        <f>IF(BN16&gt;$OC16, 'Exports 2019'!BN16*$OC16, 'Exports 2019'!BN16*BN16)</f>
        <v>1073.7767932513875</v>
      </c>
      <c r="QJ16">
        <f>IF(BO16&gt;$OC16, 'Exports 2019'!BO16*$OC16, 'Exports 2019'!BO16*BO16)</f>
        <v>43391.602100962918</v>
      </c>
      <c r="QK16">
        <f>IF(BP16&gt;$OC16, 'Exports 2019'!BP16*$OC16, 'Exports 2019'!BP16*BP16)</f>
        <v>91.025184568724995</v>
      </c>
      <c r="QL16">
        <f>IF(BQ16&gt;$OC16, 'Exports 2019'!BQ16*$OC16, 'Exports 2019'!BQ16*BQ16)</f>
        <v>1702.3268798588249</v>
      </c>
      <c r="QM16">
        <f>IF(BR16&gt;$OC16, 'Exports 2019'!BR16*$OC16, 'Exports 2019'!BR16*BR16)</f>
        <v>2.1899031412499999E-2</v>
      </c>
      <c r="QN16">
        <f>IF(BS16&gt;$OC16, 'Exports 2019'!BS16*$OC16, 'Exports 2019'!BS16*BS16)</f>
        <v>637.28206613279997</v>
      </c>
      <c r="QO16">
        <f>IF(BT16&gt;$OC16, 'Exports 2019'!BT16*$OC16, 'Exports 2019'!BT16*BT16)</f>
        <v>9.9915898600000014E-5</v>
      </c>
      <c r="QP16">
        <f>IF(BU16&gt;$OC16, 'Exports 2019'!BU16*$OC16, 'Exports 2019'!BU16*BU16)</f>
        <v>1134.6131565165374</v>
      </c>
      <c r="QQ16">
        <f>IF(BV16&gt;$OC16, 'Exports 2019'!BV16*$OC16, 'Exports 2019'!BV16*BV16)</f>
        <v>1.1186196045750001</v>
      </c>
      <c r="QR16">
        <f>IF(BW16&gt;$OC16, 'Exports 2019'!BW16*$OC16, 'Exports 2019'!BW16*BW16)</f>
        <v>16.830656142300001</v>
      </c>
      <c r="QS16">
        <f>IF(BX16&gt;$OC16, 'Exports 2019'!BX16*$OC16, 'Exports 2019'!BX16*BX16)</f>
        <v>5.5447957930906</v>
      </c>
      <c r="QT16">
        <f>IF(BY16&gt;$OC16, 'Exports 2019'!BY16*$OC16, 'Exports 2019'!BY16*BY16)</f>
        <v>6648.3547058816994</v>
      </c>
      <c r="QU16">
        <f>IF(BZ16&gt;$OC16, 'Exports 2019'!BZ16*$OC16, 'Exports 2019'!BZ16*BZ16)</f>
        <v>4.2395060812499996E-2</v>
      </c>
      <c r="QV16">
        <f>IF(CA16&gt;$OC16, 'Exports 2019'!CA16*$OC16, 'Exports 2019'!CA16*CA16)</f>
        <v>0.83399319630000002</v>
      </c>
      <c r="QW16">
        <f>IF(CB16&gt;$OC16, 'Exports 2019'!CB16*$OC16, 'Exports 2019'!CB16*CB16)</f>
        <v>1813.7045606216625</v>
      </c>
      <c r="QX16">
        <f>IF(CC16&gt;$OC16, 'Exports 2019'!CC16*$OC16, 'Exports 2019'!CC16*CC16)</f>
        <v>69.911994888871206</v>
      </c>
      <c r="QY16">
        <f>IF(CD16&gt;$OC16, 'Exports 2019'!CD16*$OC16, 'Exports 2019'!CD16*CD16)</f>
        <v>187659.55910540768</v>
      </c>
      <c r="QZ16">
        <f>IF(CE16&gt;$OC16, 'Exports 2019'!CE16*$OC16, 'Exports 2019'!CE16*CE16)</f>
        <v>100369.3385242053</v>
      </c>
      <c r="RA16">
        <f>IF(CF16&gt;$OC16, 'Exports 2019'!CF16*$OC16, 'Exports 2019'!CF16*CF16)</f>
        <v>0</v>
      </c>
      <c r="RB16">
        <f>IF(CG16&gt;$OC16, 'Exports 2019'!CG16*$OC16, 'Exports 2019'!CG16*CG16)</f>
        <v>1.0797015487499999E-2</v>
      </c>
      <c r="RC16">
        <f>IF(CH16&gt;$OC16, 'Exports 2019'!CH16*$OC16, 'Exports 2019'!CH16*CH16)</f>
        <v>343.50491273175004</v>
      </c>
      <c r="RD16">
        <f>IF(CI16&gt;$OC16, 'Exports 2019'!CI16*$OC16, 'Exports 2019'!CI16*CI16)</f>
        <v>3.7668774033000001</v>
      </c>
      <c r="RE16">
        <f>IF(CJ16&gt;$OC16, 'Exports 2019'!CJ16*$OC16, 'Exports 2019'!CJ16*CJ16)</f>
        <v>0.33336547818750001</v>
      </c>
      <c r="RF16">
        <f>IF(CK16&gt;$OC16, 'Exports 2019'!CK16*$OC16, 'Exports 2019'!CK16*CK16)</f>
        <v>0</v>
      </c>
      <c r="RG16">
        <f>IF(CL16&gt;$OC16, 'Exports 2019'!CL16*$OC16, 'Exports 2019'!CL16*CL16)</f>
        <v>2633.7475452290319</v>
      </c>
      <c r="RH16">
        <f>IF(CM16&gt;$OC16, 'Exports 2019'!CM16*$OC16, 'Exports 2019'!CM16*CM16)</f>
        <v>1034.5434279741</v>
      </c>
      <c r="RI16">
        <f>IF(CN16&gt;$OC16, 'Exports 2019'!CN16*$OC16, 'Exports 2019'!CN16*CN16)</f>
        <v>0</v>
      </c>
      <c r="RJ16">
        <f>IF(CO16&gt;$OC16, 'Exports 2019'!CO16*$OC16, 'Exports 2019'!CO16*CO16)</f>
        <v>11360.738951118563</v>
      </c>
      <c r="RK16">
        <f>IF(CP16&gt;$OC16, 'Exports 2019'!CP16*$OC16, 'Exports 2019'!CP16*CP16)</f>
        <v>0</v>
      </c>
      <c r="RL16">
        <f>IF(CQ16&gt;$OC16, 'Exports 2019'!CQ16*$OC16, 'Exports 2019'!CQ16*CQ16)</f>
        <v>4.9525971041250001</v>
      </c>
      <c r="RM16">
        <f>IF(CR16&gt;$OC16, 'Exports 2019'!CR16*$OC16, 'Exports 2019'!CR16*CR16)</f>
        <v>0</v>
      </c>
      <c r="RN16">
        <f>IF(CS16&gt;$OC16, 'Exports 2019'!CS16*$OC16, 'Exports 2019'!CS16*CS16)</f>
        <v>4068.4361548631623</v>
      </c>
      <c r="RO16">
        <f>IF(CT16&gt;$OC16, 'Exports 2019'!CT16*$OC16, 'Exports 2019'!CT16*CT16)</f>
        <v>29653.377480521438</v>
      </c>
      <c r="RP16">
        <f>IF(CU16&gt;$OC16, 'Exports 2019'!CU16*$OC16, 'Exports 2019'!CU16*CU16)</f>
        <v>43970.015788653487</v>
      </c>
      <c r="RQ16">
        <f>IF(CV16&gt;$OC16, 'Exports 2019'!CV16*$OC16, 'Exports 2019'!CV16*CV16)</f>
        <v>16.0411320097875</v>
      </c>
      <c r="RR16">
        <f>IF(CW16&gt;$OC16, 'Exports 2019'!CW16*$OC16, 'Exports 2019'!CW16*CW16)</f>
        <v>0</v>
      </c>
      <c r="RS16">
        <f>IF(CX16&gt;$OC16, 'Exports 2019'!CX16*$OC16, 'Exports 2019'!CX16*CX16)</f>
        <v>0</v>
      </c>
      <c r="RT16">
        <f>IF(CY16&gt;$OC16, 'Exports 2019'!CY16*$OC16, 'Exports 2019'!CY16*CY16)</f>
        <v>75.309000025049997</v>
      </c>
      <c r="RU16">
        <f>IF(CZ16&gt;$OC16, 'Exports 2019'!CZ16*$OC16, 'Exports 2019'!CZ16*CZ16)</f>
        <v>1246350.1471927778</v>
      </c>
      <c r="RV16">
        <f>IF(DA16&gt;$OC16, 'Exports 2019'!DA16*$OC16, 'Exports 2019'!DA16*DA16)</f>
        <v>0</v>
      </c>
      <c r="RW16">
        <f>IF(DB16&gt;$OC16, 'Exports 2019'!DB16*$OC16, 'Exports 2019'!DB16*DB16)</f>
        <v>41.046236479760999</v>
      </c>
      <c r="RX16">
        <f>IF(DC16&gt;$OC16, 'Exports 2019'!DC16*$OC16, 'Exports 2019'!DC16*DC16)</f>
        <v>1.4579020912499999E-2</v>
      </c>
      <c r="RY16">
        <f>IF(DD16&gt;$OC16, 'Exports 2019'!DD16*$OC16, 'Exports 2019'!DD16*DD16)</f>
        <v>1507.738677464474</v>
      </c>
      <c r="RZ16">
        <f>IF(DE16&gt;$OC16, 'Exports 2019'!DE16*$OC16, 'Exports 2019'!DE16*DE16)</f>
        <v>0</v>
      </c>
      <c r="SA16">
        <f>IF(DF16&gt;$OC16, 'Exports 2019'!DF16*$OC16, 'Exports 2019'!DF16*DF16)</f>
        <v>-78201.838615968707</v>
      </c>
      <c r="SB16">
        <f>IF(DG16&gt;$OC16, 'Exports 2019'!DG16*$OC16, 'Exports 2019'!DG16*DG16)</f>
        <v>15.4401591477375</v>
      </c>
      <c r="SC16">
        <f>IF(DH16&gt;$OC16, 'Exports 2019'!DH16*$OC16, 'Exports 2019'!DH16*DH16)</f>
        <v>110.807512944975</v>
      </c>
      <c r="SD16">
        <f>IF(DI16&gt;$OC16, 'Exports 2019'!DI16*$OC16, 'Exports 2019'!DI16*DI16)</f>
        <v>0</v>
      </c>
      <c r="SE16">
        <f>IF(DJ16&gt;$OC16, 'Exports 2019'!DJ16*$OC16, 'Exports 2019'!DJ16*DJ16)</f>
        <v>601.44634472917505</v>
      </c>
      <c r="SF16">
        <f>IF(DK16&gt;$OC16, 'Exports 2019'!DK16*$OC16, 'Exports 2019'!DK16*DK16)</f>
        <v>7.4712297169125002</v>
      </c>
      <c r="SG16">
        <f>IF(DL16&gt;$OC16, 'Exports 2019'!DL16*$OC16, 'Exports 2019'!DL16*DL16)</f>
        <v>0</v>
      </c>
      <c r="SH16">
        <f>IF(DM16&gt;$OC16, 'Exports 2019'!DM16*$OC16, 'Exports 2019'!DM16*DM16)</f>
        <v>0</v>
      </c>
      <c r="SI16">
        <f>IF(DN16&gt;$OC16, 'Exports 2019'!DN16*$OC16, 'Exports 2019'!DN16*DN16)</f>
        <v>65.287722650287506</v>
      </c>
      <c r="SJ16">
        <f>IF(DO16&gt;$OC16, 'Exports 2019'!DO16*$OC16, 'Exports 2019'!DO16*DO16)</f>
        <v>59.528948389762505</v>
      </c>
      <c r="SK16">
        <f>IF(DP16&gt;$OC16, 'Exports 2019'!DP16*$OC16, 'Exports 2019'!DP16*DP16)</f>
        <v>977.81255359796262</v>
      </c>
      <c r="SL16">
        <f>IF(DQ16&gt;$OC16, 'Exports 2019'!DQ16*$OC16, 'Exports 2019'!DQ16*DQ16)</f>
        <v>0</v>
      </c>
      <c r="SM16">
        <f>IF(DR16&gt;$OC16, 'Exports 2019'!DR16*$OC16, 'Exports 2019'!DR16*DR16)</f>
        <v>7413.951244750875</v>
      </c>
      <c r="SN16">
        <f>IF(DS16&gt;$OC16, 'Exports 2019'!DS16*$OC16, 'Exports 2019'!DS16*DS16)</f>
        <v>0</v>
      </c>
      <c r="SO16">
        <f>IF(DT16&gt;$OC16, 'Exports 2019'!DT16*$OC16, 'Exports 2019'!DT16*DT16)</f>
        <v>691685.64479660825</v>
      </c>
      <c r="SP16">
        <f>IF(DU16&gt;$OC16, 'Exports 2019'!DU16*$OC16, 'Exports 2019'!DU16*DU16)</f>
        <v>2423.0935437439502</v>
      </c>
      <c r="SQ16">
        <f>IF(DV16&gt;$OC16, 'Exports 2019'!DV16*$OC16, 'Exports 2019'!DV16*DV16)</f>
        <v>15497.987291687587</v>
      </c>
      <c r="SR16">
        <f>IF(DW16&gt;$OC16, 'Exports 2019'!DW16*$OC16, 'Exports 2019'!DW16*DW16)</f>
        <v>346054.68869521026</v>
      </c>
      <c r="SS16">
        <f>IF(DX16&gt;$OC16, 'Exports 2019'!DX16*$OC16, 'Exports 2019'!DX16*DX16)</f>
        <v>141.32396571851248</v>
      </c>
      <c r="ST16">
        <f>IF(DY16&gt;$OC16, 'Exports 2019'!DY16*$OC16, 'Exports 2019'!DY16*DY16)</f>
        <v>456.97751949960002</v>
      </c>
      <c r="SV16">
        <f t="shared" si="38"/>
        <v>8190791.2461309135</v>
      </c>
      <c r="SX16">
        <v>251999884.75475994</v>
      </c>
      <c r="SZ16">
        <f t="shared" si="35"/>
        <v>96.749684526998109</v>
      </c>
      <c r="TA16">
        <f t="shared" si="36"/>
        <v>71.291589961235047</v>
      </c>
      <c r="TB16">
        <f t="shared" si="27"/>
        <v>31.850446946956851</v>
      </c>
    </row>
    <row r="17" spans="2:522" ht="15" thickBot="1" x14ac:dyDescent="0.4">
      <c r="B17" s="2">
        <v>16</v>
      </c>
      <c r="C17" s="3" t="s">
        <v>157</v>
      </c>
      <c r="D17" s="2" t="s">
        <v>158</v>
      </c>
      <c r="J17" s="1">
        <v>0.12629787000000001</v>
      </c>
      <c r="K17" s="1">
        <v>0.23504703199999999</v>
      </c>
      <c r="L17" s="1">
        <v>0.31496164609999999</v>
      </c>
      <c r="M17" s="1">
        <v>205.66230152860001</v>
      </c>
      <c r="N17" s="1">
        <v>0.13202717660000002</v>
      </c>
      <c r="O17" s="1">
        <v>0.15107946700000002</v>
      </c>
      <c r="P17" s="1">
        <v>0.30128476779999996</v>
      </c>
      <c r="Q17" s="1">
        <v>0.22047567339999999</v>
      </c>
      <c r="R17" s="1">
        <v>26.972097000000002</v>
      </c>
      <c r="S17" s="1">
        <v>0.32842532589999995</v>
      </c>
      <c r="T17" s="1">
        <v>2.1276798453099999</v>
      </c>
      <c r="U17" s="1">
        <v>9.9505556200000012E-2</v>
      </c>
      <c r="V17" s="1">
        <v>0.28264971829999996</v>
      </c>
      <c r="W17" s="1">
        <v>0.253725806</v>
      </c>
      <c r="X17" s="1">
        <v>0.65964106809999989</v>
      </c>
      <c r="Y17" s="1">
        <v>0.134426342</v>
      </c>
      <c r="Z17" s="1">
        <v>0.47088772480000002</v>
      </c>
      <c r="AA17" s="1">
        <v>0.45937651279999997</v>
      </c>
      <c r="AB17" s="1">
        <v>0.35266315500000001</v>
      </c>
      <c r="AC17" s="1">
        <v>0.13182146690000002</v>
      </c>
      <c r="AD17" s="1">
        <v>0.1149635056</v>
      </c>
      <c r="AE17" s="1">
        <v>0.16181590499999998</v>
      </c>
      <c r="AF17" s="1">
        <v>1.04456324</v>
      </c>
      <c r="AG17" s="1">
        <v>2.6316441749999999</v>
      </c>
      <c r="AH17" s="1">
        <v>0.24459325254</v>
      </c>
      <c r="AI17" s="1">
        <v>0.20298353700000002</v>
      </c>
      <c r="AJ17" s="1">
        <v>10.298303592000002</v>
      </c>
      <c r="AK17" s="1">
        <v>0.1495069004</v>
      </c>
      <c r="AL17" s="1">
        <v>5.3886673999999996E-2</v>
      </c>
      <c r="AM17" s="1">
        <v>8.4173086310000006E-2</v>
      </c>
      <c r="AN17" s="1">
        <v>0.37015513999999999</v>
      </c>
      <c r="AO17" s="1">
        <v>0.44546503770000001</v>
      </c>
      <c r="AP17" s="1">
        <v>0.65103210629999997</v>
      </c>
      <c r="AQ17" s="1">
        <v>3.2139451999999999E-2</v>
      </c>
      <c r="AR17" s="1">
        <v>0.1237317917</v>
      </c>
      <c r="AS17" s="1">
        <v>24.929626000000003</v>
      </c>
      <c r="AT17" s="1">
        <v>0.45849728999999995</v>
      </c>
      <c r="AU17" s="1">
        <v>8.6180262999999993E-2</v>
      </c>
      <c r="AV17" s="1">
        <v>6.2163560799999996E-2</v>
      </c>
      <c r="AW17" s="1">
        <v>8.5674982240199995</v>
      </c>
      <c r="AX17" s="1">
        <v>1.2647382299999999</v>
      </c>
      <c r="AY17" s="1">
        <v>0.32400342515000002</v>
      </c>
      <c r="AZ17" s="1">
        <v>0.177306826</v>
      </c>
      <c r="BA17" s="1">
        <v>0.13137198999999999</v>
      </c>
      <c r="BB17" s="1">
        <v>7.2291376477999991</v>
      </c>
      <c r="BC17" s="1">
        <v>0.87098669999999989</v>
      </c>
      <c r="BD17" s="1">
        <v>0.33658262589999999</v>
      </c>
      <c r="BE17" s="1">
        <v>0.18808567599999998</v>
      </c>
      <c r="BF17" s="1">
        <v>0.42199308687999998</v>
      </c>
      <c r="BG17" s="1">
        <v>0.13084653029999999</v>
      </c>
      <c r="BH17" s="1">
        <v>0.77957527576999996</v>
      </c>
      <c r="BI17" s="1">
        <v>0.68244795504</v>
      </c>
      <c r="BJ17" s="1">
        <v>0.17567149879999999</v>
      </c>
      <c r="BK17" s="1">
        <v>7.3716284399999998E-2</v>
      </c>
      <c r="BL17" s="1">
        <v>0.33989027000000005</v>
      </c>
      <c r="BM17" s="1">
        <v>0.10337159630000001</v>
      </c>
      <c r="BN17" s="1">
        <v>9.0002837000000002E-3</v>
      </c>
      <c r="BO17" s="1">
        <v>0.83300539399999995</v>
      </c>
      <c r="BP17" s="1">
        <v>4.2172497999999994</v>
      </c>
      <c r="BQ17" s="1">
        <v>1.2039742115999998</v>
      </c>
      <c r="BR17" s="1">
        <v>7.0259941799999996</v>
      </c>
      <c r="BS17" s="1">
        <v>1.72759855E-2</v>
      </c>
      <c r="BT17" s="1">
        <v>0.17604525098000001</v>
      </c>
      <c r="BU17" s="1">
        <v>7.3748366690000011E-2</v>
      </c>
      <c r="BV17" s="1">
        <v>0.1090653852</v>
      </c>
      <c r="BW17" s="1">
        <v>7.1346297000000003E-2</v>
      </c>
      <c r="BX17" s="1">
        <v>8.0573399090999995</v>
      </c>
      <c r="BY17" s="1">
        <v>19.556069542000003</v>
      </c>
      <c r="BZ17" s="1">
        <v>5.5598216999999998E-2</v>
      </c>
      <c r="CA17" s="1">
        <v>0.37288020180000003</v>
      </c>
      <c r="CB17" s="1">
        <v>0.15480681820000003</v>
      </c>
      <c r="CC17" s="1">
        <v>0.34067056089999997</v>
      </c>
      <c r="CD17" s="1">
        <v>0.1123209309</v>
      </c>
      <c r="CE17" s="1">
        <v>0.99387090622999996</v>
      </c>
      <c r="CF17" s="1">
        <v>0.96710252299999999</v>
      </c>
      <c r="CG17" s="1">
        <v>0.34796156109999998</v>
      </c>
      <c r="CH17" s="1">
        <v>0.50380903219999995</v>
      </c>
      <c r="CI17" s="1">
        <v>1.5792457000000002</v>
      </c>
      <c r="CJ17" s="1">
        <v>0.85189586839999998</v>
      </c>
      <c r="CK17" s="1">
        <v>7.1032132999999997E-2</v>
      </c>
      <c r="CL17" s="1">
        <v>6.2633871199999996E-2</v>
      </c>
      <c r="CM17" s="1">
        <v>0.14588524079999998</v>
      </c>
      <c r="CN17" s="1">
        <v>0.2196881</v>
      </c>
      <c r="CO17" s="1">
        <v>0.11142403298</v>
      </c>
      <c r="CP17" s="1">
        <v>0.43774716833999999</v>
      </c>
      <c r="CQ17" s="1">
        <v>0.85555363097000003</v>
      </c>
      <c r="CR17" s="1">
        <v>7.3332596930000005</v>
      </c>
      <c r="CS17" s="1">
        <v>0.36440781</v>
      </c>
      <c r="CT17" s="1">
        <v>0.45785766406</v>
      </c>
      <c r="CU17" s="1">
        <v>0.69955935830000004</v>
      </c>
      <c r="CV17" s="1">
        <v>9.5585480199999989E-2</v>
      </c>
      <c r="CW17" s="1">
        <v>1.1218367100000002</v>
      </c>
      <c r="CX17" s="1">
        <v>0.51908053570000001</v>
      </c>
      <c r="CY17" s="1">
        <v>0.25648734579999999</v>
      </c>
      <c r="CZ17" s="1">
        <v>0.36821311299999998</v>
      </c>
      <c r="DA17" s="1">
        <v>0.3508377842</v>
      </c>
      <c r="DB17" s="1">
        <v>0.15335428293000003</v>
      </c>
      <c r="DC17" s="1">
        <v>0.80309889999999995</v>
      </c>
      <c r="DD17" s="1">
        <v>2.3520954699999999E-2</v>
      </c>
      <c r="DE17" s="1">
        <v>0.62825597200000005</v>
      </c>
      <c r="DF17" s="1">
        <v>0.13207322829999998</v>
      </c>
      <c r="DG17" s="1">
        <v>43.809759257699994</v>
      </c>
      <c r="DH17" s="1">
        <v>2.7449504100000001E-2</v>
      </c>
      <c r="DI17" s="1">
        <v>63.601866000000001</v>
      </c>
      <c r="DJ17" s="1">
        <v>0.275238335</v>
      </c>
      <c r="DK17" s="1">
        <v>2.4048004975400001</v>
      </c>
      <c r="DL17" s="1">
        <v>1.0686446256</v>
      </c>
      <c r="DM17" s="1">
        <v>1.0390982470000001</v>
      </c>
      <c r="DN17" s="1">
        <v>0.13339820499999999</v>
      </c>
      <c r="DO17" s="1">
        <v>1.8038554500000002E-2</v>
      </c>
      <c r="DP17" s="1">
        <v>1.2295673587999998</v>
      </c>
      <c r="DQ17" s="1">
        <v>0.17565397910000002</v>
      </c>
      <c r="DR17" s="1">
        <v>1.6577784953000001</v>
      </c>
      <c r="DS17" s="1">
        <v>7.43817009E-2</v>
      </c>
      <c r="DT17" s="1">
        <v>0.20077678709999999</v>
      </c>
      <c r="DU17" s="1">
        <v>0.59331108601999993</v>
      </c>
      <c r="DV17" s="1">
        <v>0.39266324699999999</v>
      </c>
      <c r="DW17" s="1">
        <v>7.3161375599999995E-2</v>
      </c>
      <c r="DX17" s="1">
        <v>0.15071367910700001</v>
      </c>
      <c r="DY17" s="1">
        <v>8.2236195799999995E-2</v>
      </c>
      <c r="EA17">
        <v>0.3378876446560044</v>
      </c>
      <c r="ED17">
        <f>IF(J17&gt;$EA17, 'Exports 2019'!J17*$EA17, 'Exports 2019'!J17*J17)</f>
        <v>26550.064922809324</v>
      </c>
      <c r="EE17">
        <f>IF(K17&gt;$EA17, 'Exports 2019'!K17*$EA17, 'Exports 2019'!K17*K17)</f>
        <v>16310135.187843777</v>
      </c>
      <c r="EF17">
        <f>IF(L17&gt;$EA17, 'Exports 2019'!L17*$EA17, 'Exports 2019'!L17*L17)</f>
        <v>397855.98787745601</v>
      </c>
      <c r="EG17">
        <f>IF(M17&gt;$EA17, 'Exports 2019'!M17*$EA17, 'Exports 2019'!M17*M17)</f>
        <v>0</v>
      </c>
      <c r="EH17">
        <f>IF(N17&gt;$EA17, 'Exports 2019'!N17*$EA17, 'Exports 2019'!N17*N17)</f>
        <v>747834.72949023615</v>
      </c>
      <c r="EI17">
        <f>IF(O17&gt;$EA17, 'Exports 2019'!O17*$EA17, 'Exports 2019'!O17*O17)</f>
        <v>35.041220496513006</v>
      </c>
      <c r="EJ17">
        <f>IF(P17&gt;$EA17, 'Exports 2019'!P17*$EA17, 'Exports 2019'!P17*P17)</f>
        <v>4346939.9282840379</v>
      </c>
      <c r="EK17">
        <f>IF(Q17&gt;$EA17, 'Exports 2019'!Q17*$EA17, 'Exports 2019'!Q17*Q17)</f>
        <v>179935.02239232804</v>
      </c>
      <c r="EL17">
        <f>IF(R17&gt;$EA17, 'Exports 2019'!R17*$EA17, 'Exports 2019'!R17*R17)</f>
        <v>0</v>
      </c>
      <c r="EM17">
        <f>IF(S17&gt;$EA17, 'Exports 2019'!S17*$EA17, 'Exports 2019'!S17*S17)</f>
        <v>0</v>
      </c>
      <c r="EN17">
        <f>IF(T17&gt;$EA17, 'Exports 2019'!T17*$EA17, 'Exports 2019'!T17*T17)</f>
        <v>6.757752893120088E-4</v>
      </c>
      <c r="EO17">
        <f>IF(U17&gt;$EA17, 'Exports 2019'!U17*$EA17, 'Exports 2019'!U17*U17)</f>
        <v>771.4099585571222</v>
      </c>
      <c r="EP17">
        <f>IF(V17&gt;$EA17, 'Exports 2019'!V17*$EA17, 'Exports 2019'!V17*V17)</f>
        <v>215697.95436310236</v>
      </c>
      <c r="EQ17">
        <f>IF(W17&gt;$EA17, 'Exports 2019'!W17*$EA17, 'Exports 2019'!W17*W17)</f>
        <v>2.2835322539999999E-3</v>
      </c>
      <c r="ER17">
        <f>IF(X17&gt;$EA17, 'Exports 2019'!X17*$EA17, 'Exports 2019'!X17*X17)</f>
        <v>0.85553151626900314</v>
      </c>
      <c r="ES17">
        <f>IF(Y17&gt;$EA17, 'Exports 2019'!Y17*$EA17, 'Exports 2019'!Y17*Y17)</f>
        <v>3738879.0840237807</v>
      </c>
      <c r="ET17">
        <f>IF(Z17&gt;$EA17, 'Exports 2019'!Z17*$EA17, 'Exports 2019'!Z17*Z17)</f>
        <v>916332.95075206913</v>
      </c>
      <c r="EU17">
        <f>IF(AA17&gt;$EA17, 'Exports 2019'!AA17*$EA17, 'Exports 2019'!AA17*AA17)</f>
        <v>9.460854050368124E-3</v>
      </c>
      <c r="EV17">
        <f>IF(AB17&gt;$EA17, 'Exports 2019'!AB17*$EA17, 'Exports 2019'!AB17*AB17)</f>
        <v>23416844.32497108</v>
      </c>
      <c r="EW17">
        <f>IF(AC17&gt;$EA17, 'Exports 2019'!AC17*$EA17, 'Exports 2019'!AC17*AC17)</f>
        <v>8472.7889295585046</v>
      </c>
      <c r="EX17">
        <f>IF(AD17&gt;$EA17, 'Exports 2019'!AD17*$EA17, 'Exports 2019'!AD17*AD17)</f>
        <v>5.0124088441600004E-2</v>
      </c>
      <c r="EY17">
        <f>IF(AE17&gt;$EA17, 'Exports 2019'!AE17*$EA17, 'Exports 2019'!AE17*AE17)</f>
        <v>416.427567960825</v>
      </c>
      <c r="EZ17">
        <f>IF(AF17&gt;$EA17, 'Exports 2019'!AF17*$EA17, 'Exports 2019'!AF17*AF17)</f>
        <v>268416.92922447005</v>
      </c>
      <c r="FA17">
        <f>IF(AG17&gt;$EA17, 'Exports 2019'!AG17*$EA17, 'Exports 2019'!AG17*AG17)</f>
        <v>719288.34024069516</v>
      </c>
      <c r="FB17">
        <f>IF(AH17&gt;$EA17, 'Exports 2019'!AH17*$EA17, 'Exports 2019'!AH17*AH17)</f>
        <v>3174443.9165539383</v>
      </c>
      <c r="FC17">
        <f>IF(AI17&gt;$EA17, 'Exports 2019'!AI17*$EA17, 'Exports 2019'!AI17*AI17)</f>
        <v>0</v>
      </c>
      <c r="FD17">
        <f>IF(AJ17&gt;$EA17, 'Exports 2019'!AJ17*$EA17, 'Exports 2019'!AJ17*AJ17)</f>
        <v>44391.589552567668</v>
      </c>
      <c r="FE17">
        <f>IF(AK17&gt;$EA17, 'Exports 2019'!AK17*$EA17, 'Exports 2019'!AK17*AK17)</f>
        <v>24.040560077419602</v>
      </c>
      <c r="FF17">
        <f>IF(AL17&gt;$EA17, 'Exports 2019'!AL17*$EA17, 'Exports 2019'!AL17*AL17)</f>
        <v>977.25261559242006</v>
      </c>
      <c r="FG17">
        <f>IF(AM17&gt;$EA17, 'Exports 2019'!AM17*$EA17, 'Exports 2019'!AM17*AM17)</f>
        <v>59331.074424982551</v>
      </c>
      <c r="FH17">
        <f>IF(AN17&gt;$EA17, 'Exports 2019'!AN17*$EA17, 'Exports 2019'!AN17*AN17)</f>
        <v>0</v>
      </c>
      <c r="FI17">
        <f>IF(AO17&gt;$EA17, 'Exports 2019'!AO17*$EA17, 'Exports 2019'!AO17*AO17)</f>
        <v>2972206.2470334321</v>
      </c>
      <c r="FJ17">
        <f>IF(AP17&gt;$EA17, 'Exports 2019'!AP17*$EA17, 'Exports 2019'!AP17*AP17)</f>
        <v>1593371.8942402594</v>
      </c>
      <c r="FK17">
        <f>IF(AQ17&gt;$EA17, 'Exports 2019'!AQ17*$EA17, 'Exports 2019'!AQ17*AQ17)</f>
        <v>26.552779616647999</v>
      </c>
      <c r="FL17">
        <f>IF(AR17&gt;$EA17, 'Exports 2019'!AR17*$EA17, 'Exports 2019'!AR17*AR17)</f>
        <v>50.380863480822597</v>
      </c>
      <c r="FM17">
        <f>IF(AS17&gt;$EA17, 'Exports 2019'!AS17*$EA17, 'Exports 2019'!AS17*AS17)</f>
        <v>0</v>
      </c>
      <c r="FN17">
        <f>IF(AT17&gt;$EA17, 'Exports 2019'!AT17*$EA17, 'Exports 2019'!AT17*AT17)</f>
        <v>54.868898840399247</v>
      </c>
      <c r="FO17">
        <f>IF(AU17&gt;$EA17, 'Exports 2019'!AU17*$EA17, 'Exports 2019'!AU17*AU17)</f>
        <v>14240.849717031067</v>
      </c>
      <c r="FP17">
        <f>IF(AV17&gt;$EA17, 'Exports 2019'!AV17*$EA17, 'Exports 2019'!AV17*AV17)</f>
        <v>1210957.3183917142</v>
      </c>
      <c r="FQ17">
        <f>IF(AW17&gt;$EA17, 'Exports 2019'!AW17*$EA17, 'Exports 2019'!AW17*AW17)</f>
        <v>15107.333337293747</v>
      </c>
      <c r="FR17">
        <f>IF(AX17&gt;$EA17, 'Exports 2019'!AX17*$EA17, 'Exports 2019'!AX17*AX17)</f>
        <v>1435532.2438739603</v>
      </c>
      <c r="FS17">
        <f>IF(AY17&gt;$EA17, 'Exports 2019'!AY17*$EA17, 'Exports 2019'!AY17*AY17)</f>
        <v>9842.009043212689</v>
      </c>
      <c r="FT17">
        <f>IF(AZ17&gt;$EA17, 'Exports 2019'!AZ17*$EA17, 'Exports 2019'!AZ17*AZ17)</f>
        <v>14963.768267779544</v>
      </c>
      <c r="FU17">
        <f>IF(BA17&gt;$EA17, 'Exports 2019'!BA17*$EA17, 'Exports 2019'!BA17*BA17)</f>
        <v>14010.38342556544</v>
      </c>
      <c r="FV17">
        <f>IF(BB17&gt;$EA17, 'Exports 2019'!BB17*$EA17, 'Exports 2019'!BB17*BB17)</f>
        <v>113.15958585822985</v>
      </c>
      <c r="FW17">
        <f>IF(BC17&gt;$EA17, 'Exports 2019'!BC17*$EA17, 'Exports 2019'!BC17*BC17)</f>
        <v>3.1085663308352406E-2</v>
      </c>
      <c r="FX17">
        <f>IF(BD17&gt;$EA17, 'Exports 2019'!BD17*$EA17, 'Exports 2019'!BD17*BD17)</f>
        <v>20028.243803817593</v>
      </c>
      <c r="FY17">
        <f>IF(BE17&gt;$EA17, 'Exports 2019'!BE17*$EA17, 'Exports 2019'!BE17*BE17)</f>
        <v>1097.9994120971119</v>
      </c>
      <c r="FZ17">
        <f>IF(BF17&gt;$EA17, 'Exports 2019'!BF17*$EA17, 'Exports 2019'!BF17*BF17)</f>
        <v>711497.60501174862</v>
      </c>
      <c r="GA17">
        <f>IF(BG17&gt;$EA17, 'Exports 2019'!BG17*$EA17, 'Exports 2019'!BG17*BG17)</f>
        <v>9527.898770759477</v>
      </c>
      <c r="GB17">
        <f>IF(BH17&gt;$EA17, 'Exports 2019'!BH17*$EA17, 'Exports 2019'!BH17*BH17)</f>
        <v>50.706460945881922</v>
      </c>
      <c r="GC17">
        <f>IF(BI17&gt;$EA17, 'Exports 2019'!BI17*$EA17, 'Exports 2019'!BI17*BI17)</f>
        <v>4688891.4221628699</v>
      </c>
      <c r="GD17">
        <f>IF(BJ17&gt;$EA17, 'Exports 2019'!BJ17*$EA17, 'Exports 2019'!BJ17*BJ17)</f>
        <v>94.5636164610424</v>
      </c>
      <c r="GE17">
        <f>IF(BK17&gt;$EA17, 'Exports 2019'!BK17*$EA17, 'Exports 2019'!BK17*BK17)</f>
        <v>10421.341819544739</v>
      </c>
      <c r="GF17">
        <f>IF(BL17&gt;$EA17, 'Exports 2019'!BL17*$EA17, 'Exports 2019'!BL17*BL17)</f>
        <v>3.5816090333536464E-2</v>
      </c>
      <c r="GG17">
        <f>IF(BM17&gt;$EA17, 'Exports 2019'!BM17*$EA17, 'Exports 2019'!BM17*BM17)</f>
        <v>0</v>
      </c>
      <c r="GH17">
        <f>IF(BN17&gt;$EA17, 'Exports 2019'!BN17*$EA17, 'Exports 2019'!BN17*BN17)</f>
        <v>2.9693825985876998</v>
      </c>
      <c r="GI17">
        <f>IF(BO17&gt;$EA17, 'Exports 2019'!BO17*$EA17, 'Exports 2019'!BO17*BO17)</f>
        <v>8155864.0955533404</v>
      </c>
      <c r="GJ17">
        <f>IF(BP17&gt;$EA17, 'Exports 2019'!BP17*$EA17, 'Exports 2019'!BP17*BP17)</f>
        <v>6.3901311357343547</v>
      </c>
      <c r="GK17">
        <f>IF(BQ17&gt;$EA17, 'Exports 2019'!BQ17*$EA17, 'Exports 2019'!BQ17*BQ17)</f>
        <v>4922.9358076256631</v>
      </c>
      <c r="GL17">
        <f>IF(BR17&gt;$EA17, 'Exports 2019'!BR17*$EA17, 'Exports 2019'!BR17*BR17)</f>
        <v>0</v>
      </c>
      <c r="GM17">
        <f>IF(BS17&gt;$EA17, 'Exports 2019'!BS17*$EA17, 'Exports 2019'!BS17*BS17)</f>
        <v>8302.4452052822089</v>
      </c>
      <c r="GN17">
        <f>IF(BT17&gt;$EA17, 'Exports 2019'!BT17*$EA17, 'Exports 2019'!BT17*BT17)</f>
        <v>8272354.0883360989</v>
      </c>
      <c r="GO17">
        <f>IF(BU17&gt;$EA17, 'Exports 2019'!BU17*$EA17, 'Exports 2019'!BU17*BU17)</f>
        <v>0</v>
      </c>
      <c r="GP17">
        <f>IF(BV17&gt;$EA17, 'Exports 2019'!BV17*$EA17, 'Exports 2019'!BV17*BV17)</f>
        <v>0.20547918571679999</v>
      </c>
      <c r="GQ17">
        <f>IF(BW17&gt;$EA17, 'Exports 2019'!BW17*$EA17, 'Exports 2019'!BW17*BW17)</f>
        <v>1585.0789198284151</v>
      </c>
      <c r="GR17">
        <f>IF(BX17&gt;$EA17, 'Exports 2019'!BX17*$EA17, 'Exports 2019'!BX17*BX17)</f>
        <v>0.21253132848862677</v>
      </c>
      <c r="GS17">
        <f>IF(BY17&gt;$EA17, 'Exports 2019'!BY17*$EA17, 'Exports 2019'!BY17*BY17)</f>
        <v>822.82635747981453</v>
      </c>
      <c r="GT17">
        <f>IF(BZ17&gt;$EA17, 'Exports 2019'!BZ17*$EA17, 'Exports 2019'!BZ17*BZ17)</f>
        <v>0.75185468849100001</v>
      </c>
      <c r="GU17">
        <f>IF(CA17&gt;$EA17, 'Exports 2019'!CA17*$EA17, 'Exports 2019'!CA17*CA17)</f>
        <v>0.12839730496928167</v>
      </c>
      <c r="GV17">
        <f>IF(CB17&gt;$EA17, 'Exports 2019'!CB17*$EA17, 'Exports 2019'!CB17*CB17)</f>
        <v>3517692.0757217389</v>
      </c>
      <c r="GW17">
        <f>IF(CC17&gt;$EA17, 'Exports 2019'!CC17*$EA17, 'Exports 2019'!CC17*CC17)</f>
        <v>27023.088107213171</v>
      </c>
      <c r="GX17">
        <f>IF(CD17&gt;$EA17, 'Exports 2019'!CD17*$EA17, 'Exports 2019'!CD17*CD17)</f>
        <v>40666.846041072189</v>
      </c>
      <c r="GY17">
        <f>IF(CE17&gt;$EA17, 'Exports 2019'!CE17*$EA17, 'Exports 2019'!CE17*CE17)</f>
        <v>0</v>
      </c>
      <c r="GZ17">
        <f>IF(CF17&gt;$EA17, 'Exports 2019'!CF17*$EA17, 'Exports 2019'!CF17*CF17)</f>
        <v>0</v>
      </c>
      <c r="HA17">
        <f>IF(CG17&gt;$EA17, 'Exports 2019'!CG17*$EA17, 'Exports 2019'!CG17*CG17)</f>
        <v>0.60549465922355994</v>
      </c>
      <c r="HB17">
        <f>IF(CH17&gt;$EA17, 'Exports 2019'!CH17*$EA17, 'Exports 2019'!CH17*CH17)</f>
        <v>4647199.4373062029</v>
      </c>
      <c r="HC17">
        <f>IF(CI17&gt;$EA17, 'Exports 2019'!CI17*$EA17, 'Exports 2019'!CI17*CI17)</f>
        <v>0</v>
      </c>
      <c r="HD17">
        <f>IF(CJ17&gt;$EA17, 'Exports 2019'!CJ17*$EA17, 'Exports 2019'!CJ17*CJ17)</f>
        <v>15269337.089313328</v>
      </c>
      <c r="HE17">
        <f>IF(CK17&gt;$EA17, 'Exports 2019'!CK17*$EA17, 'Exports 2019'!CK17*CK17)</f>
        <v>0</v>
      </c>
      <c r="HF17">
        <f>IF(CL17&gt;$EA17, 'Exports 2019'!CL17*$EA17, 'Exports 2019'!CL17*CL17)</f>
        <v>1229156.6650822887</v>
      </c>
      <c r="HG17">
        <f>IF(CM17&gt;$EA17, 'Exports 2019'!CM17*$EA17, 'Exports 2019'!CM17*CM17)</f>
        <v>4325365.5955346087</v>
      </c>
      <c r="HH17">
        <f>IF(CN17&gt;$EA17, 'Exports 2019'!CN17*$EA17, 'Exports 2019'!CN17*CN17)</f>
        <v>0</v>
      </c>
      <c r="HI17">
        <f>IF(CO17&gt;$EA17, 'Exports 2019'!CO17*$EA17, 'Exports 2019'!CO17*CO17)</f>
        <v>55743.573001804303</v>
      </c>
      <c r="HJ17">
        <f>IF(CP17&gt;$EA17, 'Exports 2019'!CP17*$EA17, 'Exports 2019'!CP17*CP17)</f>
        <v>6882968.4260351062</v>
      </c>
      <c r="HK17">
        <f>IF(CQ17&gt;$EA17, 'Exports 2019'!CQ17*$EA17, 'Exports 2019'!CQ17*CQ17)</f>
        <v>44309.401761881549</v>
      </c>
      <c r="HL17">
        <f>IF(CR17&gt;$EA17, 'Exports 2019'!CR17*$EA17, 'Exports 2019'!CR17*CR17)</f>
        <v>15189.233247706627</v>
      </c>
      <c r="HM17">
        <f>IF(CS17&gt;$EA17, 'Exports 2019'!CS17*$EA17, 'Exports 2019'!CS17*CS17)</f>
        <v>50160.511212613164</v>
      </c>
      <c r="HN17">
        <f>IF(CT17&gt;$EA17, 'Exports 2019'!CT17*$EA17, 'Exports 2019'!CT17*CT17)</f>
        <v>103588.74160811037</v>
      </c>
      <c r="HO17">
        <f>IF(CU17&gt;$EA17, 'Exports 2019'!CU17*$EA17, 'Exports 2019'!CU17*CU17)</f>
        <v>31001.680996385508</v>
      </c>
      <c r="HP17">
        <f>IF(CV17&gt;$EA17, 'Exports 2019'!CV17*$EA17, 'Exports 2019'!CV17*CV17)</f>
        <v>1207.8949785332807</v>
      </c>
      <c r="HQ17">
        <f>IF(CW17&gt;$EA17, 'Exports 2019'!CW17*$EA17, 'Exports 2019'!CW17*CW17)</f>
        <v>0</v>
      </c>
      <c r="HR17">
        <f>IF(CX17&gt;$EA17, 'Exports 2019'!CX17*$EA17, 'Exports 2019'!CX17*CX17)</f>
        <v>6161640.0708938679</v>
      </c>
      <c r="HS17">
        <f>IF(CY17&gt;$EA17, 'Exports 2019'!CY17*$EA17, 'Exports 2019'!CY17*CY17)</f>
        <v>5160.9414199708872</v>
      </c>
      <c r="HT17">
        <f>IF(CZ17&gt;$EA17, 'Exports 2019'!CZ17*$EA17, 'Exports 2019'!CZ17*CZ17)</f>
        <v>41281171.990740933</v>
      </c>
      <c r="HU17">
        <f>IF(DA17&gt;$EA17, 'Exports 2019'!DA17*$EA17, 'Exports 2019'!DA17*DA17)</f>
        <v>0</v>
      </c>
      <c r="HV17">
        <f>IF(DB17&gt;$EA17, 'Exports 2019'!DB17*$EA17, 'Exports 2019'!DB17*DB17)</f>
        <v>25878856.288715087</v>
      </c>
      <c r="HW17">
        <f>IF(DC17&gt;$EA17, 'Exports 2019'!DC17*$EA17, 'Exports 2019'!DC17*DC17)</f>
        <v>7847.4523732032649</v>
      </c>
      <c r="HX17">
        <f>IF(DD17&gt;$EA17, 'Exports 2019'!DD17*$EA17, 'Exports 2019'!DD17*DD17)</f>
        <v>7086.1549412239337</v>
      </c>
      <c r="HY17">
        <f>IF(DE17&gt;$EA17, 'Exports 2019'!DE17*$EA17, 'Exports 2019'!DE17*DE17)</f>
        <v>0</v>
      </c>
      <c r="HZ17">
        <f>IF(DF17&gt;$EA17, 'Exports 2019'!DF17*$EA17, 'Exports 2019'!DF17*DF17)</f>
        <v>261.68474369771627</v>
      </c>
      <c r="IA17">
        <f>IF(DG17&gt;$EA17, 'Exports 2019'!DG17*$EA17, 'Exports 2019'!DG17*DG17)</f>
        <v>108.06255073859401</v>
      </c>
      <c r="IB17">
        <f>IF(DH17&gt;$EA17, 'Exports 2019'!DH17*$EA17, 'Exports 2019'!DH17*DH17)</f>
        <v>0.2730402172827</v>
      </c>
      <c r="IC17">
        <f>IF(DI17&gt;$EA17, 'Exports 2019'!DI17*$EA17, 'Exports 2019'!DI17*DI17)</f>
        <v>68056.637730603805</v>
      </c>
      <c r="ID17">
        <f>IF(DJ17&gt;$EA17, 'Exports 2019'!DJ17*$EA17, 'Exports 2019'!DJ17*DJ17)</f>
        <v>134019.36825371528</v>
      </c>
      <c r="IE17">
        <f>IF(DK17&gt;$EA17, 'Exports 2019'!DK17*$EA17, 'Exports 2019'!DK17*DK17)</f>
        <v>0</v>
      </c>
      <c r="IF17">
        <f>IF(DL17&gt;$EA17, 'Exports 2019'!DL17*$EA17, 'Exports 2019'!DL17*DL17)</f>
        <v>430895.54245787067</v>
      </c>
      <c r="IG17">
        <f>IF(DM17&gt;$EA17, 'Exports 2019'!DM17*$EA17, 'Exports 2019'!DM17*DM17)</f>
        <v>244738.16720060026</v>
      </c>
      <c r="IH17">
        <f>IF(DN17&gt;$EA17, 'Exports 2019'!DN17*$EA17, 'Exports 2019'!DN17*DN17)</f>
        <v>213971.67181580342</v>
      </c>
      <c r="II17">
        <f>IF(DO17&gt;$EA17, 'Exports 2019'!DO17*$EA17, 'Exports 2019'!DO17*DO17)</f>
        <v>0.18861112585200002</v>
      </c>
      <c r="IJ17">
        <f>IF(DP17&gt;$EA17, 'Exports 2019'!DP17*$EA17, 'Exports 2019'!DP17*DP17)</f>
        <v>0.48385510714739827</v>
      </c>
      <c r="IK17">
        <f>IF(DQ17&gt;$EA17, 'Exports 2019'!DQ17*$EA17, 'Exports 2019'!DQ17*DQ17)</f>
        <v>0.19023325936530003</v>
      </c>
      <c r="IL17">
        <f>IF(DR17&gt;$EA17, 'Exports 2019'!DR17*$EA17, 'Exports 2019'!DR17*DR17)</f>
        <v>0</v>
      </c>
      <c r="IM17">
        <f>IF(DS17&gt;$EA17, 'Exports 2019'!DS17*$EA17, 'Exports 2019'!DS17*DS17)</f>
        <v>0</v>
      </c>
      <c r="IN17">
        <f>IF(DT17&gt;$EA17, 'Exports 2019'!DT17*$EA17, 'Exports 2019'!DT17*DT17)</f>
        <v>12104068.037244447</v>
      </c>
      <c r="IO17">
        <f>IF(DU17&gt;$EA17, 'Exports 2019'!DU17*$EA17, 'Exports 2019'!DU17*DU17)</f>
        <v>4671988.6285550436</v>
      </c>
      <c r="IP17">
        <f>IF(DV17&gt;$EA17, 'Exports 2019'!DV17*$EA17, 'Exports 2019'!DV17*DV17)</f>
        <v>661000.75570721785</v>
      </c>
      <c r="IQ17">
        <f>IF(DW17&gt;$EA17, 'Exports 2019'!DW17*$EA17, 'Exports 2019'!DW17*DW17)</f>
        <v>273.03027914925957</v>
      </c>
      <c r="IR17">
        <f>IF(DX17&gt;$EA17, 'Exports 2019'!DX17*$EA17, 'Exports 2019'!DX17*DX17)</f>
        <v>1.1657703078926451</v>
      </c>
      <c r="IS17">
        <f>IF(DY17&gt;$EA17, 'Exports 2019'!DY17*$EA17, 'Exports 2019'!DY17*DY17)</f>
        <v>0</v>
      </c>
      <c r="IU17">
        <f t="shared" si="28"/>
        <v>211851281.6017957</v>
      </c>
      <c r="IW17">
        <v>296545233.48078024</v>
      </c>
      <c r="IY17">
        <f t="shared" si="29"/>
        <v>28.56021352454945</v>
      </c>
      <c r="IZ17" t="str">
        <f t="shared" si="30"/>
        <v>Oil</v>
      </c>
      <c r="JA17">
        <f t="shared" si="25"/>
        <v>11.064149340082924</v>
      </c>
      <c r="JB17" t="str">
        <f>C17</f>
        <v>OIL</v>
      </c>
      <c r="JD17">
        <f>J17*0.9*'Exports 2019'!J17</f>
        <v>23895.058430528388</v>
      </c>
      <c r="JE17">
        <f>K17*0.9*'Exports 2019'!K17</f>
        <v>14679121.6690594</v>
      </c>
      <c r="JF17">
        <f>L17*0.9*'Exports 2019'!L17</f>
        <v>358070.38908971043</v>
      </c>
      <c r="JG17">
        <f>M17*0.9*'Exports 2019'!M17</f>
        <v>0</v>
      </c>
      <c r="JH17">
        <f>N17*0.9*'Exports 2019'!N17</f>
        <v>673051.25654121256</v>
      </c>
      <c r="JI17">
        <f>O17*0.9*'Exports 2019'!O17</f>
        <v>31.537098446861709</v>
      </c>
      <c r="JJ17">
        <f>P17*0.9*'Exports 2019'!P17</f>
        <v>3912245.9354556343</v>
      </c>
      <c r="JK17">
        <f>Q17*0.9*'Exports 2019'!Q17</f>
        <v>161941.52015309525</v>
      </c>
      <c r="JL17">
        <f>R17*0.9*'Exports 2019'!R17</f>
        <v>0</v>
      </c>
      <c r="JM17">
        <f>S17*0.9*'Exports 2019'!S17</f>
        <v>0</v>
      </c>
      <c r="JN17">
        <f>T17*0.9*'Exports 2019'!T17</f>
        <v>3.829823721558E-3</v>
      </c>
      <c r="JO17">
        <f>U17*0.9*'Exports 2019'!U17</f>
        <v>694.26896270141003</v>
      </c>
      <c r="JP17">
        <f>V17*0.9*'Exports 2019'!V17</f>
        <v>194128.15892679215</v>
      </c>
      <c r="JQ17">
        <f>W17*0.9*'Exports 2019'!W17</f>
        <v>2.0551790285999998E-3</v>
      </c>
      <c r="JR17">
        <f>X17*0.9*'Exports 2019'!X17</f>
        <v>1.5031900659862798</v>
      </c>
      <c r="JS17">
        <f>Y17*0.9*'Exports 2019'!Y17</f>
        <v>3364991.1756214029</v>
      </c>
      <c r="JT17">
        <f>Z17*0.9*'Exports 2019'!Z17</f>
        <v>1149319.7536133113</v>
      </c>
      <c r="JU17">
        <f>AA17*0.9*'Exports 2019'!AA17</f>
        <v>1.1576288122559999E-2</v>
      </c>
      <c r="JV17">
        <f>AB17*0.9*'Exports 2019'!AB17</f>
        <v>21996756.902360603</v>
      </c>
      <c r="JW17">
        <f>AC17*0.9*'Exports 2019'!AC17</f>
        <v>7625.5100366026545</v>
      </c>
      <c r="JX17">
        <f>AD17*0.9*'Exports 2019'!AD17</f>
        <v>4.5111679597440002E-2</v>
      </c>
      <c r="JY17">
        <f>AE17*0.9*'Exports 2019'!AE17</f>
        <v>374.78481116474251</v>
      </c>
      <c r="JZ17">
        <f>AF17*0.9*'Exports 2019'!AF17</f>
        <v>746818.1081090105</v>
      </c>
      <c r="KA17">
        <f>AG17*0.9*'Exports 2019'!AG17</f>
        <v>5041971.4973605359</v>
      </c>
      <c r="KB17">
        <f>AH17*0.9*'Exports 2019'!AH17</f>
        <v>2856999.5248985444</v>
      </c>
      <c r="KC17">
        <f>AI17*0.9*'Exports 2019'!AI17</f>
        <v>0</v>
      </c>
      <c r="KD17">
        <f>AJ17*0.9*'Exports 2019'!AJ17</f>
        <v>1217689.5664483309</v>
      </c>
      <c r="KE17">
        <f>AK17*0.9*'Exports 2019'!AK17</f>
        <v>21.636504069677642</v>
      </c>
      <c r="KF17">
        <f>AL17*0.9*'Exports 2019'!AL17</f>
        <v>879.52735403317809</v>
      </c>
      <c r="KG17">
        <f>AM17*0.9*'Exports 2019'!AM17</f>
        <v>53397.9669824843</v>
      </c>
      <c r="KH17">
        <f>AN17*0.9*'Exports 2019'!AN17</f>
        <v>0</v>
      </c>
      <c r="KI17">
        <f>AO17*0.9*'Exports 2019'!AO17</f>
        <v>3526653.2823696006</v>
      </c>
      <c r="KJ17">
        <f>AP17*0.9*'Exports 2019'!AP17</f>
        <v>2763056.4453882012</v>
      </c>
      <c r="KK17">
        <f>AQ17*0.9*'Exports 2019'!AQ17</f>
        <v>23.897501654983198</v>
      </c>
      <c r="KL17">
        <f>AR17*0.9*'Exports 2019'!AR17</f>
        <v>45.342777132740338</v>
      </c>
      <c r="KM17">
        <f>AS17*0.9*'Exports 2019'!AS17</f>
        <v>0</v>
      </c>
      <c r="KN17">
        <f>AT17*0.9*'Exports 2019'!AT17</f>
        <v>67.009012135667987</v>
      </c>
      <c r="KO17">
        <f>AU17*0.9*'Exports 2019'!AU17</f>
        <v>12816.764745327961</v>
      </c>
      <c r="KP17">
        <f>AV17*0.9*'Exports 2019'!AV17</f>
        <v>1089861.5865525429</v>
      </c>
      <c r="KQ17">
        <f>AW17*0.9*'Exports 2019'!AW17</f>
        <v>344756.15852080856</v>
      </c>
      <c r="KR17">
        <f>AX17*0.9*'Exports 2019'!AX17</f>
        <v>4835972.2059861813</v>
      </c>
      <c r="KS17">
        <f>AY17*0.9*'Exports 2019'!AY17</f>
        <v>8857.8081388914197</v>
      </c>
      <c r="KT17">
        <f>AZ17*0.9*'Exports 2019'!AZ17</f>
        <v>13467.39144100159</v>
      </c>
      <c r="KU17">
        <f>BA17*0.9*'Exports 2019'!BA17</f>
        <v>12609.345083008895</v>
      </c>
      <c r="KV17">
        <f>BB17*0.9*'Exports 2019'!BB17</f>
        <v>2178.9538970950471</v>
      </c>
      <c r="KW17">
        <f>BC17*0.9*'Exports 2019'!BC17</f>
        <v>7.2117698760000001E-2</v>
      </c>
      <c r="KX17">
        <f>BD17*0.9*'Exports 2019'!BD17</f>
        <v>18025.419423435833</v>
      </c>
      <c r="KY17">
        <f>BE17*0.9*'Exports 2019'!BE17</f>
        <v>988.19947088740071</v>
      </c>
      <c r="KZ17">
        <f>BF17*0.9*'Exports 2019'!BF17</f>
        <v>799740.29194550274</v>
      </c>
      <c r="LA17">
        <f>BG17*0.9*'Exports 2019'!BG17</f>
        <v>8575.1088936835295</v>
      </c>
      <c r="LB17">
        <f>BH17*0.9*'Exports 2019'!BH17</f>
        <v>105.2910738535753</v>
      </c>
      <c r="LC17">
        <f>BI17*0.9*'Exports 2019'!BI17</f>
        <v>8523341.9207904898</v>
      </c>
      <c r="LD17">
        <f>BJ17*0.9*'Exports 2019'!BJ17</f>
        <v>85.107254814938159</v>
      </c>
      <c r="LE17">
        <f>BK17*0.9*'Exports 2019'!BK17</f>
        <v>9379.2076375902652</v>
      </c>
      <c r="LF17">
        <f>BL17*0.9*'Exports 2019'!BL17</f>
        <v>3.2425531758000004E-2</v>
      </c>
      <c r="LG17">
        <f>BM17*0.9*'Exports 2019'!BM17</f>
        <v>0</v>
      </c>
      <c r="LH17">
        <f>BN17*0.9*'Exports 2019'!BN17</f>
        <v>2.6724443387289298</v>
      </c>
      <c r="LI17">
        <f>BO17*0.9*'Exports 2019'!BO17</f>
        <v>18096225.187870361</v>
      </c>
      <c r="LJ17">
        <f>BP17*0.9*'Exports 2019'!BP17</f>
        <v>71.780965395839985</v>
      </c>
      <c r="LK17">
        <f>BQ17*0.9*'Exports 2019'!BQ17</f>
        <v>15787.434273898867</v>
      </c>
      <c r="LL17">
        <f>BR17*0.9*'Exports 2019'!BR17</f>
        <v>0</v>
      </c>
      <c r="LM17">
        <f>BS17*0.9*'Exports 2019'!BS17</f>
        <v>7472.2006847539888</v>
      </c>
      <c r="LN17">
        <f>BT17*0.9*'Exports 2019'!BT17</f>
        <v>7445118.679502489</v>
      </c>
      <c r="LO17">
        <f>BU17*0.9*'Exports 2019'!BU17</f>
        <v>0</v>
      </c>
      <c r="LP17">
        <f>BV17*0.9*'Exports 2019'!BV17</f>
        <v>0.18493126714512001</v>
      </c>
      <c r="LQ17">
        <f>BW17*0.9*'Exports 2019'!BW17</f>
        <v>1426.5710278455738</v>
      </c>
      <c r="LR17">
        <f>BX17*0.9*'Exports 2019'!BX17</f>
        <v>4.5612601225415101</v>
      </c>
      <c r="LS17">
        <f>BY17*0.9*'Exports 2019'!BY17</f>
        <v>42860.76969704868</v>
      </c>
      <c r="LT17">
        <f>BZ17*0.9*'Exports 2019'!BZ17</f>
        <v>0.67666921964189997</v>
      </c>
      <c r="LU17">
        <f>CA17*0.9*'Exports 2019'!CA17</f>
        <v>0.12752502901560001</v>
      </c>
      <c r="LV17">
        <f>CB17*0.9*'Exports 2019'!CB17</f>
        <v>3165922.8681495646</v>
      </c>
      <c r="LW17">
        <f>CC17*0.9*'Exports 2019'!CC17</f>
        <v>24521.090532612205</v>
      </c>
      <c r="LX17">
        <f>CD17*0.9*'Exports 2019'!CD17</f>
        <v>36600.161436964976</v>
      </c>
      <c r="LY17">
        <f>CE17*0.9*'Exports 2019'!CE17</f>
        <v>0</v>
      </c>
      <c r="LZ17">
        <f>CF17*0.9*'Exports 2019'!CF17</f>
        <v>0</v>
      </c>
      <c r="MA17">
        <f>CG17*0.9*'Exports 2019'!CG17</f>
        <v>0.56119240574208007</v>
      </c>
      <c r="MB17">
        <f>CH17*0.9*'Exports 2019'!CH17</f>
        <v>6236306.5923878998</v>
      </c>
      <c r="MC17">
        <f>CI17*0.9*'Exports 2019'!CI17</f>
        <v>0</v>
      </c>
      <c r="MD17">
        <f>CJ17*0.9*'Exports 2019'!CJ17</f>
        <v>34647898.041824937</v>
      </c>
      <c r="ME17">
        <f>CK17*0.9*'Exports 2019'!CK17</f>
        <v>0</v>
      </c>
      <c r="MF17">
        <f>CL17*0.9*'Exports 2019'!CL17</f>
        <v>1106240.9985740597</v>
      </c>
      <c r="MG17">
        <f>CM17*0.9*'Exports 2019'!CM17</f>
        <v>3892829.0359811476</v>
      </c>
      <c r="MH17">
        <f>CN17*0.9*'Exports 2019'!CN17</f>
        <v>0</v>
      </c>
      <c r="MI17">
        <f>CO17*0.9*'Exports 2019'!CO17</f>
        <v>50169.215701623878</v>
      </c>
      <c r="MJ17">
        <f>CP17*0.9*'Exports 2019'!CP17</f>
        <v>8025448.6582489992</v>
      </c>
      <c r="MK17">
        <f>CQ17*0.9*'Exports 2019'!CQ17</f>
        <v>100974.87477493461</v>
      </c>
      <c r="ML17">
        <f>CR17*0.9*'Exports 2019'!CR17</f>
        <v>296690.14044814912</v>
      </c>
      <c r="MM17">
        <f>CS17*0.9*'Exports 2019'!CS17</f>
        <v>48687.76380465259</v>
      </c>
      <c r="MN17">
        <f>CT17*0.9*'Exports 2019'!CT17</f>
        <v>126331.96272536553</v>
      </c>
      <c r="MO17">
        <f>CU17*0.9*'Exports 2019'!CU17</f>
        <v>57767.026306981657</v>
      </c>
      <c r="MP17">
        <f>CV17*0.9*'Exports 2019'!CV17</f>
        <v>1087.1054806799525</v>
      </c>
      <c r="MQ17">
        <f>CW17*0.9*'Exports 2019'!CW17</f>
        <v>0</v>
      </c>
      <c r="MR17">
        <f>CX17*0.9*'Exports 2019'!CX17</f>
        <v>8519248.1330347005</v>
      </c>
      <c r="MS17">
        <f>CY17*0.9*'Exports 2019'!CY17</f>
        <v>4644.8472779737986</v>
      </c>
      <c r="MT17">
        <f>CZ17*0.9*'Exports 2019'!CZ17</f>
        <v>40487547.202937089</v>
      </c>
      <c r="MU17">
        <f>DA17*0.9*'Exports 2019'!DA17</f>
        <v>0</v>
      </c>
      <c r="MV17">
        <f>DB17*0.9*'Exports 2019'!DB17</f>
        <v>23290970.659843579</v>
      </c>
      <c r="MW17">
        <f>DC17*0.9*'Exports 2019'!DC17</f>
        <v>16786.800054865347</v>
      </c>
      <c r="MX17">
        <f>DD17*0.9*'Exports 2019'!DD17</f>
        <v>6377.5394471015406</v>
      </c>
      <c r="MY17">
        <f>DE17*0.9*'Exports 2019'!DE17</f>
        <v>0</v>
      </c>
      <c r="MZ17">
        <f>DF17*0.9*'Exports 2019'!DF17</f>
        <v>235.51626932794466</v>
      </c>
      <c r="NA17">
        <f>DG17*0.9*'Exports 2019'!DG17</f>
        <v>12610.034627651188</v>
      </c>
      <c r="NB17">
        <f>DH17*0.9*'Exports 2019'!DH17</f>
        <v>0.24573619555442999</v>
      </c>
      <c r="NC17">
        <f>DI17*0.9*'Exports 2019'!DI17</f>
        <v>11529501.891030269</v>
      </c>
      <c r="ND17">
        <f>DJ17*0.9*'Exports 2019'!DJ17</f>
        <v>120617.43142834374</v>
      </c>
      <c r="NE17">
        <f>DK17*0.9*'Exports 2019'!DK17</f>
        <v>0</v>
      </c>
      <c r="NF17">
        <f>DL17*0.9*'Exports 2019'!DL17</f>
        <v>1226522.4598557265</v>
      </c>
      <c r="NG17">
        <f>DM17*0.9*'Exports 2019'!DM17</f>
        <v>677373.9853492917</v>
      </c>
      <c r="NH17">
        <f>DN17*0.9*'Exports 2019'!DN17</f>
        <v>192574.50463422309</v>
      </c>
      <c r="NI17">
        <f>DO17*0.9*'Exports 2019'!DO17</f>
        <v>0.1697500132668</v>
      </c>
      <c r="NJ17">
        <f>DP17*0.9*'Exports 2019'!DP17</f>
        <v>1.5846664120214398</v>
      </c>
      <c r="NK17">
        <f>DQ17*0.9*'Exports 2019'!DQ17</f>
        <v>0.17120993342877003</v>
      </c>
      <c r="NL17">
        <f>DR17*0.9*'Exports 2019'!DR17</f>
        <v>0</v>
      </c>
      <c r="NM17">
        <f>DS17*0.9*'Exports 2019'!DS17</f>
        <v>0</v>
      </c>
      <c r="NN17">
        <f>DT17*0.9*'Exports 2019'!DT17</f>
        <v>10893661.233520003</v>
      </c>
      <c r="NO17">
        <f>DU17*0.9*'Exports 2019'!DU17</f>
        <v>7383366.6954967249</v>
      </c>
      <c r="NP17">
        <f>DV17*0.9*'Exports 2019'!DV17</f>
        <v>691341.14963784267</v>
      </c>
      <c r="NQ17">
        <f>DW17*0.9*'Exports 2019'!DW17</f>
        <v>245.72725123433366</v>
      </c>
      <c r="NR17">
        <f>DX17*0.9*'Exports 2019'!DX17</f>
        <v>1.0491932771033807</v>
      </c>
      <c r="NS17">
        <f>DY17*0.9*'Exports 2019'!DY17</f>
        <v>0</v>
      </c>
      <c r="NU17">
        <f t="shared" si="37"/>
        <v>266890710.13270223</v>
      </c>
      <c r="NW17">
        <v>296545233.48078024</v>
      </c>
      <c r="NY17">
        <f t="shared" si="32"/>
        <v>9.9999999999999964</v>
      </c>
      <c r="OA17">
        <f t="shared" ref="OA17:OA46" si="39">(NW17-NU17)/$IW$48*100</f>
        <v>1.4242563734760028</v>
      </c>
      <c r="OC17" s="1">
        <f t="shared" si="33"/>
        <v>0.131709097675</v>
      </c>
      <c r="OE17">
        <f>IF(J17&gt;$OC17, 'Exports 2019'!J17*$OC17, 'Exports 2019'!J17*J17)</f>
        <v>26550.064922809324</v>
      </c>
      <c r="OF17">
        <f>IF(K17&gt;$OC17, 'Exports 2019'!K17*$OC17, 'Exports 2019'!K17*K17)</f>
        <v>9139418.4826301932</v>
      </c>
      <c r="OG17">
        <f>IF(L17&gt;$OC17, 'Exports 2019'!L17*$OC17, 'Exports 2019'!L17*L17)</f>
        <v>166373.44202632891</v>
      </c>
      <c r="OH17">
        <f>IF(M17&gt;$OC17, 'Exports 2019'!M17*$OC17, 'Exports 2019'!M17*M17)</f>
        <v>0</v>
      </c>
      <c r="OI17">
        <f>IF(N17&gt;$OC17, 'Exports 2019'!N17*$OC17, 'Exports 2019'!N17*N17)</f>
        <v>746033.05143455369</v>
      </c>
      <c r="OJ17">
        <f>IF(O17&gt;$OC17, 'Exports 2019'!O17*$OC17, 'Exports 2019'!O17*O17)</f>
        <v>30.548476405641825</v>
      </c>
      <c r="OK17">
        <f>IF(P17&gt;$OC17, 'Exports 2019'!P17*$OC17, 'Exports 2019'!P17*P17)</f>
        <v>1900300.3032061015</v>
      </c>
      <c r="OL17">
        <f>IF(Q17&gt;$OC17, 'Exports 2019'!Q17*$OC17, 'Exports 2019'!Q17*Q17)</f>
        <v>107490.67719787922</v>
      </c>
      <c r="OM17">
        <f>IF(R17&gt;$OC17, 'Exports 2019'!R17*$OC17, 'Exports 2019'!R17*R17)</f>
        <v>0</v>
      </c>
      <c r="ON17">
        <f>IF(S17&gt;$OC17, 'Exports 2019'!S17*$OC17, 'Exports 2019'!S17*S17)</f>
        <v>0</v>
      </c>
      <c r="OO17">
        <f>IF(T17&gt;$OC17, 'Exports 2019'!T17*$OC17, 'Exports 2019'!T17*T17)</f>
        <v>2.6341819534999997E-4</v>
      </c>
      <c r="OP17">
        <f>IF(U17&gt;$OC17, 'Exports 2019'!U17*$OC17, 'Exports 2019'!U17*U17)</f>
        <v>771.4099585571222</v>
      </c>
      <c r="OQ17">
        <f>IF(V17&gt;$OC17, 'Exports 2019'!V17*$OC17, 'Exports 2019'!V17*V17)</f>
        <v>100510.91899321927</v>
      </c>
      <c r="OR17">
        <f>IF(W17&gt;$OC17, 'Exports 2019'!W17*$OC17, 'Exports 2019'!W17*W17)</f>
        <v>1.185381879075E-3</v>
      </c>
      <c r="OS17">
        <f>IF(X17&gt;$OC17, 'Exports 2019'!X17*$OC17, 'Exports 2019'!X17*X17)</f>
        <v>0.33348743531309999</v>
      </c>
      <c r="OT17">
        <f>IF(Y17&gt;$OC17, 'Exports 2019'!Y17*$OC17, 'Exports 2019'!Y17*Y17)</f>
        <v>3663302.7660062537</v>
      </c>
      <c r="OU17">
        <f>IF(Z17&gt;$OC17, 'Exports 2019'!Z17*$OC17, 'Exports 2019'!Z17*Z17)</f>
        <v>357187.92332965095</v>
      </c>
      <c r="OV17">
        <f>IF(AA17&gt;$OC17, 'Exports 2019'!AA17*$OC17, 'Exports 2019'!AA17*AA17)</f>
        <v>3.6878547349000002E-3</v>
      </c>
      <c r="OW17">
        <f>IF(AB17&gt;$OC17, 'Exports 2019'!AB17*$OC17, 'Exports 2019'!AB17*AB17)</f>
        <v>9127920.1391866505</v>
      </c>
      <c r="OX17">
        <f>IF(AC17&gt;$OC17, 'Exports 2019'!AC17*$OC17, 'Exports 2019'!AC17*AC17)</f>
        <v>8465.5664281860572</v>
      </c>
      <c r="OY17">
        <f>IF(AD17&gt;$OC17, 'Exports 2019'!AD17*$OC17, 'Exports 2019'!AD17*AD17)</f>
        <v>5.0124088441600004E-2</v>
      </c>
      <c r="OZ17">
        <f>IF(AE17&gt;$OC17, 'Exports 2019'!AE17*$OC17, 'Exports 2019'!AE17*AE17)</f>
        <v>338.94875304819391</v>
      </c>
      <c r="PA17">
        <f>IF(AF17&gt;$OC17, 'Exports 2019'!AF17*$OC17, 'Exports 2019'!AF17*AF17)</f>
        <v>104629.31127547238</v>
      </c>
      <c r="PB17">
        <f>IF(AG17&gt;$OC17, 'Exports 2019'!AG17*$OC17, 'Exports 2019'!AG17*AG17)</f>
        <v>280379.64619185682</v>
      </c>
      <c r="PC17">
        <f>IF(AH17&gt;$OC17, 'Exports 2019'!AH17*$OC17, 'Exports 2019'!AH17*AH17)</f>
        <v>1709381.3485342853</v>
      </c>
      <c r="PD17">
        <f>IF(AI17&gt;$OC17, 'Exports 2019'!AI17*$OC17, 'Exports 2019'!AI17*AI17)</f>
        <v>0</v>
      </c>
      <c r="PE17">
        <f>IF(AJ17&gt;$OC17, 'Exports 2019'!AJ17*$OC17, 'Exports 2019'!AJ17*AJ17)</f>
        <v>17303.906481339713</v>
      </c>
      <c r="PF17">
        <f>IF(AK17&gt;$OC17, 'Exports 2019'!AK17*$OC17, 'Exports 2019'!AK17*AK17)</f>
        <v>21.178691197042326</v>
      </c>
      <c r="PG17">
        <f>IF(AL17&gt;$OC17, 'Exports 2019'!AL17*$OC17, 'Exports 2019'!AL17*AL17)</f>
        <v>977.25261559242006</v>
      </c>
      <c r="PH17">
        <f>IF(AM17&gt;$OC17, 'Exports 2019'!AM17*$OC17, 'Exports 2019'!AM17*AM17)</f>
        <v>59331.074424982551</v>
      </c>
      <c r="PI17">
        <f>IF(AN17&gt;$OC17, 'Exports 2019'!AN17*$OC17, 'Exports 2019'!AN17*AN17)</f>
        <v>0</v>
      </c>
      <c r="PJ17">
        <f>IF(AO17&gt;$OC17, 'Exports 2019'!AO17*$OC17, 'Exports 2019'!AO17*AO17)</f>
        <v>1158570.3386677976</v>
      </c>
      <c r="PK17">
        <f>IF(AP17&gt;$OC17, 'Exports 2019'!AP17*$OC17, 'Exports 2019'!AP17*AP17)</f>
        <v>621098.69292422722</v>
      </c>
      <c r="PL17">
        <f>IF(AQ17&gt;$OC17, 'Exports 2019'!AQ17*$OC17, 'Exports 2019'!AQ17*AQ17)</f>
        <v>26.552779616647999</v>
      </c>
      <c r="PM17">
        <f>IF(AR17&gt;$OC17, 'Exports 2019'!AR17*$OC17, 'Exports 2019'!AR17*AR17)</f>
        <v>50.380863480822597</v>
      </c>
      <c r="PN17">
        <f>IF(AS17&gt;$OC17, 'Exports 2019'!AS17*$OC17, 'Exports 2019'!AS17*AS17)</f>
        <v>0</v>
      </c>
      <c r="PO17">
        <f>IF(AT17&gt;$OC17, 'Exports 2019'!AT17*$OC17, 'Exports 2019'!AT17*AT17)</f>
        <v>21.3879769532479</v>
      </c>
      <c r="PP17">
        <f>IF(AU17&gt;$OC17, 'Exports 2019'!AU17*$OC17, 'Exports 2019'!AU17*AU17)</f>
        <v>14240.849717031067</v>
      </c>
      <c r="PQ17">
        <f>IF(AV17&gt;$OC17, 'Exports 2019'!AV17*$OC17, 'Exports 2019'!AV17*AV17)</f>
        <v>1210957.3183917142</v>
      </c>
      <c r="PR17">
        <f>IF(AW17&gt;$OC17, 'Exports 2019'!AW17*$OC17, 'Exports 2019'!AW17*AW17)</f>
        <v>5888.8606126931572</v>
      </c>
      <c r="PS17">
        <f>IF(AX17&gt;$OC17, 'Exports 2019'!AX17*$OC17, 'Exports 2019'!AX17*AX17)</f>
        <v>559572.566545006</v>
      </c>
      <c r="PT17">
        <f>IF(AY17&gt;$OC17, 'Exports 2019'!AY17*$OC17, 'Exports 2019'!AY17*AY17)</f>
        <v>4000.8284782502187</v>
      </c>
      <c r="PU17">
        <f>IF(AZ17&gt;$OC17, 'Exports 2019'!AZ17*$OC17, 'Exports 2019'!AZ17*AZ17)</f>
        <v>11115.558610061868</v>
      </c>
      <c r="PV17">
        <f>IF(BA17&gt;$OC17, 'Exports 2019'!BA17*$OC17, 'Exports 2019'!BA17*BA17)</f>
        <v>14010.38342556544</v>
      </c>
      <c r="PW17">
        <f>IF(BB17&gt;$OC17, 'Exports 2019'!BB17*$OC17, 'Exports 2019'!BB17*BB17)</f>
        <v>44.109771938650525</v>
      </c>
      <c r="PX17">
        <f>IF(BC17&gt;$OC17, 'Exports 2019'!BC17*$OC17, 'Exports 2019'!BC17*BC17)</f>
        <v>1.21172369861E-2</v>
      </c>
      <c r="PY17">
        <f>IF(BD17&gt;$OC17, 'Exports 2019'!BD17*$OC17, 'Exports 2019'!BD17*BD17)</f>
        <v>7837.3086322033023</v>
      </c>
      <c r="PZ17">
        <f>IF(BE17&gt;$OC17, 'Exports 2019'!BE17*$OC17, 'Exports 2019'!BE17*BE17)</f>
        <v>768.88636546140333</v>
      </c>
      <c r="QA17">
        <f>IF(BF17&gt;$OC17, 'Exports 2019'!BF17*$OC17, 'Exports 2019'!BF17*BF17)</f>
        <v>277342.80621425406</v>
      </c>
      <c r="QB17">
        <f>IF(BG17&gt;$OC17, 'Exports 2019'!BG17*$OC17, 'Exports 2019'!BG17*BG17)</f>
        <v>9527.898770759477</v>
      </c>
      <c r="QC17">
        <f>IF(BH17&gt;$OC17, 'Exports 2019'!BH17*$OC17, 'Exports 2019'!BH17*BH17)</f>
        <v>19.765452578989574</v>
      </c>
      <c r="QD17">
        <f>IF(BI17&gt;$OC17, 'Exports 2019'!BI17*$OC17, 'Exports 2019'!BI17*BI17)</f>
        <v>1827736.7286923216</v>
      </c>
      <c r="QE17">
        <f>IF(BJ17&gt;$OC17, 'Exports 2019'!BJ17*$OC17, 'Exports 2019'!BJ17*BJ17)</f>
        <v>70.898743860257156</v>
      </c>
      <c r="QF17">
        <f>IF(BK17&gt;$OC17, 'Exports 2019'!BK17*$OC17, 'Exports 2019'!BK17*BK17)</f>
        <v>10421.341819544739</v>
      </c>
      <c r="QG17">
        <f>IF(BL17&gt;$OC17, 'Exports 2019'!BL17*$OC17, 'Exports 2019'!BL17*BL17)</f>
        <v>1.396116435355E-2</v>
      </c>
      <c r="QH17">
        <f>IF(BM17&gt;$OC17, 'Exports 2019'!BM17*$OC17, 'Exports 2019'!BM17*BM17)</f>
        <v>0</v>
      </c>
      <c r="QI17">
        <f>IF(BN17&gt;$OC17, 'Exports 2019'!BN17*$OC17, 'Exports 2019'!BN17*BN17)</f>
        <v>2.9693825985876998</v>
      </c>
      <c r="QJ17">
        <f>IF(BO17&gt;$OC17, 'Exports 2019'!BO17*$OC17, 'Exports 2019'!BO17*BO17)</f>
        <v>3179167.7434044094</v>
      </c>
      <c r="QK17">
        <f>IF(BP17&gt;$OC17, 'Exports 2019'!BP17*$OC17, 'Exports 2019'!BP17*BP17)</f>
        <v>2.4908824552295998</v>
      </c>
      <c r="QL17">
        <f>IF(BQ17&gt;$OC17, 'Exports 2019'!BQ17*$OC17, 'Exports 2019'!BQ17*BQ17)</f>
        <v>1918.9675721775498</v>
      </c>
      <c r="QM17">
        <f>IF(BR17&gt;$OC17, 'Exports 2019'!BR17*$OC17, 'Exports 2019'!BR17*BR17)</f>
        <v>0</v>
      </c>
      <c r="QN17">
        <f>IF(BS17&gt;$OC17, 'Exports 2019'!BS17*$OC17, 'Exports 2019'!BS17*BS17)</f>
        <v>8302.4452052822089</v>
      </c>
      <c r="QO17">
        <f>IF(BT17&gt;$OC17, 'Exports 2019'!BT17*$OC17, 'Exports 2019'!BT17*BT17)</f>
        <v>6189001.3309511244</v>
      </c>
      <c r="QP17">
        <f>IF(BU17&gt;$OC17, 'Exports 2019'!BU17*$OC17, 'Exports 2019'!BU17*BU17)</f>
        <v>0</v>
      </c>
      <c r="QQ17">
        <f>IF(BV17&gt;$OC17, 'Exports 2019'!BV17*$OC17, 'Exports 2019'!BV17*BV17)</f>
        <v>0.20547918571679999</v>
      </c>
      <c r="QR17">
        <f>IF(BW17&gt;$OC17, 'Exports 2019'!BW17*$OC17, 'Exports 2019'!BW17*BW17)</f>
        <v>1585.0789198284151</v>
      </c>
      <c r="QS17">
        <f>IF(BX17&gt;$OC17, 'Exports 2019'!BX17*$OC17, 'Exports 2019'!BX17*BX17)</f>
        <v>8.2845022437574994E-2</v>
      </c>
      <c r="QT17">
        <f>IF(BY17&gt;$OC17, 'Exports 2019'!BY17*$OC17, 'Exports 2019'!BY17*BY17)</f>
        <v>320.73891662184371</v>
      </c>
      <c r="QU17">
        <f>IF(BZ17&gt;$OC17, 'Exports 2019'!BZ17*$OC17, 'Exports 2019'!BZ17*BZ17)</f>
        <v>0.75185468849100001</v>
      </c>
      <c r="QV17">
        <f>IF(CA17&gt;$OC17, 'Exports 2019'!CA17*$OC17, 'Exports 2019'!CA17*CA17)</f>
        <v>5.0049457116500003E-2</v>
      </c>
      <c r="QW17">
        <f>IF(CB17&gt;$OC17, 'Exports 2019'!CB17*$OC17, 'Exports 2019'!CB17*CB17)</f>
        <v>2992840.0737055386</v>
      </c>
      <c r="QX17">
        <f>IF(CC17&gt;$OC17, 'Exports 2019'!CC17*$OC17, 'Exports 2019'!CC17*CC17)</f>
        <v>10533.639235659521</v>
      </c>
      <c r="QY17">
        <f>IF(CD17&gt;$OC17, 'Exports 2019'!CD17*$OC17, 'Exports 2019'!CD17*CD17)</f>
        <v>40666.846041072189</v>
      </c>
      <c r="QZ17">
        <f>IF(CE17&gt;$OC17, 'Exports 2019'!CE17*$OC17, 'Exports 2019'!CE17*CE17)</f>
        <v>0</v>
      </c>
      <c r="RA17">
        <f>IF(CF17&gt;$OC17, 'Exports 2019'!CF17*$OC17, 'Exports 2019'!CF17*CF17)</f>
        <v>0</v>
      </c>
      <c r="RB17">
        <f>IF(CG17&gt;$OC17, 'Exports 2019'!CG17*$OC17, 'Exports 2019'!CG17*CG17)</f>
        <v>0.23602270303360001</v>
      </c>
      <c r="RC17">
        <f>IF(CH17&gt;$OC17, 'Exports 2019'!CH17*$OC17, 'Exports 2019'!CH17*CH17)</f>
        <v>1811485.1320666391</v>
      </c>
      <c r="RD17">
        <f>IF(CI17&gt;$OC17, 'Exports 2019'!CI17*$OC17, 'Exports 2019'!CI17*CI17)</f>
        <v>0</v>
      </c>
      <c r="RE17">
        <f>IF(CJ17&gt;$OC17, 'Exports 2019'!CJ17*$OC17, 'Exports 2019'!CJ17*CJ17)</f>
        <v>5952009.9119822346</v>
      </c>
      <c r="RF17">
        <f>IF(CK17&gt;$OC17, 'Exports 2019'!CK17*$OC17, 'Exports 2019'!CK17*CK17)</f>
        <v>0</v>
      </c>
      <c r="RG17">
        <f>IF(CL17&gt;$OC17, 'Exports 2019'!CL17*$OC17, 'Exports 2019'!CL17*CL17)</f>
        <v>1229156.6650822887</v>
      </c>
      <c r="RH17">
        <f>IF(CM17&gt;$OC17, 'Exports 2019'!CM17*$OC17, 'Exports 2019'!CM17*CM17)</f>
        <v>3905055.7587478193</v>
      </c>
      <c r="RI17">
        <f>IF(CN17&gt;$OC17, 'Exports 2019'!CN17*$OC17, 'Exports 2019'!CN17*CN17)</f>
        <v>0</v>
      </c>
      <c r="RJ17">
        <f>IF(CO17&gt;$OC17, 'Exports 2019'!CO17*$OC17, 'Exports 2019'!CO17*CO17)</f>
        <v>55743.573001804303</v>
      </c>
      <c r="RK17">
        <f>IF(CP17&gt;$OC17, 'Exports 2019'!CP17*$OC17, 'Exports 2019'!CP17*CP17)</f>
        <v>2682991.1512199147</v>
      </c>
      <c r="RL17">
        <f>IF(CQ17&gt;$OC17, 'Exports 2019'!CQ17*$OC17, 'Exports 2019'!CQ17*CQ17)</f>
        <v>17271.869560421248</v>
      </c>
      <c r="RM17">
        <f>IF(CR17&gt;$OC17, 'Exports 2019'!CR17*$OC17, 'Exports 2019'!CR17*CR17)</f>
        <v>5920.7853174604052</v>
      </c>
      <c r="RN17">
        <f>IF(CS17&gt;$OC17, 'Exports 2019'!CS17*$OC17, 'Exports 2019'!CS17*CS17)</f>
        <v>19552.640575111949</v>
      </c>
      <c r="RO17">
        <f>IF(CT17&gt;$OC17, 'Exports 2019'!CT17*$OC17, 'Exports 2019'!CT17*CT17)</f>
        <v>40379.042863148068</v>
      </c>
      <c r="RP17">
        <f>IF(CU17&gt;$OC17, 'Exports 2019'!CU17*$OC17, 'Exports 2019'!CU17*CU17)</f>
        <v>12084.50055816378</v>
      </c>
      <c r="RQ17">
        <f>IF(CV17&gt;$OC17, 'Exports 2019'!CV17*$OC17, 'Exports 2019'!CV17*CV17)</f>
        <v>1207.8949785332807</v>
      </c>
      <c r="RR17">
        <f>IF(CW17&gt;$OC17, 'Exports 2019'!CW17*$OC17, 'Exports 2019'!CW17*CW17)</f>
        <v>0</v>
      </c>
      <c r="RS17">
        <f>IF(CX17&gt;$OC17, 'Exports 2019'!CX17*$OC17, 'Exports 2019'!CX17*CX17)</f>
        <v>2401816.3042385541</v>
      </c>
      <c r="RT17">
        <f>IF(CY17&gt;$OC17, 'Exports 2019'!CY17*$OC17, 'Exports 2019'!CY17*CY17)</f>
        <v>2650.2006773774287</v>
      </c>
      <c r="RU17">
        <f>IF(CZ17&gt;$OC17, 'Exports 2019'!CZ17*$OC17, 'Exports 2019'!CZ17*CZ17)</f>
        <v>16091461.170183845</v>
      </c>
      <c r="RV17">
        <f>IF(DA17&gt;$OC17, 'Exports 2019'!DA17*$OC17, 'Exports 2019'!DA17*DA17)</f>
        <v>0</v>
      </c>
      <c r="RW17">
        <f>IF(DB17&gt;$OC17, 'Exports 2019'!DB17*$OC17, 'Exports 2019'!DB17*DB17)</f>
        <v>22226185.96314976</v>
      </c>
      <c r="RX17">
        <f>IF(DC17&gt;$OC17, 'Exports 2019'!DC17*$OC17, 'Exports 2019'!DC17*DC17)</f>
        <v>3058.9484033202934</v>
      </c>
      <c r="RY17">
        <f>IF(DD17&gt;$OC17, 'Exports 2019'!DD17*$OC17, 'Exports 2019'!DD17*DD17)</f>
        <v>7086.1549412239337</v>
      </c>
      <c r="RZ17">
        <f>IF(DE17&gt;$OC17, 'Exports 2019'!DE17*$OC17, 'Exports 2019'!DE17*DE17)</f>
        <v>0</v>
      </c>
      <c r="SA17">
        <f>IF(DF17&gt;$OC17, 'Exports 2019'!DF17*$OC17, 'Exports 2019'!DF17*DF17)</f>
        <v>260.96326947843568</v>
      </c>
      <c r="SB17">
        <f>IF(DG17&gt;$OC17, 'Exports 2019'!DG17*$OC17, 'Exports 2019'!DG17*DG17)</f>
        <v>42.122940200223148</v>
      </c>
      <c r="SC17">
        <f>IF(DH17&gt;$OC17, 'Exports 2019'!DH17*$OC17, 'Exports 2019'!DH17*DH17)</f>
        <v>0.2730402172827</v>
      </c>
      <c r="SD17">
        <f>IF(DI17&gt;$OC17, 'Exports 2019'!DI17*$OC17, 'Exports 2019'!DI17*DI17)</f>
        <v>26528.576845175561</v>
      </c>
      <c r="SE17">
        <f>IF(DJ17&gt;$OC17, 'Exports 2019'!DJ17*$OC17, 'Exports 2019'!DJ17*DJ17)</f>
        <v>64131.946095627914</v>
      </c>
      <c r="SF17">
        <f>IF(DK17&gt;$OC17, 'Exports 2019'!DK17*$OC17, 'Exports 2019'!DK17*DK17)</f>
        <v>0</v>
      </c>
      <c r="SG17">
        <f>IF(DL17&gt;$OC17, 'Exports 2019'!DL17*$OC17, 'Exports 2019'!DL17*DL17)</f>
        <v>167963.71215965762</v>
      </c>
      <c r="SH17">
        <f>IF(DM17&gt;$OC17, 'Exports 2019'!DM17*$OC17, 'Exports 2019'!DM17*DM17)</f>
        <v>95399.295234489196</v>
      </c>
      <c r="SI17">
        <f>IF(DN17&gt;$OC17, 'Exports 2019'!DN17*$OC17, 'Exports 2019'!DN17*DN17)</f>
        <v>211262.33162485732</v>
      </c>
      <c r="SJ17">
        <f>IF(DO17&gt;$OC17, 'Exports 2019'!DO17*$OC17, 'Exports 2019'!DO17*DO17)</f>
        <v>0.18861112585200002</v>
      </c>
      <c r="SK17">
        <f>IF(DP17&gt;$OC17, 'Exports 2019'!DP17*$OC17, 'Exports 2019'!DP17*DP17)</f>
        <v>0.18860742787059998</v>
      </c>
      <c r="SL17">
        <f>IF(DQ17&gt;$OC17, 'Exports 2019'!DQ17*$OC17, 'Exports 2019'!DQ17*DQ17)</f>
        <v>0.14264095278202499</v>
      </c>
      <c r="SM17">
        <f>IF(DR17&gt;$OC17, 'Exports 2019'!DR17*$OC17, 'Exports 2019'!DR17*DR17)</f>
        <v>0</v>
      </c>
      <c r="SN17">
        <f>IF(DS17&gt;$OC17, 'Exports 2019'!DS17*$OC17, 'Exports 2019'!DS17*DS17)</f>
        <v>0</v>
      </c>
      <c r="SO17">
        <f>IF(DT17&gt;$OC17, 'Exports 2019'!DT17*$OC17, 'Exports 2019'!DT17*DT17)</f>
        <v>7940240.016831479</v>
      </c>
      <c r="SP17">
        <f>IF(DU17&gt;$OC17, 'Exports 2019'!DU17*$OC17, 'Exports 2019'!DU17*DU17)</f>
        <v>1821147.9950422943</v>
      </c>
      <c r="SQ17">
        <f>IF(DV17&gt;$OC17, 'Exports 2019'!DV17*$OC17, 'Exports 2019'!DV17*DV17)</f>
        <v>257659.06055938907</v>
      </c>
      <c r="SR17">
        <f>IF(DW17&gt;$OC17, 'Exports 2019'!DW17*$OC17, 'Exports 2019'!DW17*DW17)</f>
        <v>273.03027914925957</v>
      </c>
      <c r="SS17">
        <f>IF(DX17&gt;$OC17, 'Exports 2019'!DX17*$OC17, 'Exports 2019'!DX17*DX17)</f>
        <v>1.018769870516125</v>
      </c>
      <c r="ST17">
        <f>IF(DY17&gt;$OC17, 'Exports 2019'!DY17*$OC17, 'Exports 2019'!DY17*DY17)</f>
        <v>0</v>
      </c>
      <c r="SV17">
        <f t="shared" si="38"/>
        <v>112724414.01961325</v>
      </c>
      <c r="SX17">
        <v>296545233.48078024</v>
      </c>
      <c r="SZ17">
        <f t="shared" si="35"/>
        <v>61.987447008849259</v>
      </c>
      <c r="TA17">
        <f t="shared" si="36"/>
        <v>14679121.6690594</v>
      </c>
      <c r="TB17">
        <f t="shared" si="27"/>
        <v>24.013769026161516</v>
      </c>
    </row>
    <row r="18" spans="2:522" ht="15" thickBot="1" x14ac:dyDescent="0.4">
      <c r="B18" s="4">
        <v>17</v>
      </c>
      <c r="C18" s="5" t="s">
        <v>159</v>
      </c>
      <c r="D18" s="4" t="s">
        <v>160</v>
      </c>
      <c r="J18" s="1">
        <v>0.12161104</v>
      </c>
      <c r="K18" s="1">
        <v>0.2348135576</v>
      </c>
      <c r="L18" s="1">
        <v>0.30614625020000003</v>
      </c>
      <c r="M18" s="1">
        <v>205.31931290410003</v>
      </c>
      <c r="N18" s="1">
        <v>0.14395457640000001</v>
      </c>
      <c r="O18" s="1">
        <v>0.1499831576</v>
      </c>
      <c r="P18" s="1">
        <v>0.30314833826999998</v>
      </c>
      <c r="Q18" s="1">
        <v>0.21927391900000001</v>
      </c>
      <c r="R18" s="1">
        <v>25.827016199999999</v>
      </c>
      <c r="S18" s="1">
        <v>0.31564295649999996</v>
      </c>
      <c r="T18" s="1">
        <v>2.12045761166</v>
      </c>
      <c r="U18" s="1">
        <v>0.13466410379999999</v>
      </c>
      <c r="V18" s="1">
        <v>0.28202974279999998</v>
      </c>
      <c r="W18" s="1">
        <v>0.12208899000000001</v>
      </c>
      <c r="X18" s="1">
        <v>0.69273915070000003</v>
      </c>
      <c r="Y18" s="1">
        <v>0.13603194800000001</v>
      </c>
      <c r="Z18" s="1">
        <v>0.46920006260000002</v>
      </c>
      <c r="AA18" s="1">
        <v>0.83201057690000002</v>
      </c>
      <c r="AB18" s="1">
        <v>0.406070335</v>
      </c>
      <c r="AC18" s="1">
        <v>0.13115796069999999</v>
      </c>
      <c r="AD18" s="1">
        <v>0.11487245270000002</v>
      </c>
      <c r="AE18" s="1">
        <v>0.45980991999999998</v>
      </c>
      <c r="AF18" s="1">
        <v>0.98329719999999998</v>
      </c>
      <c r="AG18" s="1">
        <v>3.306830852</v>
      </c>
      <c r="AH18" s="1">
        <v>0.24359973486</v>
      </c>
      <c r="AI18" s="1">
        <v>0.20299640639999997</v>
      </c>
      <c r="AJ18" s="1">
        <v>10.420379291</v>
      </c>
      <c r="AK18" s="1">
        <v>0.56096628299999995</v>
      </c>
      <c r="AL18" s="1">
        <v>5.4649939000000002E-2</v>
      </c>
      <c r="AM18" s="1">
        <v>9.2905618049999986E-2</v>
      </c>
      <c r="AN18" s="1">
        <v>0.19982850000000002</v>
      </c>
      <c r="AO18" s="1">
        <v>0.4772580421</v>
      </c>
      <c r="AP18" s="1">
        <v>0.70061564146999988</v>
      </c>
      <c r="AQ18" s="1">
        <v>3.8051183000000002E-2</v>
      </c>
      <c r="AR18" s="1">
        <v>0.17234343699999999</v>
      </c>
      <c r="AS18" s="1">
        <v>24.757583</v>
      </c>
      <c r="AT18" s="1">
        <v>0.467457173</v>
      </c>
      <c r="AU18" s="1">
        <v>8.6578393599999998E-2</v>
      </c>
      <c r="AV18" s="1">
        <v>6.139803714E-2</v>
      </c>
      <c r="AW18" s="1">
        <v>8.9280911224000015</v>
      </c>
      <c r="AX18" s="1">
        <v>2.0433587000000002</v>
      </c>
      <c r="AY18" s="1">
        <v>0.38533486197</v>
      </c>
      <c r="AZ18" s="1">
        <v>0.1605519259</v>
      </c>
      <c r="BA18" s="1">
        <v>0.13544764200000001</v>
      </c>
      <c r="BB18" s="1">
        <v>9.3611008719999997</v>
      </c>
      <c r="BC18" s="1">
        <v>0.83262554</v>
      </c>
      <c r="BD18" s="1">
        <v>0.34064772899999995</v>
      </c>
      <c r="BE18" s="1">
        <v>0.192739091</v>
      </c>
      <c r="BF18" s="1">
        <v>0.41882805350000002</v>
      </c>
      <c r="BG18" s="1">
        <v>9.0203464400000002E-2</v>
      </c>
      <c r="BH18" s="1">
        <v>0.77552386489000003</v>
      </c>
      <c r="BI18" s="1">
        <v>0.67909723336000005</v>
      </c>
      <c r="BJ18" s="1">
        <v>0.17489923304000002</v>
      </c>
      <c r="BK18" s="1">
        <v>7.8562609399999997E-2</v>
      </c>
      <c r="BL18" s="1">
        <v>0.38166050000000001</v>
      </c>
      <c r="BM18" s="1">
        <v>0.10068453939999999</v>
      </c>
      <c r="BN18" s="1">
        <v>9.6018466999999996E-3</v>
      </c>
      <c r="BO18" s="1">
        <v>1.359895861</v>
      </c>
      <c r="BP18" s="1">
        <v>4.3046115999999994</v>
      </c>
      <c r="BQ18" s="1">
        <v>1.1931489639999999</v>
      </c>
      <c r="BR18" s="1">
        <v>7.2068302699999993</v>
      </c>
      <c r="BS18" s="1">
        <v>2.5680806699999999E-2</v>
      </c>
      <c r="BT18" s="1">
        <v>0.207805748269</v>
      </c>
      <c r="BU18" s="1">
        <v>8.6082214099999999E-2</v>
      </c>
      <c r="BV18" s="1">
        <v>0.10954922660000001</v>
      </c>
      <c r="BW18" s="1">
        <v>0.114736028</v>
      </c>
      <c r="BX18" s="1">
        <v>7.9711027051799999</v>
      </c>
      <c r="BY18" s="1">
        <v>19.600810708000001</v>
      </c>
      <c r="BZ18" s="1">
        <v>4.7970513999999999E-2</v>
      </c>
      <c r="CA18" s="1">
        <v>0.45276679959999999</v>
      </c>
      <c r="CB18" s="1">
        <v>0.19742505090000001</v>
      </c>
      <c r="CC18" s="1">
        <v>0.34165202049999999</v>
      </c>
      <c r="CD18" s="1">
        <v>0.10954036959999999</v>
      </c>
      <c r="CE18" s="1">
        <v>0.96810912149999995</v>
      </c>
      <c r="CF18" s="1">
        <v>0.94193531894999993</v>
      </c>
      <c r="CG18" s="1">
        <v>0.29375056189999998</v>
      </c>
      <c r="CH18" s="1">
        <v>0.50809372029999988</v>
      </c>
      <c r="CI18" s="1">
        <v>1.6252177000000001</v>
      </c>
      <c r="CJ18" s="1">
        <v>0.84692664070000001</v>
      </c>
      <c r="CK18" s="1">
        <v>7.8076460000000014E-2</v>
      </c>
      <c r="CL18" s="1">
        <v>6.1916894E-2</v>
      </c>
      <c r="CM18" s="1">
        <v>0.1485754634</v>
      </c>
      <c r="CN18" s="1">
        <v>0.11211969999999999</v>
      </c>
      <c r="CO18" s="1">
        <v>0.10952480998</v>
      </c>
      <c r="CP18" s="1">
        <v>0.43908808544</v>
      </c>
      <c r="CQ18" s="1">
        <v>0.84845640548000001</v>
      </c>
      <c r="CR18" s="1">
        <v>7.4031084092000006</v>
      </c>
      <c r="CS18" s="1">
        <v>0.3623400973</v>
      </c>
      <c r="CT18" s="1">
        <v>0.46914801834999997</v>
      </c>
      <c r="CU18" s="1">
        <v>0.73165528499999999</v>
      </c>
      <c r="CV18" s="1">
        <v>9.5136832599999999E-2</v>
      </c>
      <c r="CW18" s="1">
        <v>1.1177503</v>
      </c>
      <c r="CX18" s="1">
        <v>0.5170486245999999</v>
      </c>
      <c r="CY18" s="1">
        <v>0.26027481099999999</v>
      </c>
      <c r="CZ18" s="1">
        <v>0.37532264700000001</v>
      </c>
      <c r="DA18" s="1">
        <v>0.27537317189999999</v>
      </c>
      <c r="DB18" s="1">
        <v>0.15326375718000002</v>
      </c>
      <c r="DC18" s="1">
        <v>0.77430186000000001</v>
      </c>
      <c r="DD18" s="1">
        <v>2.2460097800000002E-2</v>
      </c>
      <c r="DE18" s="1">
        <v>0.62425642999999997</v>
      </c>
      <c r="DF18" s="1">
        <v>0.1258442404</v>
      </c>
      <c r="DG18" s="1">
        <v>42.420833588699999</v>
      </c>
      <c r="DH18" s="1">
        <v>3.4630763999999994E-2</v>
      </c>
      <c r="DI18" s="1">
        <v>61.672989000000001</v>
      </c>
      <c r="DJ18" s="1">
        <v>0.25579543069999999</v>
      </c>
      <c r="DK18" s="1">
        <v>2.41374742066</v>
      </c>
      <c r="DL18" s="1">
        <v>1.0174282243999999</v>
      </c>
      <c r="DM18" s="1">
        <v>1.053348296</v>
      </c>
      <c r="DN18" s="1">
        <v>0.1352230619</v>
      </c>
      <c r="DO18" s="1">
        <v>2.3804779999999998E-2</v>
      </c>
      <c r="DP18" s="1">
        <v>1.2407104727</v>
      </c>
      <c r="DQ18" s="1">
        <v>0.15626565840000001</v>
      </c>
      <c r="DR18" s="1">
        <v>1.7252318560000002</v>
      </c>
      <c r="DS18" s="1">
        <v>6.8783611500000008E-2</v>
      </c>
      <c r="DT18" s="1">
        <v>0.20869771640000001</v>
      </c>
      <c r="DU18" s="1">
        <v>0.69860647369999995</v>
      </c>
      <c r="DV18" s="1">
        <v>0.46151432009999999</v>
      </c>
      <c r="DW18" s="1">
        <v>1.7336557993999999</v>
      </c>
      <c r="DX18" s="1">
        <v>0.16394030401000001</v>
      </c>
      <c r="DY18" s="1">
        <v>6.0352937600000003E-2</v>
      </c>
      <c r="EA18">
        <v>0.38023154205536158</v>
      </c>
      <c r="ED18">
        <f>IF(J18&gt;$EA18, 'Exports 2019'!J18*$EA18, 'Exports 2019'!J18*J18)</f>
        <v>0</v>
      </c>
      <c r="EE18">
        <f>IF(K18&gt;$EA18, 'Exports 2019'!K18*$EA18, 'Exports 2019'!K18*K18)</f>
        <v>514076.22483955242</v>
      </c>
      <c r="EF18">
        <f>IF(L18&gt;$EA18, 'Exports 2019'!L18*$EA18, 'Exports 2019'!L18*L18)</f>
        <v>156985.8796016899</v>
      </c>
      <c r="EG18">
        <f>IF(M18&gt;$EA18, 'Exports 2019'!M18*$EA18, 'Exports 2019'!M18*M18)</f>
        <v>0</v>
      </c>
      <c r="EH18">
        <f>IF(N18&gt;$EA18, 'Exports 2019'!N18*$EA18, 'Exports 2019'!N18*N18)</f>
        <v>5405181.0982298907</v>
      </c>
      <c r="EI18">
        <f>IF(O18&gt;$EA18, 'Exports 2019'!O18*$EA18, 'Exports 2019'!O18*O18)</f>
        <v>133338.36153195976</v>
      </c>
      <c r="EJ18">
        <f>IF(P18&gt;$EA18, 'Exports 2019'!P18*$EA18, 'Exports 2019'!P18*P18)</f>
        <v>86414.205422752333</v>
      </c>
      <c r="EK18">
        <f>IF(Q18&gt;$EA18, 'Exports 2019'!Q18*$EA18, 'Exports 2019'!Q18*Q18)</f>
        <v>1510362.2856977393</v>
      </c>
      <c r="EL18">
        <f>IF(R18&gt;$EA18, 'Exports 2019'!R18*$EA18, 'Exports 2019'!R18*R18)</f>
        <v>0</v>
      </c>
      <c r="EM18">
        <f>IF(S18&gt;$EA18, 'Exports 2019'!S18*$EA18, 'Exports 2019'!S18*S18)</f>
        <v>0</v>
      </c>
      <c r="EN18">
        <f>IF(T18&gt;$EA18, 'Exports 2019'!T18*$EA18, 'Exports 2019'!T18*T18)</f>
        <v>0</v>
      </c>
      <c r="EO18">
        <f>IF(U18&gt;$EA18, 'Exports 2019'!U18*$EA18, 'Exports 2019'!U18*U18)</f>
        <v>6122.6090559243785</v>
      </c>
      <c r="EP18">
        <f>IF(V18&gt;$EA18, 'Exports 2019'!V18*$EA18, 'Exports 2019'!V18*V18)</f>
        <v>0.59367260859399995</v>
      </c>
      <c r="EQ18">
        <f>IF(W18&gt;$EA18, 'Exports 2019'!W18*$EA18, 'Exports 2019'!W18*W18)</f>
        <v>0</v>
      </c>
      <c r="ER18">
        <f>IF(X18&gt;$EA18, 'Exports 2019'!X18*$EA18, 'Exports 2019'!X18*X18)</f>
        <v>1024807.4191337379</v>
      </c>
      <c r="ES18">
        <f>IF(Y18&gt;$EA18, 'Exports 2019'!Y18*$EA18, 'Exports 2019'!Y18*Y18)</f>
        <v>1.0396921785640001</v>
      </c>
      <c r="ET18">
        <f>IF(Z18&gt;$EA18, 'Exports 2019'!Z18*$EA18, 'Exports 2019'!Z18*Z18)</f>
        <v>1271972.2497349223</v>
      </c>
      <c r="EU18">
        <f>IF(AA18&gt;$EA18, 'Exports 2019'!AA18*$EA18, 'Exports 2019'!AA18*AA18)</f>
        <v>4.3821685221880422</v>
      </c>
      <c r="EV18">
        <f>IF(AB18&gt;$EA18, 'Exports 2019'!AB18*$EA18, 'Exports 2019'!AB18*AB18)</f>
        <v>2639026.9760784358</v>
      </c>
      <c r="EW18">
        <f>IF(AC18&gt;$EA18, 'Exports 2019'!AC18*$EA18, 'Exports 2019'!AC18*AC18)</f>
        <v>151077.7948839489</v>
      </c>
      <c r="EX18">
        <f>IF(AD18&gt;$EA18, 'Exports 2019'!AD18*$EA18, 'Exports 2019'!AD18*AD18)</f>
        <v>0</v>
      </c>
      <c r="EY18">
        <f>IF(AE18&gt;$EA18, 'Exports 2019'!AE18*$EA18, 'Exports 2019'!AE18*AE18)</f>
        <v>516954.17256200186</v>
      </c>
      <c r="EZ18">
        <f>IF(AF18&gt;$EA18, 'Exports 2019'!AF18*$EA18, 'Exports 2019'!AF18*AF18)</f>
        <v>0</v>
      </c>
      <c r="FA18">
        <f>IF(AG18&gt;$EA18, 'Exports 2019'!AG18*$EA18, 'Exports 2019'!AG18*AG18)</f>
        <v>173178.97638400673</v>
      </c>
      <c r="FB18">
        <f>IF(AH18&gt;$EA18, 'Exports 2019'!AH18*$EA18, 'Exports 2019'!AH18*AH18)</f>
        <v>2.4359973486000001E-2</v>
      </c>
      <c r="FC18">
        <f>IF(AI18&gt;$EA18, 'Exports 2019'!AI18*$EA18, 'Exports 2019'!AI18*AI18)</f>
        <v>0</v>
      </c>
      <c r="FD18">
        <f>IF(AJ18&gt;$EA18, 'Exports 2019'!AJ18*$EA18, 'Exports 2019'!AJ18*AJ18)</f>
        <v>0.88784065069926932</v>
      </c>
      <c r="FE18">
        <f>IF(AK18&gt;$EA18, 'Exports 2019'!AK18*$EA18, 'Exports 2019'!AK18*AK18)</f>
        <v>44722.949566940413</v>
      </c>
      <c r="FF18">
        <f>IF(AL18&gt;$EA18, 'Exports 2019'!AL18*$EA18, 'Exports 2019'!AL18*AL18)</f>
        <v>192785.14593509404</v>
      </c>
      <c r="FG18">
        <f>IF(AM18&gt;$EA18, 'Exports 2019'!AM18*$EA18, 'Exports 2019'!AM18*AM18)</f>
        <v>12025.217304009597</v>
      </c>
      <c r="FH18">
        <f>IF(AN18&gt;$EA18, 'Exports 2019'!AN18*$EA18, 'Exports 2019'!AN18*AN18)</f>
        <v>38.198616574500008</v>
      </c>
      <c r="FI18">
        <f>IF(AO18&gt;$EA18, 'Exports 2019'!AO18*$EA18, 'Exports 2019'!AO18*AO18)</f>
        <v>0</v>
      </c>
      <c r="FJ18">
        <f>IF(AP18&gt;$EA18, 'Exports 2019'!AP18*$EA18, 'Exports 2019'!AP18*AP18)</f>
        <v>483843.0988486284</v>
      </c>
      <c r="FK18">
        <f>IF(AQ18&gt;$EA18, 'Exports 2019'!AQ18*$EA18, 'Exports 2019'!AQ18*AQ18)</f>
        <v>10276.430634382194</v>
      </c>
      <c r="FL18">
        <f>IF(AR18&gt;$EA18, 'Exports 2019'!AR18*$EA18, 'Exports 2019'!AR18*AR18)</f>
        <v>228.37487352025499</v>
      </c>
      <c r="FM18">
        <f>IF(AS18&gt;$EA18, 'Exports 2019'!AS18*$EA18, 'Exports 2019'!AS18*AS18)</f>
        <v>0</v>
      </c>
      <c r="FN18">
        <f>IF(AT18&gt;$EA18, 'Exports 2019'!AT18*$EA18, 'Exports 2019'!AT18*AT18)</f>
        <v>1908.6973215242235</v>
      </c>
      <c r="FO18">
        <f>IF(AU18&gt;$EA18, 'Exports 2019'!AU18*$EA18, 'Exports 2019'!AU18*AU18)</f>
        <v>79745.264533089168</v>
      </c>
      <c r="FP18">
        <f>IF(AV18&gt;$EA18, 'Exports 2019'!AV18*$EA18, 'Exports 2019'!AV18*AV18)</f>
        <v>109691.18495158858</v>
      </c>
      <c r="FQ18">
        <f>IF(AW18&gt;$EA18, 'Exports 2019'!AW18*$EA18, 'Exports 2019'!AW18*AW18)</f>
        <v>0.13422173434554263</v>
      </c>
      <c r="FR18">
        <f>IF(AX18&gt;$EA18, 'Exports 2019'!AX18*$EA18, 'Exports 2019'!AX18*AX18)</f>
        <v>13.906968650674852</v>
      </c>
      <c r="FS18">
        <f>IF(AY18&gt;$EA18, 'Exports 2019'!AY18*$EA18, 'Exports 2019'!AY18*AY18)</f>
        <v>10819.158107975269</v>
      </c>
      <c r="FT18">
        <f>IF(AZ18&gt;$EA18, 'Exports 2019'!AZ18*$EA18, 'Exports 2019'!AZ18*AZ18)</f>
        <v>14581.622610197062</v>
      </c>
      <c r="FU18">
        <f>IF(BA18&gt;$EA18, 'Exports 2019'!BA18*$EA18, 'Exports 2019'!BA18*BA18)</f>
        <v>0</v>
      </c>
      <c r="FV18">
        <f>IF(BB18&gt;$EA18, 'Exports 2019'!BB18*$EA18, 'Exports 2019'!BB18*BB18)</f>
        <v>33.500680244329686</v>
      </c>
      <c r="FW18">
        <f>IF(BC18&gt;$EA18, 'Exports 2019'!BC18*$EA18, 'Exports 2019'!BC18*BC18)</f>
        <v>0</v>
      </c>
      <c r="FX18">
        <f>IF(BD18&gt;$EA18, 'Exports 2019'!BD18*$EA18, 'Exports 2019'!BD18*BD18)</f>
        <v>24514.369422630978</v>
      </c>
      <c r="FY18">
        <f>IF(BE18&gt;$EA18, 'Exports 2019'!BE18*$EA18, 'Exports 2019'!BE18*BE18)</f>
        <v>134236.27849030783</v>
      </c>
      <c r="FZ18">
        <f>IF(BF18&gt;$EA18, 'Exports 2019'!BF18*$EA18, 'Exports 2019'!BF18*BF18)</f>
        <v>3135198.7134733819</v>
      </c>
      <c r="GA18">
        <f>IF(BG18&gt;$EA18, 'Exports 2019'!BG18*$EA18, 'Exports 2019'!BG18*BG18)</f>
        <v>4158.0728366541116</v>
      </c>
      <c r="GB18">
        <f>IF(BH18&gt;$EA18, 'Exports 2019'!BH18*$EA18, 'Exports 2019'!BH18*BH18)</f>
        <v>29983.433536411987</v>
      </c>
      <c r="GC18">
        <f>IF(BI18&gt;$EA18, 'Exports 2019'!BI18*$EA18, 'Exports 2019'!BI18*BI18)</f>
        <v>121072.10593732362</v>
      </c>
      <c r="GD18">
        <f>IF(BJ18&gt;$EA18, 'Exports 2019'!BJ18*$EA18, 'Exports 2019'!BJ18*BJ18)</f>
        <v>13881.314353604503</v>
      </c>
      <c r="GE18">
        <f>IF(BK18&gt;$EA18, 'Exports 2019'!BK18*$EA18, 'Exports 2019'!BK18*BK18)</f>
        <v>6969.817099171778</v>
      </c>
      <c r="GF18">
        <f>IF(BL18&gt;$EA18, 'Exports 2019'!BL18*$EA18, 'Exports 2019'!BL18*BL18)</f>
        <v>0</v>
      </c>
      <c r="GG18">
        <f>IF(BM18&gt;$EA18, 'Exports 2019'!BM18*$EA18, 'Exports 2019'!BM18*BM18)</f>
        <v>0</v>
      </c>
      <c r="GH18">
        <f>IF(BN18&gt;$EA18, 'Exports 2019'!BN18*$EA18, 'Exports 2019'!BN18*BN18)</f>
        <v>0.56427172501889999</v>
      </c>
      <c r="GI18">
        <f>IF(BO18&gt;$EA18, 'Exports 2019'!BO18*$EA18, 'Exports 2019'!BO18*BO18)</f>
        <v>435272.16044830275</v>
      </c>
      <c r="GJ18">
        <f>IF(BP18&gt;$EA18, 'Exports 2019'!BP18*$EA18, 'Exports 2019'!BP18*BP18)</f>
        <v>5.8935889018581045E-2</v>
      </c>
      <c r="GK18">
        <f>IF(BQ18&gt;$EA18, 'Exports 2019'!BQ18*$EA18, 'Exports 2019'!BQ18*BQ18)</f>
        <v>0</v>
      </c>
      <c r="GL18">
        <f>IF(BR18&gt;$EA18, 'Exports 2019'!BR18*$EA18, 'Exports 2019'!BR18*BR18)</f>
        <v>0</v>
      </c>
      <c r="GM18">
        <f>IF(BS18&gt;$EA18, 'Exports 2019'!BS18*$EA18, 'Exports 2019'!BS18*BS18)</f>
        <v>0.93190511352959993</v>
      </c>
      <c r="GN18">
        <f>IF(BT18&gt;$EA18, 'Exports 2019'!BT18*$EA18, 'Exports 2019'!BT18*BT18)</f>
        <v>0.26848502676354802</v>
      </c>
      <c r="GO18">
        <f>IF(BU18&gt;$EA18, 'Exports 2019'!BU18*$EA18, 'Exports 2019'!BU18*BU18)</f>
        <v>0</v>
      </c>
      <c r="GP18">
        <f>IF(BV18&gt;$EA18, 'Exports 2019'!BV18*$EA18, 'Exports 2019'!BV18*BV18)</f>
        <v>0</v>
      </c>
      <c r="GQ18">
        <f>IF(BW18&gt;$EA18, 'Exports 2019'!BW18*$EA18, 'Exports 2019'!BW18*BW18)</f>
        <v>6680.3746607001367</v>
      </c>
      <c r="GR18">
        <f>IF(BX18&gt;$EA18, 'Exports 2019'!BX18*$EA18, 'Exports 2019'!BX18*BX18)</f>
        <v>13587.227764413534</v>
      </c>
      <c r="GS18">
        <f>IF(BY18&gt;$EA18, 'Exports 2019'!BY18*$EA18, 'Exports 2019'!BY18*BY18)</f>
        <v>5841.1621966079692</v>
      </c>
      <c r="GT18">
        <f>IF(BZ18&gt;$EA18, 'Exports 2019'!BZ18*$EA18, 'Exports 2019'!BZ18*BZ18)</f>
        <v>6.4184547731999997E-2</v>
      </c>
      <c r="GU18">
        <f>IF(CA18&gt;$EA18, 'Exports 2019'!CA18*$EA18, 'Exports 2019'!CA18*CA18)</f>
        <v>1.6349956308380546E-2</v>
      </c>
      <c r="GV18">
        <f>IF(CB18&gt;$EA18, 'Exports 2019'!CB18*$EA18, 'Exports 2019'!CB18*CB18)</f>
        <v>3046.0243205990369</v>
      </c>
      <c r="GW18">
        <f>IF(CC18&gt;$EA18, 'Exports 2019'!CC18*$EA18, 'Exports 2019'!CC18*CC18)</f>
        <v>0</v>
      </c>
      <c r="GX18">
        <f>IF(CD18&gt;$EA18, 'Exports 2019'!CD18*$EA18, 'Exports 2019'!CD18*CD18)</f>
        <v>0</v>
      </c>
      <c r="GY18">
        <f>IF(CE18&gt;$EA18, 'Exports 2019'!CE18*$EA18, 'Exports 2019'!CE18*CE18)</f>
        <v>120748.19277035132</v>
      </c>
      <c r="GZ18">
        <f>IF(CF18&gt;$EA18, 'Exports 2019'!CF18*$EA18, 'Exports 2019'!CF18*CF18)</f>
        <v>35.271038304139452</v>
      </c>
      <c r="HA18">
        <f>IF(CG18&gt;$EA18, 'Exports 2019'!CG18*$EA18, 'Exports 2019'!CG18*CG18)</f>
        <v>0</v>
      </c>
      <c r="HB18">
        <f>IF(CH18&gt;$EA18, 'Exports 2019'!CH18*$EA18, 'Exports 2019'!CH18*CH18)</f>
        <v>4450137.2084498778</v>
      </c>
      <c r="HC18">
        <f>IF(CI18&gt;$EA18, 'Exports 2019'!CI18*$EA18, 'Exports 2019'!CI18*CI18)</f>
        <v>1.5357551983616053</v>
      </c>
      <c r="HD18">
        <f>IF(CJ18&gt;$EA18, 'Exports 2019'!CJ18*$EA18, 'Exports 2019'!CJ18*CJ18)</f>
        <v>2339442.4155747551</v>
      </c>
      <c r="HE18">
        <f>IF(CK18&gt;$EA18, 'Exports 2019'!CK18*$EA18, 'Exports 2019'!CK18*CK18)</f>
        <v>0</v>
      </c>
      <c r="HF18">
        <f>IF(CL18&gt;$EA18, 'Exports 2019'!CL18*$EA18, 'Exports 2019'!CL18*CL18)</f>
        <v>219064.90094134098</v>
      </c>
      <c r="HG18">
        <f>IF(CM18&gt;$EA18, 'Exports 2019'!CM18*$EA18, 'Exports 2019'!CM18*CM18)</f>
        <v>1580405.3112059603</v>
      </c>
      <c r="HH18">
        <f>IF(CN18&gt;$EA18, 'Exports 2019'!CN18*$EA18, 'Exports 2019'!CN18*CN18)</f>
        <v>0</v>
      </c>
      <c r="HI18">
        <f>IF(CO18&gt;$EA18, 'Exports 2019'!CO18*$EA18, 'Exports 2019'!CO18*CO18)</f>
        <v>11.194202253625859</v>
      </c>
      <c r="HJ18">
        <f>IF(CP18&gt;$EA18, 'Exports 2019'!CP18*$EA18, 'Exports 2019'!CP18*CP18)</f>
        <v>1875934.2155658677</v>
      </c>
      <c r="HK18">
        <f>IF(CQ18&gt;$EA18, 'Exports 2019'!CQ18*$EA18, 'Exports 2019'!CQ18*CQ18)</f>
        <v>0</v>
      </c>
      <c r="HL18">
        <f>IF(CR18&gt;$EA18, 'Exports 2019'!CR18*$EA18, 'Exports 2019'!CR18*CR18)</f>
        <v>1.4821425509317996</v>
      </c>
      <c r="HM18">
        <f>IF(CS18&gt;$EA18, 'Exports 2019'!CS18*$EA18, 'Exports 2019'!CS18*CS18)</f>
        <v>570094.65951881907</v>
      </c>
      <c r="HN18">
        <f>IF(CT18&gt;$EA18, 'Exports 2019'!CT18*$EA18, 'Exports 2019'!CT18*CT18)</f>
        <v>0</v>
      </c>
      <c r="HO18">
        <f>IF(CU18&gt;$EA18, 'Exports 2019'!CU18*$EA18, 'Exports 2019'!CU18*CU18)</f>
        <v>48173.564499428336</v>
      </c>
      <c r="HP18">
        <f>IF(CV18&gt;$EA18, 'Exports 2019'!CV18*$EA18, 'Exports 2019'!CV18*CV18)</f>
        <v>15.544407078513998</v>
      </c>
      <c r="HQ18">
        <f>IF(CW18&gt;$EA18, 'Exports 2019'!CW18*$EA18, 'Exports 2019'!CW18*CW18)</f>
        <v>0</v>
      </c>
      <c r="HR18">
        <f>IF(CX18&gt;$EA18, 'Exports 2019'!CX18*$EA18, 'Exports 2019'!CX18*CX18)</f>
        <v>11436513.382723715</v>
      </c>
      <c r="HS18">
        <f>IF(CY18&gt;$EA18, 'Exports 2019'!CY18*$EA18, 'Exports 2019'!CY18*CY18)</f>
        <v>4414.1663148036068</v>
      </c>
      <c r="HT18">
        <f>IF(CZ18&gt;$EA18, 'Exports 2019'!CZ18*$EA18, 'Exports 2019'!CZ18*CZ18)</f>
        <v>10117028.610416213</v>
      </c>
      <c r="HU18">
        <f>IF(DA18&gt;$EA18, 'Exports 2019'!DA18*$EA18, 'Exports 2019'!DA18*DA18)</f>
        <v>0.84870011579579996</v>
      </c>
      <c r="HV18">
        <f>IF(DB18&gt;$EA18, 'Exports 2019'!DB18*$EA18, 'Exports 2019'!DB18*DB18)</f>
        <v>23973.989716786502</v>
      </c>
      <c r="HW18">
        <f>IF(DC18&gt;$EA18, 'Exports 2019'!DC18*$EA18, 'Exports 2019'!DC18*DC18)</f>
        <v>0.30836778060689829</v>
      </c>
      <c r="HX18">
        <f>IF(DD18&gt;$EA18, 'Exports 2019'!DD18*$EA18, 'Exports 2019'!DD18*DD18)</f>
        <v>2135.2704250177849</v>
      </c>
      <c r="HY18">
        <f>IF(DE18&gt;$EA18, 'Exports 2019'!DE18*$EA18, 'Exports 2019'!DE18*DE18)</f>
        <v>0</v>
      </c>
      <c r="HZ18">
        <f>IF(DF18&gt;$EA18, 'Exports 2019'!DF18*$EA18, 'Exports 2019'!DF18*DF18)</f>
        <v>5264.4507919057878</v>
      </c>
      <c r="IA18">
        <f>IF(DG18&gt;$EA18, 'Exports 2019'!DG18*$EA18, 'Exports 2019'!DG18*DG18)</f>
        <v>27219.704983489366</v>
      </c>
      <c r="IB18">
        <f>IF(DH18&gt;$EA18, 'Exports 2019'!DH18*$EA18, 'Exports 2019'!DH18*DH18)</f>
        <v>0.31655981372399994</v>
      </c>
      <c r="IC18">
        <f>IF(DI18&gt;$EA18, 'Exports 2019'!DI18*$EA18, 'Exports 2019'!DI18*DI18)</f>
        <v>0</v>
      </c>
      <c r="ID18">
        <f>IF(DJ18&gt;$EA18, 'Exports 2019'!DJ18*$EA18, 'Exports 2019'!DJ18*DJ18)</f>
        <v>14558.019608003411</v>
      </c>
      <c r="IE18">
        <f>IF(DK18&gt;$EA18, 'Exports 2019'!DK18*$EA18, 'Exports 2019'!DK18*DK18)</f>
        <v>0</v>
      </c>
      <c r="IF18">
        <f>IF(DL18&gt;$EA18, 'Exports 2019'!DL18*$EA18, 'Exports 2019'!DL18*DL18)</f>
        <v>1433866.8075705378</v>
      </c>
      <c r="IG18">
        <f>IF(DM18&gt;$EA18, 'Exports 2019'!DM18*$EA18, 'Exports 2019'!DM18*DM18)</f>
        <v>0</v>
      </c>
      <c r="IH18">
        <f>IF(DN18&gt;$EA18, 'Exports 2019'!DN18*$EA18, 'Exports 2019'!DN18*DN18)</f>
        <v>30452.463554308291</v>
      </c>
      <c r="II18">
        <f>IF(DO18&gt;$EA18, 'Exports 2019'!DO18*$EA18, 'Exports 2019'!DO18*DO18)</f>
        <v>4.2491532299999996E-2</v>
      </c>
      <c r="IJ18">
        <f>IF(DP18&gt;$EA18, 'Exports 2019'!DP18*$EA18, 'Exports 2019'!DP18*DP18)</f>
        <v>26.727615785697534</v>
      </c>
      <c r="IK18">
        <f>IF(DQ18&gt;$EA18, 'Exports 2019'!DQ18*$EA18, 'Exports 2019'!DQ18*DQ18)</f>
        <v>3.5472304456800004E-2</v>
      </c>
      <c r="IL18">
        <f>IF(DR18&gt;$EA18, 'Exports 2019'!DR18*$EA18, 'Exports 2019'!DR18*DR18)</f>
        <v>115967.43854934136</v>
      </c>
      <c r="IM18">
        <f>IF(DS18&gt;$EA18, 'Exports 2019'!DS18*$EA18, 'Exports 2019'!DS18*DS18)</f>
        <v>0</v>
      </c>
      <c r="IN18">
        <f>IF(DT18&gt;$EA18, 'Exports 2019'!DT18*$EA18, 'Exports 2019'!DT18*DT18)</f>
        <v>3749936.9775983612</v>
      </c>
      <c r="IO18">
        <f>IF(DU18&gt;$EA18, 'Exports 2019'!DU18*$EA18, 'Exports 2019'!DU18*DU18)</f>
        <v>0</v>
      </c>
      <c r="IP18">
        <f>IF(DV18&gt;$EA18, 'Exports 2019'!DV18*$EA18, 'Exports 2019'!DV18*DV18)</f>
        <v>34124.751232452814</v>
      </c>
      <c r="IQ18">
        <f>IF(DW18&gt;$EA18, 'Exports 2019'!DW18*$EA18, 'Exports 2019'!DW18*DW18)</f>
        <v>7733.077238560496</v>
      </c>
      <c r="IR18">
        <f>IF(DX18&gt;$EA18, 'Exports 2019'!DX18*$EA18, 'Exports 2019'!DX18*DX18)</f>
        <v>0</v>
      </c>
      <c r="IS18">
        <f>IF(DY18&gt;$EA18, 'Exports 2019'!DY18*$EA18, 'Exports 2019'!DY18*DY18)</f>
        <v>0</v>
      </c>
      <c r="IU18">
        <f t="shared" si="28"/>
        <v>56691943.910739623</v>
      </c>
      <c r="IW18">
        <v>76877579.552880526</v>
      </c>
      <c r="IY18">
        <f t="shared" si="29"/>
        <v>26.256856367669769</v>
      </c>
      <c r="IZ18" t="str">
        <f t="shared" si="30"/>
        <v>Gas</v>
      </c>
      <c r="JA18">
        <f t="shared" si="25"/>
        <v>2.6369874390589763</v>
      </c>
      <c r="JD18">
        <f>J18*0.9*'Exports 2019'!J18</f>
        <v>0</v>
      </c>
      <c r="JE18">
        <f>K18*0.9*'Exports 2019'!K18</f>
        <v>462668.60235559719</v>
      </c>
      <c r="JF18">
        <f>L18*0.9*'Exports 2019'!L18</f>
        <v>141287.29164152089</v>
      </c>
      <c r="JG18">
        <f>M18*0.9*'Exports 2019'!M18</f>
        <v>0</v>
      </c>
      <c r="JH18">
        <f>N18*0.9*'Exports 2019'!N18</f>
        <v>4864662.9884069012</v>
      </c>
      <c r="JI18">
        <f>O18*0.9*'Exports 2019'!O18</f>
        <v>120004.52537876379</v>
      </c>
      <c r="JJ18">
        <f>P18*0.9*'Exports 2019'!P18</f>
        <v>77772.784880477106</v>
      </c>
      <c r="JK18">
        <f>Q18*0.9*'Exports 2019'!Q18</f>
        <v>1359326.0571279654</v>
      </c>
      <c r="JL18">
        <f>R18*0.9*'Exports 2019'!R18</f>
        <v>0</v>
      </c>
      <c r="JM18">
        <f>S18*0.9*'Exports 2019'!S18</f>
        <v>0</v>
      </c>
      <c r="JN18">
        <f>T18*0.9*'Exports 2019'!T18</f>
        <v>0</v>
      </c>
      <c r="JO18">
        <f>U18*0.9*'Exports 2019'!U18</f>
        <v>5510.3481503319408</v>
      </c>
      <c r="JP18">
        <f>V18*0.9*'Exports 2019'!V18</f>
        <v>0.53430534773459992</v>
      </c>
      <c r="JQ18">
        <f>W18*0.9*'Exports 2019'!W18</f>
        <v>0</v>
      </c>
      <c r="JR18">
        <f>X18*0.9*'Exports 2019'!X18</f>
        <v>1680375.5827089164</v>
      </c>
      <c r="JS18">
        <f>Y18*0.9*'Exports 2019'!Y18</f>
        <v>0.93572296070760008</v>
      </c>
      <c r="JT18">
        <f>Z18*0.9*'Exports 2019'!Z18</f>
        <v>1412635.3389240229</v>
      </c>
      <c r="JU18">
        <f>AA18*0.9*'Exports 2019'!AA18</f>
        <v>8.6300297088952505</v>
      </c>
      <c r="JV18">
        <f>AB18*0.9*'Exports 2019'!AB18</f>
        <v>2536526.8389142752</v>
      </c>
      <c r="JW18">
        <f>AC18*0.9*'Exports 2019'!AC18</f>
        <v>135970.01539555402</v>
      </c>
      <c r="JX18">
        <f>AD18*0.9*'Exports 2019'!AD18</f>
        <v>0</v>
      </c>
      <c r="JY18">
        <f>AE18*0.9*'Exports 2019'!AE18</f>
        <v>562632.41576447652</v>
      </c>
      <c r="JZ18">
        <f>AF18*0.9*'Exports 2019'!AF18</f>
        <v>0</v>
      </c>
      <c r="KA18">
        <f>AG18*0.9*'Exports 2019'!AG18</f>
        <v>1355506.2292726061</v>
      </c>
      <c r="KB18">
        <f>AH18*0.9*'Exports 2019'!AH18</f>
        <v>2.1923976137400002E-2</v>
      </c>
      <c r="KC18">
        <f>AI18*0.9*'Exports 2019'!AI18</f>
        <v>0</v>
      </c>
      <c r="KD18">
        <f>AJ18*0.9*'Exports 2019'!AJ18</f>
        <v>21.898427080036502</v>
      </c>
      <c r="KE18">
        <f>AK18*0.9*'Exports 2019'!AK18</f>
        <v>59382.922266189031</v>
      </c>
      <c r="KF18">
        <f>AL18*0.9*'Exports 2019'!AL18</f>
        <v>173506.63134158464</v>
      </c>
      <c r="KG18">
        <f>AM18*0.9*'Exports 2019'!AM18</f>
        <v>10822.695573608637</v>
      </c>
      <c r="KH18">
        <f>AN18*0.9*'Exports 2019'!AN18</f>
        <v>34.37875491705001</v>
      </c>
      <c r="KI18">
        <f>AO18*0.9*'Exports 2019'!AO18</f>
        <v>0</v>
      </c>
      <c r="KJ18">
        <f>AP18*0.9*'Exports 2019'!AP18</f>
        <v>802377.5121717205</v>
      </c>
      <c r="KK18">
        <f>AQ18*0.9*'Exports 2019'!AQ18</f>
        <v>9248.7875709439741</v>
      </c>
      <c r="KL18">
        <f>AR18*0.9*'Exports 2019'!AR18</f>
        <v>205.53738616822949</v>
      </c>
      <c r="KM18">
        <f>AS18*0.9*'Exports 2019'!AS18</f>
        <v>0</v>
      </c>
      <c r="KN18">
        <f>AT18*0.9*'Exports 2019'!AT18</f>
        <v>2111.8995659550751</v>
      </c>
      <c r="KO18">
        <f>AU18*0.9*'Exports 2019'!AU18</f>
        <v>71770.738079780262</v>
      </c>
      <c r="KP18">
        <f>AV18*0.9*'Exports 2019'!AV18</f>
        <v>98722.066456429719</v>
      </c>
      <c r="KQ18">
        <f>AW18*0.9*'Exports 2019'!AW18</f>
        <v>2.8364545495864801</v>
      </c>
      <c r="KR18">
        <f>AX18*0.9*'Exports 2019'!AX18</f>
        <v>67.262260007250006</v>
      </c>
      <c r="KS18">
        <f>AY18*0.9*'Exports 2019'!AY18</f>
        <v>9867.9317772251688</v>
      </c>
      <c r="KT18">
        <f>AZ18*0.9*'Exports 2019'!AZ18</f>
        <v>13123.460349177358</v>
      </c>
      <c r="KU18">
        <f>BA18*0.9*'Exports 2019'!BA18</f>
        <v>0</v>
      </c>
      <c r="KV18">
        <f>BB18*0.9*'Exports 2019'!BB18</f>
        <v>742.29223808558879</v>
      </c>
      <c r="KW18">
        <f>BC18*0.9*'Exports 2019'!BC18</f>
        <v>0</v>
      </c>
      <c r="KX18">
        <f>BD18*0.9*'Exports 2019'!BD18</f>
        <v>22062.932480367883</v>
      </c>
      <c r="KY18">
        <f>BE18*0.9*'Exports 2019'!BE18</f>
        <v>120812.65064127707</v>
      </c>
      <c r="KZ18">
        <f>BF18*0.9*'Exports 2019'!BF18</f>
        <v>3108101.581109006</v>
      </c>
      <c r="LA18">
        <f>BG18*0.9*'Exports 2019'!BG18</f>
        <v>3742.2655529887002</v>
      </c>
      <c r="LB18">
        <f>BH18*0.9*'Exports 2019'!BH18</f>
        <v>55039.04626066122</v>
      </c>
      <c r="LC18">
        <f>BI18*0.9*'Exports 2019'!BI18</f>
        <v>194612.3631963724</v>
      </c>
      <c r="LD18">
        <f>BJ18*0.9*'Exports 2019'!BJ18</f>
        <v>12493.182918244052</v>
      </c>
      <c r="LE18">
        <f>BK18*0.9*'Exports 2019'!BK18</f>
        <v>6272.8353892546002</v>
      </c>
      <c r="LF18">
        <f>BL18*0.9*'Exports 2019'!BL18</f>
        <v>0</v>
      </c>
      <c r="LG18">
        <f>BM18*0.9*'Exports 2019'!BM18</f>
        <v>0</v>
      </c>
      <c r="LH18">
        <f>BN18*0.9*'Exports 2019'!BN18</f>
        <v>0.50784455251701</v>
      </c>
      <c r="LI18">
        <f>BO18*0.9*'Exports 2019'!BO18</f>
        <v>1401073.4763934752</v>
      </c>
      <c r="LJ18">
        <f>BP18*0.9*'Exports 2019'!BP18</f>
        <v>0.60049331819999996</v>
      </c>
      <c r="LK18">
        <f>BQ18*0.9*'Exports 2019'!BQ18</f>
        <v>0</v>
      </c>
      <c r="LL18">
        <f>BR18*0.9*'Exports 2019'!BR18</f>
        <v>0</v>
      </c>
      <c r="LM18">
        <f>BS18*0.9*'Exports 2019'!BS18</f>
        <v>0.83871460217663985</v>
      </c>
      <c r="LN18">
        <f>BT18*0.9*'Exports 2019'!BT18</f>
        <v>0.24163652408719322</v>
      </c>
      <c r="LO18">
        <f>BU18*0.9*'Exports 2019'!BU18</f>
        <v>0</v>
      </c>
      <c r="LP18">
        <f>BV18*0.9*'Exports 2019'!BV18</f>
        <v>0</v>
      </c>
      <c r="LQ18">
        <f>BW18*0.9*'Exports 2019'!BW18</f>
        <v>6012.3371946301231</v>
      </c>
      <c r="LR18">
        <f>BX18*0.9*'Exports 2019'!BX18</f>
        <v>256356.0841455386</v>
      </c>
      <c r="LS18">
        <f>BY18*0.9*'Exports 2019'!BY18</f>
        <v>270998.98793349322</v>
      </c>
      <c r="LT18">
        <f>BZ18*0.9*'Exports 2019'!BZ18</f>
        <v>5.7766092958799996E-2</v>
      </c>
      <c r="LU18">
        <f>CA18*0.9*'Exports 2019'!CA18</f>
        <v>1.7522075144519998E-2</v>
      </c>
      <c r="LV18">
        <f>CB18*0.9*'Exports 2019'!CB18</f>
        <v>2741.4218885391333</v>
      </c>
      <c r="LW18">
        <f>CC18*0.9*'Exports 2019'!CC18</f>
        <v>0</v>
      </c>
      <c r="LX18">
        <f>CD18*0.9*'Exports 2019'!CD18</f>
        <v>0</v>
      </c>
      <c r="LY18">
        <f>CE18*0.9*'Exports 2019'!CE18</f>
        <v>276693.73133630643</v>
      </c>
      <c r="LZ18">
        <f>CF18*0.9*'Exports 2019'!CF18</f>
        <v>78.638223650795908</v>
      </c>
      <c r="MA18">
        <f>CG18*0.9*'Exports 2019'!CG18</f>
        <v>0</v>
      </c>
      <c r="MB18">
        <f>CH18*0.9*'Exports 2019'!CH18</f>
        <v>5351944.4548916128</v>
      </c>
      <c r="MC18">
        <f>CI18*0.9*'Exports 2019'!CI18</f>
        <v>5.9078288612700005</v>
      </c>
      <c r="MD18">
        <f>CJ18*0.9*'Exports 2019'!CJ18</f>
        <v>4689780.563393672</v>
      </c>
      <c r="ME18">
        <f>CK18*0.9*'Exports 2019'!CK18</f>
        <v>0</v>
      </c>
      <c r="MF18">
        <f>CL18*0.9*'Exports 2019'!CL18</f>
        <v>197158.41084720689</v>
      </c>
      <c r="MG18">
        <f>CM18*0.9*'Exports 2019'!CM18</f>
        <v>1422364.7800853644</v>
      </c>
      <c r="MH18">
        <f>CN18*0.9*'Exports 2019'!CN18</f>
        <v>0</v>
      </c>
      <c r="MI18">
        <f>CO18*0.9*'Exports 2019'!CO18</f>
        <v>10.074782028263273</v>
      </c>
      <c r="MJ18">
        <f>CP18*0.9*'Exports 2019'!CP18</f>
        <v>1949681.2989382327</v>
      </c>
      <c r="MK18">
        <f>CQ18*0.9*'Exports 2019'!CQ18</f>
        <v>0</v>
      </c>
      <c r="ML18">
        <f>CR18*0.9*'Exports 2019'!CR18</f>
        <v>25.971584921155443</v>
      </c>
      <c r="MM18">
        <f>CS18*0.9*'Exports 2019'!CS18</f>
        <v>513085.19356693717</v>
      </c>
      <c r="MN18">
        <f>CT18*0.9*'Exports 2019'!CT18</f>
        <v>0</v>
      </c>
      <c r="MO18">
        <f>CU18*0.9*'Exports 2019'!CU18</f>
        <v>83427.583586284702</v>
      </c>
      <c r="MP18">
        <f>CV18*0.9*'Exports 2019'!CV18</f>
        <v>13.989966370662598</v>
      </c>
      <c r="MQ18">
        <f>CW18*0.9*'Exports 2019'!CW18</f>
        <v>0</v>
      </c>
      <c r="MR18">
        <f>CX18*0.9*'Exports 2019'!CX18</f>
        <v>13996498.382310012</v>
      </c>
      <c r="MS18">
        <f>CY18*0.9*'Exports 2019'!CY18</f>
        <v>3972.7496833232458</v>
      </c>
      <c r="MT18">
        <f>CZ18*0.9*'Exports 2019'!CZ18</f>
        <v>9105325.7493745927</v>
      </c>
      <c r="MU18">
        <f>DA18*0.9*'Exports 2019'!DA18</f>
        <v>0.76383010421622</v>
      </c>
      <c r="MV18">
        <f>DB18*0.9*'Exports 2019'!DB18</f>
        <v>21576.590745107853</v>
      </c>
      <c r="MW18">
        <f>DC18*0.9*'Exports 2019'!DC18</f>
        <v>0.56516292761400011</v>
      </c>
      <c r="MX18">
        <f>DD18*0.9*'Exports 2019'!DD18</f>
        <v>1921.7433825160065</v>
      </c>
      <c r="MY18">
        <f>DE18*0.9*'Exports 2019'!DE18</f>
        <v>0</v>
      </c>
      <c r="MZ18">
        <f>DF18*0.9*'Exports 2019'!DF18</f>
        <v>4738.0057127152095</v>
      </c>
      <c r="NA18">
        <f>DG18*0.9*'Exports 2019'!DG18</f>
        <v>2733109.1794141326</v>
      </c>
      <c r="NB18">
        <f>DH18*0.9*'Exports 2019'!DH18</f>
        <v>0.28490383235159999</v>
      </c>
      <c r="NC18">
        <f>DI18*0.9*'Exports 2019'!DI18</f>
        <v>0</v>
      </c>
      <c r="ND18">
        <f>DJ18*0.9*'Exports 2019'!DJ18</f>
        <v>13102.21764720307</v>
      </c>
      <c r="NE18">
        <f>DK18*0.9*'Exports 2019'!DK18</f>
        <v>0</v>
      </c>
      <c r="NF18">
        <f>DL18*0.9*'Exports 2019'!DL18</f>
        <v>3453082.553199023</v>
      </c>
      <c r="NG18">
        <f>DM18*0.9*'Exports 2019'!DM18</f>
        <v>0</v>
      </c>
      <c r="NH18">
        <f>DN18*0.9*'Exports 2019'!DN18</f>
        <v>27407.217198877461</v>
      </c>
      <c r="NI18">
        <f>DO18*0.9*'Exports 2019'!DO18</f>
        <v>3.8242379069999999E-2</v>
      </c>
      <c r="NJ18">
        <f>DP18*0.9*'Exports 2019'!DP18</f>
        <v>78.491935131751006</v>
      </c>
      <c r="NK18">
        <f>DQ18*0.9*'Exports 2019'!DQ18</f>
        <v>3.1925074011120005E-2</v>
      </c>
      <c r="NL18">
        <f>DR18*0.9*'Exports 2019'!DR18</f>
        <v>473563.15140584612</v>
      </c>
      <c r="NM18">
        <f>DS18*0.9*'Exports 2019'!DS18</f>
        <v>0</v>
      </c>
      <c r="NN18">
        <f>DT18*0.9*'Exports 2019'!DT18</f>
        <v>3374943.2798385252</v>
      </c>
      <c r="NO18">
        <f>DU18*0.9*'Exports 2019'!DU18</f>
        <v>0</v>
      </c>
      <c r="NP18">
        <f>DV18*0.9*'Exports 2019'!DV18</f>
        <v>37277.694403376554</v>
      </c>
      <c r="NQ18">
        <f>DW18*0.9*'Exports 2019'!DW18</f>
        <v>31732.887588526002</v>
      </c>
      <c r="NR18">
        <f>DX18*0.9*'Exports 2019'!DX18</f>
        <v>0</v>
      </c>
      <c r="NS18">
        <f>DY18*0.9*'Exports 2019'!DY18</f>
        <v>0</v>
      </c>
      <c r="NU18">
        <f t="shared" si="37"/>
        <v>69189821.597592518</v>
      </c>
      <c r="NW18">
        <v>76877579.552880526</v>
      </c>
      <c r="NY18">
        <f t="shared" si="32"/>
        <v>9.9999999999999432</v>
      </c>
      <c r="OA18">
        <f t="shared" si="39"/>
        <v>0.369229953118415</v>
      </c>
      <c r="OC18" s="1">
        <f t="shared" si="33"/>
        <v>0.133787568025</v>
      </c>
      <c r="OE18">
        <f>IF(J18&gt;$OC18, 'Exports 2019'!J18*$OC18, 'Exports 2019'!J18*J18)</f>
        <v>0</v>
      </c>
      <c r="OF18">
        <f>IF(K18&gt;$OC18, 'Exports 2019'!K18*$OC18, 'Exports 2019'!K18*K18)</f>
        <v>292900.49775540223</v>
      </c>
      <c r="OG18">
        <f>IF(L18&gt;$OC18, 'Exports 2019'!L18*$OC18, 'Exports 2019'!L18*L18)</f>
        <v>68603.678903317646</v>
      </c>
      <c r="OH18">
        <f>IF(M18&gt;$OC18, 'Exports 2019'!M18*$OC18, 'Exports 2019'!M18*M18)</f>
        <v>0</v>
      </c>
      <c r="OI18">
        <f>IF(N18&gt;$OC18, 'Exports 2019'!N18*$OC18, 'Exports 2019'!N18*N18)</f>
        <v>5023432.0571893649</v>
      </c>
      <c r="OJ18">
        <f>IF(O18&gt;$OC18, 'Exports 2019'!O18*$OC18, 'Exports 2019'!O18*O18)</f>
        <v>118940.12233943732</v>
      </c>
      <c r="OK18">
        <f>IF(P18&gt;$OC18, 'Exports 2019'!P18*$OC18, 'Exports 2019'!P18*P18)</f>
        <v>38136.928120073782</v>
      </c>
      <c r="OL18">
        <f>IF(Q18&gt;$OC18, 'Exports 2019'!Q18*$OC18, 'Exports 2019'!Q18*Q18)</f>
        <v>921530.92333877052</v>
      </c>
      <c r="OM18">
        <f>IF(R18&gt;$OC18, 'Exports 2019'!R18*$OC18, 'Exports 2019'!R18*R18)</f>
        <v>0</v>
      </c>
      <c r="ON18">
        <f>IF(S18&gt;$OC18, 'Exports 2019'!S18*$OC18, 'Exports 2019'!S18*S18)</f>
        <v>0</v>
      </c>
      <c r="OO18">
        <f>IF(T18&gt;$OC18, 'Exports 2019'!T18*$OC18, 'Exports 2019'!T18*T18)</f>
        <v>0</v>
      </c>
      <c r="OP18">
        <f>IF(U18&gt;$OC18, 'Exports 2019'!U18*$OC18, 'Exports 2019'!U18*U18)</f>
        <v>6082.7566697099564</v>
      </c>
      <c r="OQ18">
        <f>IF(V18&gt;$OC18, 'Exports 2019'!V18*$OC18, 'Exports 2019'!V18*V18)</f>
        <v>0.281622830692625</v>
      </c>
      <c r="OR18">
        <f>IF(W18&gt;$OC18, 'Exports 2019'!W18*$OC18, 'Exports 2019'!W18*W18)</f>
        <v>0</v>
      </c>
      <c r="OS18">
        <f>IF(X18&gt;$OC18, 'Exports 2019'!X18*$OC18, 'Exports 2019'!X18*X18)</f>
        <v>360586.84547511046</v>
      </c>
      <c r="OT18">
        <f>IF(Y18&gt;$OC18, 'Exports 2019'!Y18*$OC18, 'Exports 2019'!Y18*Y18)</f>
        <v>1.0225383824150749</v>
      </c>
      <c r="OU18">
        <f>IF(Z18&gt;$OC18, 'Exports 2019'!Z18*$OC18, 'Exports 2019'!Z18*Z18)</f>
        <v>447553.80620828638</v>
      </c>
      <c r="OV18">
        <f>IF(AA18&gt;$OC18, 'Exports 2019'!AA18*$OC18, 'Exports 2019'!AA18*AA18)</f>
        <v>1.541901721488125</v>
      </c>
      <c r="OW18">
        <f>IF(AB18&gt;$OC18, 'Exports 2019'!AB18*$OC18, 'Exports 2019'!AB18*AB18)</f>
        <v>928563.15699999721</v>
      </c>
      <c r="OX18">
        <f>IF(AC18&gt;$OC18, 'Exports 2019'!AC18*$OC18, 'Exports 2019'!AC18*AC18)</f>
        <v>151077.7948839489</v>
      </c>
      <c r="OY18">
        <f>IF(AD18&gt;$OC18, 'Exports 2019'!AD18*$OC18, 'Exports 2019'!AD18*AD18)</f>
        <v>0</v>
      </c>
      <c r="OZ18">
        <f>IF(AE18&gt;$OC18, 'Exports 2019'!AE18*$OC18, 'Exports 2019'!AE18*AE18)</f>
        <v>181894.54024142068</v>
      </c>
      <c r="PA18">
        <f>IF(AF18&gt;$OC18, 'Exports 2019'!AF18*$OC18, 'Exports 2019'!AF18*AF18)</f>
        <v>0</v>
      </c>
      <c r="PB18">
        <f>IF(AG18&gt;$OC18, 'Exports 2019'!AG18*$OC18, 'Exports 2019'!AG18*AG18)</f>
        <v>60934.434734774688</v>
      </c>
      <c r="PC18">
        <f>IF(AH18&gt;$OC18, 'Exports 2019'!AH18*$OC18, 'Exports 2019'!AH18*AH18)</f>
        <v>1.3378756802500001E-2</v>
      </c>
      <c r="PD18">
        <f>IF(AI18&gt;$OC18, 'Exports 2019'!AI18*$OC18, 'Exports 2019'!AI18*AI18)</f>
        <v>0</v>
      </c>
      <c r="PE18">
        <f>IF(AJ18&gt;$OC18, 'Exports 2019'!AJ18*$OC18, 'Exports 2019'!AJ18*AJ18)</f>
        <v>0.31239397133837499</v>
      </c>
      <c r="PF18">
        <f>IF(AK18&gt;$OC18, 'Exports 2019'!AK18*$OC18, 'Exports 2019'!AK18*AK18)</f>
        <v>15736.13442252118</v>
      </c>
      <c r="PG18">
        <f>IF(AL18&gt;$OC18, 'Exports 2019'!AL18*$OC18, 'Exports 2019'!AL18*AL18)</f>
        <v>192785.14593509404</v>
      </c>
      <c r="PH18">
        <f>IF(AM18&gt;$OC18, 'Exports 2019'!AM18*$OC18, 'Exports 2019'!AM18*AM18)</f>
        <v>12025.217304009597</v>
      </c>
      <c r="PI18">
        <f>IF(AN18&gt;$OC18, 'Exports 2019'!AN18*$OC18, 'Exports 2019'!AN18*AN18)</f>
        <v>25.574430140954927</v>
      </c>
      <c r="PJ18">
        <f>IF(AO18&gt;$OC18, 'Exports 2019'!AO18*$OC18, 'Exports 2019'!AO18*AO18)</f>
        <v>0</v>
      </c>
      <c r="PK18">
        <f>IF(AP18&gt;$OC18, 'Exports 2019'!AP18*$OC18, 'Exports 2019'!AP18*AP18)</f>
        <v>170244.13900731225</v>
      </c>
      <c r="PL18">
        <f>IF(AQ18&gt;$OC18, 'Exports 2019'!AQ18*$OC18, 'Exports 2019'!AQ18*AQ18)</f>
        <v>10276.430634382194</v>
      </c>
      <c r="PM18">
        <f>IF(AR18&gt;$OC18, 'Exports 2019'!AR18*$OC18, 'Exports 2019'!AR18*AR18)</f>
        <v>177.28391320344787</v>
      </c>
      <c r="PN18">
        <f>IF(AS18&gt;$OC18, 'Exports 2019'!AS18*$OC18, 'Exports 2019'!AS18*AS18)</f>
        <v>0</v>
      </c>
      <c r="PO18">
        <f>IF(AT18&gt;$OC18, 'Exports 2019'!AT18*$OC18, 'Exports 2019'!AT18*AT18)</f>
        <v>671.59071381136766</v>
      </c>
      <c r="PP18">
        <f>IF(AU18&gt;$OC18, 'Exports 2019'!AU18*$OC18, 'Exports 2019'!AU18*AU18)</f>
        <v>79745.264533089168</v>
      </c>
      <c r="PQ18">
        <f>IF(AV18&gt;$OC18, 'Exports 2019'!AV18*$OC18, 'Exports 2019'!AV18*AV18)</f>
        <v>109691.18495158858</v>
      </c>
      <c r="PR18">
        <f>IF(AW18&gt;$OC18, 'Exports 2019'!AW18*$OC18, 'Exports 2019'!AW18*AW18)</f>
        <v>4.7227011512824997E-2</v>
      </c>
      <c r="PS18">
        <f>IF(AX18&gt;$OC18, 'Exports 2019'!AX18*$OC18, 'Exports 2019'!AX18*AX18)</f>
        <v>4.893280300514375</v>
      </c>
      <c r="PT18">
        <f>IF(AY18&gt;$OC18, 'Exports 2019'!AY18*$OC18, 'Exports 2019'!AY18*AY18)</f>
        <v>3806.8089867547615</v>
      </c>
      <c r="PU18">
        <f>IF(AZ18&gt;$OC18, 'Exports 2019'!AZ18*$OC18, 'Exports 2019'!AZ18*AZ18)</f>
        <v>12150.834167456209</v>
      </c>
      <c r="PV18">
        <f>IF(BA18&gt;$OC18, 'Exports 2019'!BA18*$OC18, 'Exports 2019'!BA18*BA18)</f>
        <v>0</v>
      </c>
      <c r="PW18">
        <f>IF(BB18&gt;$OC18, 'Exports 2019'!BB18*$OC18, 'Exports 2019'!BB18*BB18)</f>
        <v>11.787487468410649</v>
      </c>
      <c r="PX18">
        <f>IF(BC18&gt;$OC18, 'Exports 2019'!BC18*$OC18, 'Exports 2019'!BC18*BC18)</f>
        <v>0</v>
      </c>
      <c r="PY18">
        <f>IF(BD18&gt;$OC18, 'Exports 2019'!BD18*$OC18, 'Exports 2019'!BD18*BD18)</f>
        <v>9627.8870736878525</v>
      </c>
      <c r="PZ18">
        <f>IF(BE18&gt;$OC18, 'Exports 2019'!BE18*$OC18, 'Exports 2019'!BE18*BE18)</f>
        <v>93178.530347768959</v>
      </c>
      <c r="QA18">
        <f>IF(BF18&gt;$OC18, 'Exports 2019'!BF18*$OC18, 'Exports 2019'!BF18*BF18)</f>
        <v>1103145.2279927914</v>
      </c>
      <c r="QB18">
        <f>IF(BG18&gt;$OC18, 'Exports 2019'!BG18*$OC18, 'Exports 2019'!BG18*BG18)</f>
        <v>4158.0728366541116</v>
      </c>
      <c r="QC18">
        <f>IF(BH18&gt;$OC18, 'Exports 2019'!BH18*$OC18, 'Exports 2019'!BH18*BH18)</f>
        <v>10549.915538810625</v>
      </c>
      <c r="QD18">
        <f>IF(BI18&gt;$OC18, 'Exports 2019'!BI18*$OC18, 'Exports 2019'!BI18*BI18)</f>
        <v>42600.207551064435</v>
      </c>
      <c r="QE18">
        <f>IF(BJ18&gt;$OC18, 'Exports 2019'!BJ18*$OC18, 'Exports 2019'!BJ18*BJ18)</f>
        <v>10618.384403861484</v>
      </c>
      <c r="QF18">
        <f>IF(BK18&gt;$OC18, 'Exports 2019'!BK18*$OC18, 'Exports 2019'!BK18*BK18)</f>
        <v>6969.817099171778</v>
      </c>
      <c r="QG18">
        <f>IF(BL18&gt;$OC18, 'Exports 2019'!BL18*$OC18, 'Exports 2019'!BL18*BL18)</f>
        <v>0</v>
      </c>
      <c r="QH18">
        <f>IF(BM18&gt;$OC18, 'Exports 2019'!BM18*$OC18, 'Exports 2019'!BM18*BM18)</f>
        <v>0</v>
      </c>
      <c r="QI18">
        <f>IF(BN18&gt;$OC18, 'Exports 2019'!BN18*$OC18, 'Exports 2019'!BN18*BN18)</f>
        <v>0.56427172501889999</v>
      </c>
      <c r="QJ18">
        <f>IF(BO18&gt;$OC18, 'Exports 2019'!BO18*$OC18, 'Exports 2019'!BO18*BO18)</f>
        <v>153154.05834186994</v>
      </c>
      <c r="QK18">
        <f>IF(BP18&gt;$OC18, 'Exports 2019'!BP18*$OC18, 'Exports 2019'!BP18*BP18)</f>
        <v>2.0737073043874999E-2</v>
      </c>
      <c r="QL18">
        <f>IF(BQ18&gt;$OC18, 'Exports 2019'!BQ18*$OC18, 'Exports 2019'!BQ18*BQ18)</f>
        <v>0</v>
      </c>
      <c r="QM18">
        <f>IF(BR18&gt;$OC18, 'Exports 2019'!BR18*$OC18, 'Exports 2019'!BR18*BR18)</f>
        <v>0</v>
      </c>
      <c r="QN18">
        <f>IF(BS18&gt;$OC18, 'Exports 2019'!BS18*$OC18, 'Exports 2019'!BS18*BS18)</f>
        <v>0.93190511352959993</v>
      </c>
      <c r="QO18">
        <f>IF(BT18&gt;$OC18, 'Exports 2019'!BT18*$OC18, 'Exports 2019'!BT18*BT18)</f>
        <v>0.17285353788829999</v>
      </c>
      <c r="QP18">
        <f>IF(BU18&gt;$OC18, 'Exports 2019'!BU18*$OC18, 'Exports 2019'!BU18*BU18)</f>
        <v>0</v>
      </c>
      <c r="QQ18">
        <f>IF(BV18&gt;$OC18, 'Exports 2019'!BV18*$OC18, 'Exports 2019'!BV18*BV18)</f>
        <v>0</v>
      </c>
      <c r="QR18">
        <f>IF(BW18&gt;$OC18, 'Exports 2019'!BW18*$OC18, 'Exports 2019'!BW18*BW18)</f>
        <v>6680.3746607001367</v>
      </c>
      <c r="QS18">
        <f>IF(BX18&gt;$OC18, 'Exports 2019'!BX18*$OC18, 'Exports 2019'!BX18*BX18)</f>
        <v>4780.7768628989043</v>
      </c>
      <c r="QT18">
        <f>IF(BY18&gt;$OC18, 'Exports 2019'!BY18*$OC18, 'Exports 2019'!BY18*BY18)</f>
        <v>2055.2605407206452</v>
      </c>
      <c r="QU18">
        <f>IF(BZ18&gt;$OC18, 'Exports 2019'!BZ18*$OC18, 'Exports 2019'!BZ18*BZ18)</f>
        <v>6.4184547731999997E-2</v>
      </c>
      <c r="QV18">
        <f>IF(CA18&gt;$OC18, 'Exports 2019'!CA18*$OC18, 'Exports 2019'!CA18*CA18)</f>
        <v>5.7528654250749997E-3</v>
      </c>
      <c r="QW18">
        <f>IF(CB18&gt;$OC18, 'Exports 2019'!CB18*$OC18, 'Exports 2019'!CB18*CB18)</f>
        <v>2064.1766794041032</v>
      </c>
      <c r="QX18">
        <f>IF(CC18&gt;$OC18, 'Exports 2019'!CC18*$OC18, 'Exports 2019'!CC18*CC18)</f>
        <v>0</v>
      </c>
      <c r="QY18">
        <f>IF(CD18&gt;$OC18, 'Exports 2019'!CD18*$OC18, 'Exports 2019'!CD18*CD18)</f>
        <v>0</v>
      </c>
      <c r="QZ18">
        <f>IF(CE18&gt;$OC18, 'Exports 2019'!CE18*$OC18, 'Exports 2019'!CE18*CE18)</f>
        <v>42486.236062465025</v>
      </c>
      <c r="RA18">
        <f>IF(CF18&gt;$OC18, 'Exports 2019'!CF18*$OC18, 'Exports 2019'!CF18*CF18)</f>
        <v>12.41040238513505</v>
      </c>
      <c r="RB18">
        <f>IF(CG18&gt;$OC18, 'Exports 2019'!CG18*$OC18, 'Exports 2019'!CG18*CG18)</f>
        <v>0</v>
      </c>
      <c r="RC18">
        <f>IF(CH18&gt;$OC18, 'Exports 2019'!CH18*$OC18, 'Exports 2019'!CH18*CH18)</f>
        <v>1565817.0578846547</v>
      </c>
      <c r="RD18">
        <f>IF(CI18&gt;$OC18, 'Exports 2019'!CI18*$OC18, 'Exports 2019'!CI18*CI18)</f>
        <v>0.54036798725297497</v>
      </c>
      <c r="RE18">
        <f>IF(CJ18&gt;$OC18, 'Exports 2019'!CJ18*$OC18, 'Exports 2019'!CJ18*CJ18)</f>
        <v>823151.88693290157</v>
      </c>
      <c r="RF18">
        <f>IF(CK18&gt;$OC18, 'Exports 2019'!CK18*$OC18, 'Exports 2019'!CK18*CK18)</f>
        <v>0</v>
      </c>
      <c r="RG18">
        <f>IF(CL18&gt;$OC18, 'Exports 2019'!CL18*$OC18, 'Exports 2019'!CL18*CL18)</f>
        <v>219064.90094134098</v>
      </c>
      <c r="RH18">
        <f>IF(CM18&gt;$OC18, 'Exports 2019'!CM18*$OC18, 'Exports 2019'!CM18*CM18)</f>
        <v>1423105.6612005741</v>
      </c>
      <c r="RI18">
        <f>IF(CN18&gt;$OC18, 'Exports 2019'!CN18*$OC18, 'Exports 2019'!CN18*CN18)</f>
        <v>0</v>
      </c>
      <c r="RJ18">
        <f>IF(CO18&gt;$OC18, 'Exports 2019'!CO18*$OC18, 'Exports 2019'!CO18*CO18)</f>
        <v>11.194202253625859</v>
      </c>
      <c r="RK18">
        <f>IF(CP18&gt;$OC18, 'Exports 2019'!CP18*$OC18, 'Exports 2019'!CP18*CP18)</f>
        <v>660062.74786877469</v>
      </c>
      <c r="RL18">
        <f>IF(CQ18&gt;$OC18, 'Exports 2019'!CQ18*$OC18, 'Exports 2019'!CQ18*CQ18)</f>
        <v>0</v>
      </c>
      <c r="RM18">
        <f>IF(CR18&gt;$OC18, 'Exports 2019'!CR18*$OC18, 'Exports 2019'!CR18*CR18)</f>
        <v>0.52150394016144996</v>
      </c>
      <c r="RN18">
        <f>IF(CS18&gt;$OC18, 'Exports 2019'!CS18*$OC18, 'Exports 2019'!CS18*CS18)</f>
        <v>210497.20582791051</v>
      </c>
      <c r="RO18">
        <f>IF(CT18&gt;$OC18, 'Exports 2019'!CT18*$OC18, 'Exports 2019'!CT18*CT18)</f>
        <v>0</v>
      </c>
      <c r="RP18">
        <f>IF(CU18&gt;$OC18, 'Exports 2019'!CU18*$OC18, 'Exports 2019'!CU18*CU18)</f>
        <v>16950.261418700502</v>
      </c>
      <c r="RQ18">
        <f>IF(CV18&gt;$OC18, 'Exports 2019'!CV18*$OC18, 'Exports 2019'!CV18*CV18)</f>
        <v>15.544407078513998</v>
      </c>
      <c r="RR18">
        <f>IF(CW18&gt;$OC18, 'Exports 2019'!CW18*$OC18, 'Exports 2019'!CW18*CW18)</f>
        <v>0</v>
      </c>
      <c r="RS18">
        <f>IF(CX18&gt;$OC18, 'Exports 2019'!CX18*$OC18, 'Exports 2019'!CX18*CX18)</f>
        <v>4024030.4733508802</v>
      </c>
      <c r="RT18">
        <f>IF(CY18&gt;$OC18, 'Exports 2019'!CY18*$OC18, 'Exports 2019'!CY18*CY18)</f>
        <v>2268.9885888168069</v>
      </c>
      <c r="RU18">
        <f>IF(CZ18&gt;$OC18, 'Exports 2019'!CZ18*$OC18, 'Exports 2019'!CZ18*CZ18)</f>
        <v>3606317.5623583682</v>
      </c>
      <c r="RV18">
        <f>IF(DA18&gt;$OC18, 'Exports 2019'!DA18*$OC18, 'Exports 2019'!DA18*DA18)</f>
        <v>0.41233328465304997</v>
      </c>
      <c r="RW18">
        <f>IF(DB18&gt;$OC18, 'Exports 2019'!DB18*$OC18, 'Exports 2019'!DB18*DB18)</f>
        <v>20927.464125117855</v>
      </c>
      <c r="RX18">
        <f>IF(DC18&gt;$OC18, 'Exports 2019'!DC18*$OC18, 'Exports 2019'!DC18*DC18)</f>
        <v>0.108501717668275</v>
      </c>
      <c r="RY18">
        <f>IF(DD18&gt;$OC18, 'Exports 2019'!DD18*$OC18, 'Exports 2019'!DD18*DD18)</f>
        <v>2135.2704250177849</v>
      </c>
      <c r="RZ18">
        <f>IF(DE18&gt;$OC18, 'Exports 2019'!DE18*$OC18, 'Exports 2019'!DE18*DE18)</f>
        <v>0</v>
      </c>
      <c r="SA18">
        <f>IF(DF18&gt;$OC18, 'Exports 2019'!DF18*$OC18, 'Exports 2019'!DF18*DF18)</f>
        <v>5264.4507919057878</v>
      </c>
      <c r="SB18">
        <f>IF(DG18&gt;$OC18, 'Exports 2019'!DG18*$OC18, 'Exports 2019'!DG18*DG18)</f>
        <v>9577.4751153306242</v>
      </c>
      <c r="SC18">
        <f>IF(DH18&gt;$OC18, 'Exports 2019'!DH18*$OC18, 'Exports 2019'!DH18*DH18)</f>
        <v>0.31655981372399994</v>
      </c>
      <c r="SD18">
        <f>IF(DI18&gt;$OC18, 'Exports 2019'!DI18*$OC18, 'Exports 2019'!DI18*DI18)</f>
        <v>0</v>
      </c>
      <c r="SE18">
        <f>IF(DJ18&gt;$OC18, 'Exports 2019'!DJ18*$OC18, 'Exports 2019'!DJ18*DJ18)</f>
        <v>7614.217475601843</v>
      </c>
      <c r="SF18">
        <f>IF(DK18&gt;$OC18, 'Exports 2019'!DK18*$OC18, 'Exports 2019'!DK18*DK18)</f>
        <v>0</v>
      </c>
      <c r="SG18">
        <f>IF(DL18&gt;$OC18, 'Exports 2019'!DL18*$OC18, 'Exports 2019'!DL18*DL18)</f>
        <v>504517.72627716925</v>
      </c>
      <c r="SH18">
        <f>IF(DM18&gt;$OC18, 'Exports 2019'!DM18*$OC18, 'Exports 2019'!DM18*DM18)</f>
        <v>0</v>
      </c>
      <c r="SI18">
        <f>IF(DN18&gt;$OC18, 'Exports 2019'!DN18*$OC18, 'Exports 2019'!DN18*DN18)</f>
        <v>30129.187891883212</v>
      </c>
      <c r="SJ18">
        <f>IF(DO18&gt;$OC18, 'Exports 2019'!DO18*$OC18, 'Exports 2019'!DO18*DO18)</f>
        <v>4.2491532299999996E-2</v>
      </c>
      <c r="SK18">
        <f>IF(DP18&gt;$OC18, 'Exports 2019'!DP18*$OC18, 'Exports 2019'!DP18*DP18)</f>
        <v>9.4043295191813261</v>
      </c>
      <c r="SL18">
        <f>IF(DQ18&gt;$OC18, 'Exports 2019'!DQ18*$OC18, 'Exports 2019'!DQ18*DQ18)</f>
        <v>3.0369777941674999E-2</v>
      </c>
      <c r="SM18">
        <f>IF(DR18&gt;$OC18, 'Exports 2019'!DR18*$OC18, 'Exports 2019'!DR18*DR18)</f>
        <v>40804.088713255762</v>
      </c>
      <c r="SN18">
        <f>IF(DS18&gt;$OC18, 'Exports 2019'!DS18*$OC18, 'Exports 2019'!DS18*DS18)</f>
        <v>0</v>
      </c>
      <c r="SO18">
        <f>IF(DT18&gt;$OC18, 'Exports 2019'!DT18*$OC18, 'Exports 2019'!DT18*DT18)</f>
        <v>2403931.1839825367</v>
      </c>
      <c r="SP18">
        <f>IF(DU18&gt;$OC18, 'Exports 2019'!DU18*$OC18, 'Exports 2019'!DU18*DU18)</f>
        <v>0</v>
      </c>
      <c r="SQ18">
        <f>IF(DV18&gt;$OC18, 'Exports 2019'!DV18*$OC18, 'Exports 2019'!DV18*DV18)</f>
        <v>12007.071933509538</v>
      </c>
      <c r="SR18">
        <f>IF(DW18&gt;$OC18, 'Exports 2019'!DW18*$OC18, 'Exports 2019'!DW18*DW18)</f>
        <v>2720.9462726420934</v>
      </c>
      <c r="SS18">
        <f>IF(DX18&gt;$OC18, 'Exports 2019'!DX18*$OC18, 'Exports 2019'!DX18*DX18)</f>
        <v>0</v>
      </c>
      <c r="ST18">
        <f>IF(DY18&gt;$OC18, 'Exports 2019'!DY18*$OC18, 'Exports 2019'!DY18*DY18)</f>
        <v>0</v>
      </c>
      <c r="SV18">
        <f t="shared" si="38"/>
        <v>26290610.092232332</v>
      </c>
      <c r="SX18">
        <v>76877579.552880526</v>
      </c>
      <c r="SZ18">
        <f t="shared" si="35"/>
        <v>65.801979920363863</v>
      </c>
      <c r="TA18">
        <f t="shared" si="36"/>
        <v>462668.60235559719</v>
      </c>
      <c r="TB18">
        <f t="shared" si="27"/>
        <v>6.6085212976548666</v>
      </c>
    </row>
    <row r="19" spans="2:522" ht="15" thickBot="1" x14ac:dyDescent="0.4">
      <c r="B19" s="2">
        <v>18</v>
      </c>
      <c r="C19" s="3" t="s">
        <v>84</v>
      </c>
      <c r="D19" s="2" t="s">
        <v>161</v>
      </c>
      <c r="J19" s="1">
        <v>1.9418599999999998E-2</v>
      </c>
      <c r="K19" s="1">
        <v>4.2227814000000002E-3</v>
      </c>
      <c r="L19" s="1">
        <v>5.5474797999999999E-2</v>
      </c>
      <c r="M19" s="1">
        <v>2.9679230799999998E-2</v>
      </c>
      <c r="N19" s="1">
        <v>2.12461608E-2</v>
      </c>
      <c r="O19" s="1">
        <v>1.0480526E-2</v>
      </c>
      <c r="P19" s="1">
        <v>0.13289550900000002</v>
      </c>
      <c r="Q19" s="1">
        <v>4.9977143E-3</v>
      </c>
      <c r="R19" s="1">
        <v>0.24797864200000003</v>
      </c>
      <c r="S19" s="1">
        <v>8.966493469999999E-2</v>
      </c>
      <c r="T19" s="1">
        <v>0.15912648030000001</v>
      </c>
      <c r="U19" s="1">
        <v>7.2379858999999991E-2</v>
      </c>
      <c r="V19" s="1">
        <v>2.7704711999999999E-2</v>
      </c>
      <c r="W19" s="1">
        <v>0.39758126599999999</v>
      </c>
      <c r="X19" s="1">
        <v>6.9809105699999999E-2</v>
      </c>
      <c r="Y19" s="1">
        <v>6.3968979999999995E-2</v>
      </c>
      <c r="Z19" s="1">
        <v>4.0451133600000001E-2</v>
      </c>
      <c r="AA19" s="1">
        <v>0.42226340369999998</v>
      </c>
      <c r="AB19" s="1">
        <v>2.8473017E-2</v>
      </c>
      <c r="AC19" s="1">
        <v>2.6944543999999999E-3</v>
      </c>
      <c r="AD19" s="1">
        <v>3.6237180000000001E-2</v>
      </c>
      <c r="AE19" s="1">
        <v>8.2450124E-2</v>
      </c>
      <c r="AF19" s="1">
        <v>0.31731157999999998</v>
      </c>
      <c r="AG19" s="1">
        <v>1.5460637879999999</v>
      </c>
      <c r="AH19" s="1">
        <v>2.4682142000000001E-2</v>
      </c>
      <c r="AI19" s="1">
        <v>6.5728710000000001E-3</v>
      </c>
      <c r="AJ19" s="1">
        <v>7.130562E-3</v>
      </c>
      <c r="AK19" s="1">
        <v>1.7955187000000001E-2</v>
      </c>
      <c r="AL19" s="1">
        <v>7.7253560000000001E-3</v>
      </c>
      <c r="AM19" s="1">
        <v>6.2886540999999999E-3</v>
      </c>
      <c r="AN19" s="1">
        <v>0.21354867</v>
      </c>
      <c r="AO19" s="1">
        <v>0.10617355799999999</v>
      </c>
      <c r="AP19" s="1">
        <v>0.16040236499999999</v>
      </c>
      <c r="AQ19" s="1">
        <v>9.1339514999999993E-3</v>
      </c>
      <c r="AR19" s="1">
        <v>7.5556375000000009E-2</v>
      </c>
      <c r="AS19" s="1">
        <v>0.53301191999999997</v>
      </c>
      <c r="AT19" s="1">
        <v>3.9401921999999999E-2</v>
      </c>
      <c r="AU19" s="1">
        <v>6.9694179999999998E-3</v>
      </c>
      <c r="AV19" s="1">
        <v>1.19480677E-2</v>
      </c>
      <c r="AW19" s="1">
        <v>7.0503108199999998E-2</v>
      </c>
      <c r="AX19" s="1">
        <v>0.14112668</v>
      </c>
      <c r="AY19" s="1">
        <v>0.115148266</v>
      </c>
      <c r="AZ19" s="1">
        <v>3.2138114600000003E-2</v>
      </c>
      <c r="BA19" s="1">
        <v>3.5220359999999999E-2</v>
      </c>
      <c r="BB19" s="1">
        <v>5.6651807000000004E-3</v>
      </c>
      <c r="BC19" s="1">
        <v>5.2475350000000004E-2</v>
      </c>
      <c r="BD19" s="1">
        <v>2.8051902600000001E-2</v>
      </c>
      <c r="BE19" s="1">
        <v>3.4220471999999995E-2</v>
      </c>
      <c r="BF19" s="1">
        <v>4.6821742199999995E-2</v>
      </c>
      <c r="BG19" s="1">
        <v>6.1527689000000003E-2</v>
      </c>
      <c r="BH19" s="1">
        <v>1.7067899000000001E-2</v>
      </c>
      <c r="BI19" s="1">
        <v>0.20951018600000001</v>
      </c>
      <c r="BJ19" s="1">
        <v>1.7763848999999998E-2</v>
      </c>
      <c r="BK19" s="1">
        <v>1.0591204E-2</v>
      </c>
      <c r="BL19" s="1">
        <v>0.15968599999999999</v>
      </c>
      <c r="BM19" s="1">
        <v>0.15263533199999998</v>
      </c>
      <c r="BN19" s="1">
        <v>2.9307780000000002E-3</v>
      </c>
      <c r="BO19" s="1">
        <v>0.12988396900000002</v>
      </c>
      <c r="BP19" s="1">
        <v>0.83349021599999995</v>
      </c>
      <c r="BQ19" s="1">
        <v>0.41491098869999998</v>
      </c>
      <c r="BR19" s="1">
        <v>0.21013835000000003</v>
      </c>
      <c r="BS19" s="1">
        <v>5.743387E-3</v>
      </c>
      <c r="BT19" s="1">
        <v>6.6677478200000001E-2</v>
      </c>
      <c r="BU19" s="1">
        <v>9.6416601229999996E-2</v>
      </c>
      <c r="BV19" s="1">
        <v>9.1841764000000006E-3</v>
      </c>
      <c r="BW19" s="1">
        <v>1.0046151000000001E-2</v>
      </c>
      <c r="BX19" s="1">
        <v>2.4112882000000002E-3</v>
      </c>
      <c r="BY19" s="1">
        <v>1.2196786000000001E-2</v>
      </c>
      <c r="BZ19" s="1">
        <v>3.9969039499999998E-2</v>
      </c>
      <c r="CA19" s="1">
        <v>0.53034568100000001</v>
      </c>
      <c r="CB19" s="1">
        <v>3.1310177000000002E-2</v>
      </c>
      <c r="CC19" s="1">
        <v>2.9649884000000001E-3</v>
      </c>
      <c r="CD19" s="1">
        <v>3.7468760000000004E-2</v>
      </c>
      <c r="CE19" s="1">
        <v>0.13107202970000001</v>
      </c>
      <c r="CF19" s="1">
        <v>6.1408610000000001E-3</v>
      </c>
      <c r="CG19" s="1">
        <v>1.9546996598999999</v>
      </c>
      <c r="CH19" s="1">
        <v>7.3004309000000003E-2</v>
      </c>
      <c r="CI19" s="1">
        <v>3.1336728000000001E-2</v>
      </c>
      <c r="CJ19" s="1">
        <v>3.2227966000000004E-2</v>
      </c>
      <c r="CK19" s="1">
        <v>9.2759299999999989E-2</v>
      </c>
      <c r="CL19" s="1">
        <v>4.2045590000000001E-3</v>
      </c>
      <c r="CM19" s="1">
        <v>8.3220051999999996E-3</v>
      </c>
      <c r="CN19" s="1">
        <v>0.11127862000000001</v>
      </c>
      <c r="CO19" s="1">
        <v>2.8307231199999998E-2</v>
      </c>
      <c r="CP19" s="1">
        <v>5.5695072300000002E-2</v>
      </c>
      <c r="CQ19" s="1">
        <v>9.2574730000000008E-2</v>
      </c>
      <c r="CR19" s="1">
        <v>5.2024017700000001E-2</v>
      </c>
      <c r="CS19" s="1">
        <v>3.1668779000000001E-2</v>
      </c>
      <c r="CT19" s="1">
        <v>4.4691493000000006E-2</v>
      </c>
      <c r="CU19" s="1">
        <v>5.9798577999999998E-2</v>
      </c>
      <c r="CV19" s="1">
        <v>9.8806650000000003E-3</v>
      </c>
      <c r="CW19" s="1">
        <v>3.8655099999999998E-2</v>
      </c>
      <c r="CX19" s="1">
        <v>1.1746030059999999E-2</v>
      </c>
      <c r="CY19" s="1">
        <v>1.1962507000000001E-2</v>
      </c>
      <c r="CZ19" s="1">
        <v>0.115688229</v>
      </c>
      <c r="DA19" s="1">
        <v>0.10236253910000001</v>
      </c>
      <c r="DB19" s="1">
        <v>3.9283549000000001E-2</v>
      </c>
      <c r="DC19" s="1">
        <v>0.12441748</v>
      </c>
      <c r="DD19" s="1">
        <v>4.2147879999999997E-3</v>
      </c>
      <c r="DE19" s="1">
        <v>0.34667135000000004</v>
      </c>
      <c r="DF19" s="1">
        <v>4.0963349E-3</v>
      </c>
      <c r="DG19" s="1">
        <v>2.5074114000000002E-2</v>
      </c>
      <c r="DH19" s="1">
        <v>1.2623168000000001E-2</v>
      </c>
      <c r="DI19" s="1">
        <v>0.99641573000000005</v>
      </c>
      <c r="DJ19" s="1">
        <v>4.2590790000000003E-2</v>
      </c>
      <c r="DK19" s="1">
        <v>2.54962264897E-2</v>
      </c>
      <c r="DL19" s="1">
        <v>4.2106241000000003E-2</v>
      </c>
      <c r="DM19" s="1">
        <v>5.6278052999999995E-2</v>
      </c>
      <c r="DN19" s="1">
        <v>1.5782207999999999E-2</v>
      </c>
      <c r="DO19" s="1">
        <v>4.6966817000000001E-3</v>
      </c>
      <c r="DP19" s="1">
        <v>0.11094216509999999</v>
      </c>
      <c r="DQ19" s="1">
        <v>0.33576431700000003</v>
      </c>
      <c r="DR19" s="1">
        <v>0.24693200000000001</v>
      </c>
      <c r="DS19" s="1">
        <v>7.6900342000000002E-3</v>
      </c>
      <c r="DT19" s="1">
        <v>3.4134187999999996E-2</v>
      </c>
      <c r="DU19" s="1">
        <v>6.9634217999999998E-2</v>
      </c>
      <c r="DV19" s="1">
        <v>0.12063479100000001</v>
      </c>
      <c r="DW19" s="1">
        <v>0.17254314099999998</v>
      </c>
      <c r="DX19" s="1">
        <v>0.47735343081999998</v>
      </c>
      <c r="DY19" s="1">
        <v>0.15949878000000001</v>
      </c>
      <c r="EA19">
        <v>5.6725257827565281E-2</v>
      </c>
      <c r="ED19">
        <f>IF(J19&gt;$EA19, 'Exports 2019'!J19*$EA19, 'Exports 2019'!J19*J19)</f>
        <v>2127.0298663455997</v>
      </c>
      <c r="EE19">
        <f>IF(K19&gt;$EA19, 'Exports 2019'!K19*$EA19, 'Exports 2019'!K19*K19)</f>
        <v>35569.340662255512</v>
      </c>
      <c r="EF19">
        <f>IF(L19&gt;$EA19, 'Exports 2019'!L19*$EA19, 'Exports 2019'!L19*L19)</f>
        <v>26293.386901471313</v>
      </c>
      <c r="EG19">
        <f>IF(M19&gt;$EA19, 'Exports 2019'!M19*$EA19, 'Exports 2019'!M19*M19)</f>
        <v>30870.728658774482</v>
      </c>
      <c r="EH19">
        <f>IF(N19&gt;$EA19, 'Exports 2019'!N19*$EA19, 'Exports 2019'!N19*N19)</f>
        <v>1906387.0925305581</v>
      </c>
      <c r="EI19">
        <f>IF(O19&gt;$EA19, 'Exports 2019'!O19*$EA19, 'Exports 2019'!O19*O19)</f>
        <v>3683.9265627277687</v>
      </c>
      <c r="EJ19">
        <f>IF(P19&gt;$EA19, 'Exports 2019'!P19*$EA19, 'Exports 2019'!P19*P19)</f>
        <v>4056.5237611313214</v>
      </c>
      <c r="EK19">
        <f>IF(Q19&gt;$EA19, 'Exports 2019'!Q19*$EA19, 'Exports 2019'!Q19*Q19)</f>
        <v>45927.954657533024</v>
      </c>
      <c r="EL19">
        <f>IF(R19&gt;$EA19, 'Exports 2019'!R19*$EA19, 'Exports 2019'!R19*R19)</f>
        <v>68.615042043996453</v>
      </c>
      <c r="EM19">
        <f>IF(S19&gt;$EA19, 'Exports 2019'!S19*$EA19, 'Exports 2019'!S19*S19)</f>
        <v>12423.339438920642</v>
      </c>
      <c r="EN19">
        <f>IF(T19&gt;$EA19, 'Exports 2019'!T19*$EA19, 'Exports 2019'!T19*T19)</f>
        <v>226.23439608027158</v>
      </c>
      <c r="EO19">
        <f>IF(U19&gt;$EA19, 'Exports 2019'!U19*$EA19, 'Exports 2019'!U19*U19)</f>
        <v>30839.393157943141</v>
      </c>
      <c r="EP19">
        <f>IF(V19&gt;$EA19, 'Exports 2019'!V19*$EA19, 'Exports 2019'!V19*V19)</f>
        <v>19372.71839796619</v>
      </c>
      <c r="EQ19">
        <f>IF(W19&gt;$EA19, 'Exports 2019'!W19*$EA19, 'Exports 2019'!W19*W19)</f>
        <v>11319.937421939285</v>
      </c>
      <c r="ER19">
        <f>IF(X19&gt;$EA19, 'Exports 2019'!X19*$EA19, 'Exports 2019'!X19*X19)</f>
        <v>83613.511578544931</v>
      </c>
      <c r="ES19">
        <f>IF(Y19&gt;$EA19, 'Exports 2019'!Y19*$EA19, 'Exports 2019'!Y19*Y19)</f>
        <v>2222144.1433315598</v>
      </c>
      <c r="ET19">
        <f>IF(Z19&gt;$EA19, 'Exports 2019'!Z19*$EA19, 'Exports 2019'!Z19*Z19)</f>
        <v>9.5261610605328002</v>
      </c>
      <c r="EU19">
        <f>IF(AA19&gt;$EA19, 'Exports 2019'!AA19*$EA19, 'Exports 2019'!AA19*AA19)</f>
        <v>198197.39975700373</v>
      </c>
      <c r="EV19">
        <f>IF(AB19&gt;$EA19, 'Exports 2019'!AB19*$EA19, 'Exports 2019'!AB19*AB19)</f>
        <v>385813.3004580345</v>
      </c>
      <c r="EW19">
        <f>IF(AC19&gt;$EA19, 'Exports 2019'!AC19*$EA19, 'Exports 2019'!AC19*AC19)</f>
        <v>1492.4249078699838</v>
      </c>
      <c r="EX19">
        <f>IF(AD19&gt;$EA19, 'Exports 2019'!AD19*$EA19, 'Exports 2019'!AD19*AD19)</f>
        <v>811547.83031309443</v>
      </c>
      <c r="EY19">
        <f>IF(AE19&gt;$EA19, 'Exports 2019'!AE19*$EA19, 'Exports 2019'!AE19*AE19)</f>
        <v>236661.2928494887</v>
      </c>
      <c r="EZ19">
        <f>IF(AF19&gt;$EA19, 'Exports 2019'!AF19*$EA19, 'Exports 2019'!AF19*AF19)</f>
        <v>17592.262580353123</v>
      </c>
      <c r="FA19">
        <f>IF(AG19&gt;$EA19, 'Exports 2019'!AG19*$EA19, 'Exports 2019'!AG19*AG19)</f>
        <v>9.1474583520153487</v>
      </c>
      <c r="FB19">
        <f>IF(AH19&gt;$EA19, 'Exports 2019'!AH19*$EA19, 'Exports 2019'!AH19*AH19)</f>
        <v>2543.6161939207823</v>
      </c>
      <c r="FC19">
        <f>IF(AI19&gt;$EA19, 'Exports 2019'!AI19*$EA19, 'Exports 2019'!AI19*AI19)</f>
        <v>11.537182998782999</v>
      </c>
      <c r="FD19">
        <f>IF(AJ19&gt;$EA19, 'Exports 2019'!AJ19*$EA19, 'Exports 2019'!AJ19*AJ19)</f>
        <v>421.43081046041397</v>
      </c>
      <c r="FE19">
        <f>IF(AK19&gt;$EA19, 'Exports 2019'!AK19*$EA19, 'Exports 2019'!AK19*AK19)</f>
        <v>3514.7665666331718</v>
      </c>
      <c r="FF19">
        <f>IF(AL19&gt;$EA19, 'Exports 2019'!AL19*$EA19, 'Exports 2019'!AL19*AL19)</f>
        <v>17864.097014328469</v>
      </c>
      <c r="FG19">
        <f>IF(AM19&gt;$EA19, 'Exports 2019'!AM19*$EA19, 'Exports 2019'!AM19*AM19)</f>
        <v>1055.532095753292</v>
      </c>
      <c r="FH19">
        <f>IF(AN19&gt;$EA19, 'Exports 2019'!AN19*$EA19, 'Exports 2019'!AN19*AN19)</f>
        <v>7685.6687087160362</v>
      </c>
      <c r="FI19">
        <f>IF(AO19&gt;$EA19, 'Exports 2019'!AO19*$EA19, 'Exports 2019'!AO19*AO19)</f>
        <v>21326.792165731953</v>
      </c>
      <c r="FJ19">
        <f>IF(AP19&gt;$EA19, 'Exports 2019'!AP19*$EA19, 'Exports 2019'!AP19*AP19)</f>
        <v>32138.219417391501</v>
      </c>
      <c r="FK19">
        <f>IF(AQ19&gt;$EA19, 'Exports 2019'!AQ19*$EA19, 'Exports 2019'!AQ19*AQ19)</f>
        <v>27609.509014221683</v>
      </c>
      <c r="FL19">
        <f>IF(AR19&gt;$EA19, 'Exports 2019'!AR19*$EA19, 'Exports 2019'!AR19*AR19)</f>
        <v>4061.4622620777891</v>
      </c>
      <c r="FM19">
        <f>IF(AS19&gt;$EA19, 'Exports 2019'!AS19*$EA19, 'Exports 2019'!AS19*AS19)</f>
        <v>763.69254320931611</v>
      </c>
      <c r="FN19">
        <f>IF(AT19&gt;$EA19, 'Exports 2019'!AT19*$EA19, 'Exports 2019'!AT19*AT19)</f>
        <v>21999.478345373678</v>
      </c>
      <c r="FO19">
        <f>IF(AU19&gt;$EA19, 'Exports 2019'!AU19*$EA19, 'Exports 2019'!AU19*AU19)</f>
        <v>5343.4455742217879</v>
      </c>
      <c r="FP19">
        <f>IF(AV19&gt;$EA19, 'Exports 2019'!AV19*$EA19, 'Exports 2019'!AV19*AV19)</f>
        <v>19255.52460404595</v>
      </c>
      <c r="FQ19">
        <f>IF(AW19&gt;$EA19, 'Exports 2019'!AW19*$EA19, 'Exports 2019'!AW19*AW19)</f>
        <v>21644.341804083142</v>
      </c>
      <c r="FR19">
        <f>IF(AX19&gt;$EA19, 'Exports 2019'!AX19*$EA19, 'Exports 2019'!AX19*AX19)</f>
        <v>47610.966506900681</v>
      </c>
      <c r="FS19">
        <f>IF(AY19&gt;$EA19, 'Exports 2019'!AY19*$EA19, 'Exports 2019'!AY19*AY19)</f>
        <v>190245.06595159188</v>
      </c>
      <c r="FT19">
        <f>IF(AZ19&gt;$EA19, 'Exports 2019'!AZ19*$EA19, 'Exports 2019'!AZ19*AZ19)</f>
        <v>21289.306017825282</v>
      </c>
      <c r="FU19">
        <f>IF(BA19&gt;$EA19, 'Exports 2019'!BA19*$EA19, 'Exports 2019'!BA19*BA19)</f>
        <v>1714.2674098653599</v>
      </c>
      <c r="FV19">
        <f>IF(BB19&gt;$EA19, 'Exports 2019'!BB19*$EA19, 'Exports 2019'!BB19*BB19)</f>
        <v>6730.3998229477666</v>
      </c>
      <c r="FW19">
        <f>IF(BC19&gt;$EA19, 'Exports 2019'!BC19*$EA19, 'Exports 2019'!BC19*BC19)</f>
        <v>2549.3271754230504</v>
      </c>
      <c r="FX19">
        <f>IF(BD19&gt;$EA19, 'Exports 2019'!BD19*$EA19, 'Exports 2019'!BD19*BD19)</f>
        <v>1808.2384893673909</v>
      </c>
      <c r="FY19">
        <f>IF(BE19&gt;$EA19, 'Exports 2019'!BE19*$EA19, 'Exports 2019'!BE19*BE19)</f>
        <v>1769.9354429259358</v>
      </c>
      <c r="FZ19">
        <f>IF(BF19&gt;$EA19, 'Exports 2019'!BF19*$EA19, 'Exports 2019'!BF19*BF19)</f>
        <v>204100.5356239251</v>
      </c>
      <c r="GA19">
        <f>IF(BG19&gt;$EA19, 'Exports 2019'!BG19*$EA19, 'Exports 2019'!BG19*BG19)</f>
        <v>353548.21220098168</v>
      </c>
      <c r="GB19">
        <f>IF(BH19&gt;$EA19, 'Exports 2019'!BH19*$EA19, 'Exports 2019'!BH19*BH19)</f>
        <v>7003.9297305914233</v>
      </c>
      <c r="GC19">
        <f>IF(BI19&gt;$EA19, 'Exports 2019'!BI19*$EA19, 'Exports 2019'!BI19*BI19)</f>
        <v>106581.24939335082</v>
      </c>
      <c r="GD19">
        <f>IF(BJ19&gt;$EA19, 'Exports 2019'!BJ19*$EA19, 'Exports 2019'!BJ19*BJ19)</f>
        <v>22187.584633085306</v>
      </c>
      <c r="GE19">
        <f>IF(BK19&gt;$EA19, 'Exports 2019'!BK19*$EA19, 'Exports 2019'!BK19*BK19)</f>
        <v>10338.224418263924</v>
      </c>
      <c r="GF19">
        <f>IF(BL19&gt;$EA19, 'Exports 2019'!BL19*$EA19, 'Exports 2019'!BL19*BL19)</f>
        <v>6512.4739198876669</v>
      </c>
      <c r="GG19">
        <f>IF(BM19&gt;$EA19, 'Exports 2019'!BM19*$EA19, 'Exports 2019'!BM19*BM19)</f>
        <v>26827.742819620438</v>
      </c>
      <c r="GH19">
        <f>IF(BN19&gt;$EA19, 'Exports 2019'!BN19*$EA19, 'Exports 2019'!BN19*BN19)</f>
        <v>1693.5540414349682</v>
      </c>
      <c r="GI19">
        <f>IF(BO19&gt;$EA19, 'Exports 2019'!BO19*$EA19, 'Exports 2019'!BO19*BO19)</f>
        <v>222795.87290137567</v>
      </c>
      <c r="GJ19">
        <f>IF(BP19&gt;$EA19, 'Exports 2019'!BP19*$EA19, 'Exports 2019'!BP19*BP19)</f>
        <v>18006.12773572747</v>
      </c>
      <c r="GK19">
        <f>IF(BQ19&gt;$EA19, 'Exports 2019'!BQ19*$EA19, 'Exports 2019'!BQ19*BQ19)</f>
        <v>8454.3552868992338</v>
      </c>
      <c r="GL19">
        <f>IF(BR19&gt;$EA19, 'Exports 2019'!BR19*$EA19, 'Exports 2019'!BR19*BR19)</f>
        <v>1813.1960921364296</v>
      </c>
      <c r="GM19">
        <f>IF(BS19&gt;$EA19, 'Exports 2019'!BS19*$EA19, 'Exports 2019'!BS19*BS19)</f>
        <v>2151.9310465355043</v>
      </c>
      <c r="GN19">
        <f>IF(BT19&gt;$EA19, 'Exports 2019'!BT19*$EA19, 'Exports 2019'!BT19*BT19)</f>
        <v>4611.5686668456783</v>
      </c>
      <c r="GO19">
        <f>IF(BU19&gt;$EA19, 'Exports 2019'!BU19*$EA19, 'Exports 2019'!BU19*BU19)</f>
        <v>34707.084038116504</v>
      </c>
      <c r="GP19">
        <f>IF(BV19&gt;$EA19, 'Exports 2019'!BV19*$EA19, 'Exports 2019'!BV19*BV19)</f>
        <v>623.13408031197685</v>
      </c>
      <c r="GQ19">
        <f>IF(BW19&gt;$EA19, 'Exports 2019'!BW19*$EA19, 'Exports 2019'!BW19*BW19)</f>
        <v>1088.9730418391912</v>
      </c>
      <c r="GR19">
        <f>IF(BX19&gt;$EA19, 'Exports 2019'!BX19*$EA19, 'Exports 2019'!BX19*BX19)</f>
        <v>61.740747417704206</v>
      </c>
      <c r="GS19">
        <f>IF(BY19&gt;$EA19, 'Exports 2019'!BY19*$EA19, 'Exports 2019'!BY19*BY19)</f>
        <v>2799.3595114553323</v>
      </c>
      <c r="GT19">
        <f>IF(BZ19&gt;$EA19, 'Exports 2019'!BZ19*$EA19, 'Exports 2019'!BZ19*BZ19)</f>
        <v>49780.875453545363</v>
      </c>
      <c r="GU19">
        <f>IF(CA19&gt;$EA19, 'Exports 2019'!CA19*$EA19, 'Exports 2019'!CA19*CA19)</f>
        <v>21268.773288399629</v>
      </c>
      <c r="GV19">
        <f>IF(CB19&gt;$EA19, 'Exports 2019'!CB19*$EA19, 'Exports 2019'!CB19*CB19)</f>
        <v>197250.45415755428</v>
      </c>
      <c r="GW19">
        <f>IF(CC19&gt;$EA19, 'Exports 2019'!CC19*$EA19, 'Exports 2019'!CC19*CC19)</f>
        <v>4.0761504177723999</v>
      </c>
      <c r="GX19">
        <f>IF(CD19&gt;$EA19, 'Exports 2019'!CD19*$EA19, 'Exports 2019'!CD19*CD19)</f>
        <v>96638.481279497923</v>
      </c>
      <c r="GY19">
        <f>IF(CE19&gt;$EA19, 'Exports 2019'!CE19*$EA19, 'Exports 2019'!CE19*CE19)</f>
        <v>29768.726266199428</v>
      </c>
      <c r="GZ19">
        <f>IF(CF19&gt;$EA19, 'Exports 2019'!CF19*$EA19, 'Exports 2019'!CF19*CF19)</f>
        <v>72.602324952325006</v>
      </c>
      <c r="HA19">
        <f>IF(CG19&gt;$EA19, 'Exports 2019'!CG19*$EA19, 'Exports 2019'!CG19*CG19)</f>
        <v>22.92125855667344</v>
      </c>
      <c r="HB19">
        <f>IF(CH19&gt;$EA19, 'Exports 2019'!CH19*$EA19, 'Exports 2019'!CH19*CH19)</f>
        <v>55271.961713845747</v>
      </c>
      <c r="HC19">
        <f>IF(CI19&gt;$EA19, 'Exports 2019'!CI19*$EA19, 'Exports 2019'!CI19*CI19)</f>
        <v>34674.195199446818</v>
      </c>
      <c r="HD19">
        <f>IF(CJ19&gt;$EA19, 'Exports 2019'!CJ19*$EA19, 'Exports 2019'!CJ19*CJ19)</f>
        <v>8780.059402066674</v>
      </c>
      <c r="HE19">
        <f>IF(CK19&gt;$EA19, 'Exports 2019'!CK19*$EA19, 'Exports 2019'!CK19*CK19)</f>
        <v>94.650744156434541</v>
      </c>
      <c r="HF19">
        <f>IF(CL19&gt;$EA19, 'Exports 2019'!CL19*$EA19, 'Exports 2019'!CL19*CL19)</f>
        <v>7669.9002497777847</v>
      </c>
      <c r="HG19">
        <f>IF(CM19&gt;$EA19, 'Exports 2019'!CM19*$EA19, 'Exports 2019'!CM19*CM19)</f>
        <v>9433.0691404116424</v>
      </c>
      <c r="HH19">
        <f>IF(CN19&gt;$EA19, 'Exports 2019'!CN19*$EA19, 'Exports 2019'!CN19*CN19)</f>
        <v>6.7794624640036369</v>
      </c>
      <c r="HI19">
        <f>IF(CO19&gt;$EA19, 'Exports 2019'!CO19*$EA19, 'Exports 2019'!CO19*CO19)</f>
        <v>4676.8103406623195</v>
      </c>
      <c r="HJ19">
        <f>IF(CP19&gt;$EA19, 'Exports 2019'!CP19*$EA19, 'Exports 2019'!CP19*CP19)</f>
        <v>76444.266361418355</v>
      </c>
      <c r="HK19">
        <f>IF(CQ19&gt;$EA19, 'Exports 2019'!CQ19*$EA19, 'Exports 2019'!CQ19*CQ19)</f>
        <v>21787.542335008002</v>
      </c>
      <c r="HL19">
        <f>IF(CR19&gt;$EA19, 'Exports 2019'!CR19*$EA19, 'Exports 2019'!CR19*CR19)</f>
        <v>30631.679401034831</v>
      </c>
      <c r="HM19">
        <f>IF(CS19&gt;$EA19, 'Exports 2019'!CS19*$EA19, 'Exports 2019'!CS19*CS19)</f>
        <v>580531.97257337719</v>
      </c>
      <c r="HN19">
        <f>IF(CT19&gt;$EA19, 'Exports 2019'!CT19*$EA19, 'Exports 2019'!CT19*CT19)</f>
        <v>105466.30111141464</v>
      </c>
      <c r="HO19">
        <f>IF(CU19&gt;$EA19, 'Exports 2019'!CU19*$EA19, 'Exports 2019'!CU19*CU19)</f>
        <v>15432.857377677514</v>
      </c>
      <c r="HP19">
        <f>IF(CV19&gt;$EA19, 'Exports 2019'!CV19*$EA19, 'Exports 2019'!CV19*CV19)</f>
        <v>7706.9579460013802</v>
      </c>
      <c r="HQ19">
        <f>IF(CW19&gt;$EA19, 'Exports 2019'!CW19*$EA19, 'Exports 2019'!CW19*CW19)</f>
        <v>29.919549916299999</v>
      </c>
      <c r="HR19">
        <f>IF(CX19&gt;$EA19, 'Exports 2019'!CX19*$EA19, 'Exports 2019'!CX19*CX19)</f>
        <v>3543.1387196698479</v>
      </c>
      <c r="HS19">
        <f>IF(CY19&gt;$EA19, 'Exports 2019'!CY19*$EA19, 'Exports 2019'!CY19*CY19)</f>
        <v>2222.6125312625541</v>
      </c>
      <c r="HT19">
        <f>IF(CZ19&gt;$EA19, 'Exports 2019'!CZ19*$EA19, 'Exports 2019'!CZ19*CZ19)</f>
        <v>531838.672055364</v>
      </c>
      <c r="HU19">
        <f>IF(DA19&gt;$EA19, 'Exports 2019'!DA19*$EA19, 'Exports 2019'!DA19*DA19)</f>
        <v>5485.9455185121633</v>
      </c>
      <c r="HV19">
        <f>IF(DB19&gt;$EA19, 'Exports 2019'!DB19*$EA19, 'Exports 2019'!DB19*DB19)</f>
        <v>34217.813538164548</v>
      </c>
      <c r="HW19">
        <f>IF(DC19&gt;$EA19, 'Exports 2019'!DC19*$EA19, 'Exports 2019'!DC19*DC19)</f>
        <v>16277.167119883015</v>
      </c>
      <c r="HX19">
        <f>IF(DD19&gt;$EA19, 'Exports 2019'!DD19*$EA19, 'Exports 2019'!DD19*DD19)</f>
        <v>3289.992413541228</v>
      </c>
      <c r="HY19">
        <f>IF(DE19&gt;$EA19, 'Exports 2019'!DE19*$EA19, 'Exports 2019'!DE19*DE19)</f>
        <v>31.662393886869943</v>
      </c>
      <c r="HZ19">
        <f>IF(DF19&gt;$EA19, 'Exports 2019'!DF19*$EA19, 'Exports 2019'!DF19*DF19)</f>
        <v>604.607110905441</v>
      </c>
      <c r="IA19">
        <f>IF(DG19&gt;$EA19, 'Exports 2019'!DG19*$EA19, 'Exports 2019'!DG19*DG19)</f>
        <v>2272.1616494079358</v>
      </c>
      <c r="IB19">
        <f>IF(DH19&gt;$EA19, 'Exports 2019'!DH19*$EA19, 'Exports 2019'!DH19*DH19)</f>
        <v>39656.004364754685</v>
      </c>
      <c r="IC19">
        <f>IF(DI19&gt;$EA19, 'Exports 2019'!DI19*$EA19, 'Exports 2019'!DI19*DI19)</f>
        <v>4950.4503489302415</v>
      </c>
      <c r="ID19">
        <f>IF(DJ19&gt;$EA19, 'Exports 2019'!DJ19*$EA19, 'Exports 2019'!DJ19*DJ19)</f>
        <v>25075.822517479803</v>
      </c>
      <c r="IE19">
        <f>IF(DK19&gt;$EA19, 'Exports 2019'!DK19*$EA19, 'Exports 2019'!DK19*DK19)</f>
        <v>4985.0072369811942</v>
      </c>
      <c r="IF19">
        <f>IF(DL19&gt;$EA19, 'Exports 2019'!DL19*$EA19, 'Exports 2019'!DL19*DL19)</f>
        <v>858.02977883789401</v>
      </c>
      <c r="IG19">
        <f>IF(DM19&gt;$EA19, 'Exports 2019'!DM19*$EA19, 'Exports 2019'!DM19*DM19)</f>
        <v>6839.1842002391695</v>
      </c>
      <c r="IH19">
        <f>IF(DN19&gt;$EA19, 'Exports 2019'!DN19*$EA19, 'Exports 2019'!DN19*DN19)</f>
        <v>51849.58284873869</v>
      </c>
      <c r="II19">
        <f>IF(DO19&gt;$EA19, 'Exports 2019'!DO19*$EA19, 'Exports 2019'!DO19*DO19)</f>
        <v>1982.8067504866463</v>
      </c>
      <c r="IJ19">
        <f>IF(DP19&gt;$EA19, 'Exports 2019'!DP19*$EA19, 'Exports 2019'!DP19*DP19)</f>
        <v>11360.444020949824</v>
      </c>
      <c r="IK19">
        <f>IF(DQ19&gt;$EA19, 'Exports 2019'!DQ19*$EA19, 'Exports 2019'!DQ19*DQ19)</f>
        <v>370.92606385764458</v>
      </c>
      <c r="IL19">
        <f>IF(DR19&gt;$EA19, 'Exports 2019'!DR19*$EA19, 'Exports 2019'!DR19*DR19)</f>
        <v>269052.08970251982</v>
      </c>
      <c r="IM19">
        <f>IF(DS19&gt;$EA19, 'Exports 2019'!DS19*$EA19, 'Exports 2019'!DS19*DS19)</f>
        <v>148.769209973453</v>
      </c>
      <c r="IN19">
        <f>IF(DT19&gt;$EA19, 'Exports 2019'!DT19*$EA19, 'Exports 2019'!DT19*DT19)</f>
        <v>329221.57116749493</v>
      </c>
      <c r="IO19">
        <f>IF(DU19&gt;$EA19, 'Exports 2019'!DU19*$EA19, 'Exports 2019'!DU19*DU19)</f>
        <v>6760.2745215656269</v>
      </c>
      <c r="IP19">
        <f>IF(DV19&gt;$EA19, 'Exports 2019'!DV19*$EA19, 'Exports 2019'!DV19*DV19)</f>
        <v>38218.649495254074</v>
      </c>
      <c r="IQ19">
        <f>IF(DW19&gt;$EA19, 'Exports 2019'!DW19*$EA19, 'Exports 2019'!DW19*DW19)</f>
        <v>1012616.865778161</v>
      </c>
      <c r="IR19">
        <f>IF(DX19&gt;$EA19, 'Exports 2019'!DX19*$EA19, 'Exports 2019'!DX19*DX19)</f>
        <v>14568.034817912185</v>
      </c>
      <c r="IS19">
        <f>IF(DY19&gt;$EA19, 'Exports 2019'!DY19*$EA19, 'Exports 2019'!DY19*DY19)</f>
        <v>23883.457963035882</v>
      </c>
      <c r="IU19">
        <f t="shared" si="28"/>
        <v>11378738.108826444</v>
      </c>
      <c r="IW19">
        <v>18691991.04291996</v>
      </c>
      <c r="IY19">
        <f t="shared" si="29"/>
        <v>39.125061194931327</v>
      </c>
      <c r="IZ19" t="str">
        <f t="shared" si="30"/>
        <v>Minerals nec</v>
      </c>
      <c r="JA19">
        <f t="shared" si="25"/>
        <v>0.95538017567330014</v>
      </c>
      <c r="JD19">
        <f>J19*0.9*'Exports 2019'!J19</f>
        <v>1914.3268797110397</v>
      </c>
      <c r="JE19">
        <f>K19*0.9*'Exports 2019'!K19</f>
        <v>32012.406596029967</v>
      </c>
      <c r="JF19">
        <f>L19*0.9*'Exports 2019'!L19</f>
        <v>23664.048211324181</v>
      </c>
      <c r="JG19">
        <f>M19*0.9*'Exports 2019'!M19</f>
        <v>27783.655792897036</v>
      </c>
      <c r="JH19">
        <f>N19*0.9*'Exports 2019'!N19</f>
        <v>1715748.3832775024</v>
      </c>
      <c r="JI19">
        <f>O19*0.9*'Exports 2019'!O19</f>
        <v>3315.5339064549917</v>
      </c>
      <c r="JJ19">
        <f>P19*0.9*'Exports 2019'!P19</f>
        <v>8553.234125094712</v>
      </c>
      <c r="JK19">
        <f>Q19*0.9*'Exports 2019'!Q19</f>
        <v>41335.159191779727</v>
      </c>
      <c r="JL19">
        <f>R19*0.9*'Exports 2019'!R19</f>
        <v>269.96013836921344</v>
      </c>
      <c r="JM19">
        <f>S19*0.9*'Exports 2019'!S19</f>
        <v>17673.68128391121</v>
      </c>
      <c r="JN19">
        <f>T19*0.9*'Exports 2019'!T19</f>
        <v>571.17228012316298</v>
      </c>
      <c r="JO19">
        <f>U19*0.9*'Exports 2019'!U19</f>
        <v>35415.190913411956</v>
      </c>
      <c r="JP19">
        <f>V19*0.9*'Exports 2019'!V19</f>
        <v>17435.446558169573</v>
      </c>
      <c r="JQ19">
        <f>W19*0.9*'Exports 2019'!W19</f>
        <v>71406.207768024018</v>
      </c>
      <c r="JR19">
        <f>X19*0.9*'Exports 2019'!X19</f>
        <v>92609.292970168462</v>
      </c>
      <c r="JS19">
        <f>Y19*0.9*'Exports 2019'!Y19</f>
        <v>2255317.4676543446</v>
      </c>
      <c r="JT19">
        <f>Z19*0.9*'Exports 2019'!Z19</f>
        <v>8.5735449544795213</v>
      </c>
      <c r="JU19">
        <f>AA19*0.9*'Exports 2019'!AA19</f>
        <v>1327845.1372096071</v>
      </c>
      <c r="JV19">
        <f>AB19*0.9*'Exports 2019'!AB19</f>
        <v>347231.97041223105</v>
      </c>
      <c r="JW19">
        <f>AC19*0.9*'Exports 2019'!AC19</f>
        <v>1343.1824170829855</v>
      </c>
      <c r="JX19">
        <f>AD19*0.9*'Exports 2019'!AD19</f>
        <v>730393.04728178505</v>
      </c>
      <c r="JY19">
        <f>AE19*0.9*'Exports 2019'!AE19</f>
        <v>309588.32660893968</v>
      </c>
      <c r="JZ19">
        <f>AF19*0.9*'Exports 2019'!AF19</f>
        <v>88567.350137114234</v>
      </c>
      <c r="KA19">
        <f>AG19*0.9*'Exports 2019'!AG19</f>
        <v>224.38503035018275</v>
      </c>
      <c r="KB19">
        <f>AH19*0.9*'Exports 2019'!AH19</f>
        <v>2289.2545745287039</v>
      </c>
      <c r="KC19">
        <f>AI19*0.9*'Exports 2019'!AI19</f>
        <v>10.383464698904699</v>
      </c>
      <c r="KD19">
        <f>AJ19*0.9*'Exports 2019'!AJ19</f>
        <v>379.28772941437256</v>
      </c>
      <c r="KE19">
        <f>AK19*0.9*'Exports 2019'!AK19</f>
        <v>3163.2899099698552</v>
      </c>
      <c r="KF19">
        <f>AL19*0.9*'Exports 2019'!AL19</f>
        <v>16077.687312895621</v>
      </c>
      <c r="KG19">
        <f>AM19*0.9*'Exports 2019'!AM19</f>
        <v>949.97888617796275</v>
      </c>
      <c r="KH19">
        <f>AN19*0.9*'Exports 2019'!AN19</f>
        <v>26040.214787854668</v>
      </c>
      <c r="KI19">
        <f>AO19*0.9*'Exports 2019'!AO19</f>
        <v>35925.923345486321</v>
      </c>
      <c r="KJ19">
        <f>AP19*0.9*'Exports 2019'!AP19</f>
        <v>81789.698962639362</v>
      </c>
      <c r="KK19">
        <f>AQ19*0.9*'Exports 2019'!AQ19</f>
        <v>24848.558112799514</v>
      </c>
      <c r="KL19">
        <f>AR19*0.9*'Exports 2019'!AR19</f>
        <v>4868.7734481393381</v>
      </c>
      <c r="KM19">
        <f>AS19*0.9*'Exports 2019'!AS19</f>
        <v>6458.3488890390954</v>
      </c>
      <c r="KN19">
        <f>AT19*0.9*'Exports 2019'!AT19</f>
        <v>19799.53051083631</v>
      </c>
      <c r="KO19">
        <f>AU19*0.9*'Exports 2019'!AU19</f>
        <v>4809.1010167996092</v>
      </c>
      <c r="KP19">
        <f>AV19*0.9*'Exports 2019'!AV19</f>
        <v>17329.972143641357</v>
      </c>
      <c r="KQ19">
        <f>AW19*0.9*'Exports 2019'!AW19</f>
        <v>24211.33173326114</v>
      </c>
      <c r="KR19">
        <f>AX19*0.9*'Exports 2019'!AX19</f>
        <v>106606.12402365236</v>
      </c>
      <c r="KS19">
        <f>AY19*0.9*'Exports 2019'!AY19</f>
        <v>347565.63951415935</v>
      </c>
      <c r="KT19">
        <f>AZ19*0.9*'Exports 2019'!AZ19</f>
        <v>19160.375416042752</v>
      </c>
      <c r="KU19">
        <f>BA19*0.9*'Exports 2019'!BA19</f>
        <v>1542.8406688788239</v>
      </c>
      <c r="KV19">
        <f>BB19*0.9*'Exports 2019'!BB19</f>
        <v>6057.35984065299</v>
      </c>
      <c r="KW19">
        <f>BC19*0.9*'Exports 2019'!BC19</f>
        <v>2294.3944578807454</v>
      </c>
      <c r="KX19">
        <f>BD19*0.9*'Exports 2019'!BD19</f>
        <v>1627.4146404306518</v>
      </c>
      <c r="KY19">
        <f>BE19*0.9*'Exports 2019'!BE19</f>
        <v>1592.9418986333421</v>
      </c>
      <c r="KZ19">
        <f>BF19*0.9*'Exports 2019'!BF19</f>
        <v>183690.48206153259</v>
      </c>
      <c r="LA19">
        <f>BG19*0.9*'Exports 2019'!BG19</f>
        <v>345132.04085629643</v>
      </c>
      <c r="LB19">
        <f>BH19*0.9*'Exports 2019'!BH19</f>
        <v>6303.5367575322807</v>
      </c>
      <c r="LC19">
        <f>BI19*0.9*'Exports 2019'!BI19</f>
        <v>354284.35966131545</v>
      </c>
      <c r="LD19">
        <f>BJ19*0.9*'Exports 2019'!BJ19</f>
        <v>19968.826169776774</v>
      </c>
      <c r="LE19">
        <f>BK19*0.9*'Exports 2019'!BK19</f>
        <v>9304.4019764375316</v>
      </c>
      <c r="LF19">
        <f>BL19*0.9*'Exports 2019'!BL19</f>
        <v>16499.807231889601</v>
      </c>
      <c r="LG19">
        <f>BM19*0.9*'Exports 2019'!BM19</f>
        <v>64968.859199863495</v>
      </c>
      <c r="LH19">
        <f>BN19*0.9*'Exports 2019'!BN19</f>
        <v>1524.1986372914714</v>
      </c>
      <c r="LI19">
        <f>BO19*0.9*'Exports 2019'!BO19</f>
        <v>459122.65579283721</v>
      </c>
      <c r="LJ19">
        <f>BP19*0.9*'Exports 2019'!BP19</f>
        <v>238115.05991311444</v>
      </c>
      <c r="LK19">
        <f>BQ19*0.9*'Exports 2019'!BQ19</f>
        <v>55654.650868478799</v>
      </c>
      <c r="LL19">
        <f>BR19*0.9*'Exports 2019'!BR19</f>
        <v>6045.2758552039204</v>
      </c>
      <c r="LM19">
        <f>BS19*0.9*'Exports 2019'!BS19</f>
        <v>1936.7379418819539</v>
      </c>
      <c r="LN19">
        <f>BT19*0.9*'Exports 2019'!BT19</f>
        <v>4878.5850064798751</v>
      </c>
      <c r="LO19">
        <f>BU19*0.9*'Exports 2019'!BU19</f>
        <v>53092.842390568039</v>
      </c>
      <c r="LP19">
        <f>BV19*0.9*'Exports 2019'!BV19</f>
        <v>560.82067228077915</v>
      </c>
      <c r="LQ19">
        <f>BW19*0.9*'Exports 2019'!BW19</f>
        <v>980.07573765527206</v>
      </c>
      <c r="LR19">
        <f>BX19*0.9*'Exports 2019'!BX19</f>
        <v>55.566672675933788</v>
      </c>
      <c r="LS19">
        <f>BY19*0.9*'Exports 2019'!BY19</f>
        <v>2519.4235603097995</v>
      </c>
      <c r="LT19">
        <f>BZ19*0.9*'Exports 2019'!BZ19</f>
        <v>44802.787908190832</v>
      </c>
      <c r="LU19">
        <f>CA19*0.9*'Exports 2019'!CA19</f>
        <v>178964.75462771024</v>
      </c>
      <c r="LV19">
        <f>CB19*0.9*'Exports 2019'!CB19</f>
        <v>177525.40874179886</v>
      </c>
      <c r="LW19">
        <f>CC19*0.9*'Exports 2019'!CC19</f>
        <v>3.6685353759951602</v>
      </c>
      <c r="LX19">
        <f>CD19*0.9*'Exports 2019'!CD19</f>
        <v>86974.633151548143</v>
      </c>
      <c r="LY19">
        <f>CE19*0.9*'Exports 2019'!CE19</f>
        <v>61906.50814915372</v>
      </c>
      <c r="LZ19">
        <f>CF19*0.9*'Exports 2019'!CF19</f>
        <v>65.342092457092505</v>
      </c>
      <c r="MA19">
        <f>CG19*0.9*'Exports 2019'!CG19</f>
        <v>710.86073856668327</v>
      </c>
      <c r="MB19">
        <f>CH19*0.9*'Exports 2019'!CH19</f>
        <v>64020.550525019273</v>
      </c>
      <c r="MC19">
        <f>CI19*0.9*'Exports 2019'!CI19</f>
        <v>31206.775679502134</v>
      </c>
      <c r="MD19">
        <f>CJ19*0.9*'Exports 2019'!CJ19</f>
        <v>7902.0534618600068</v>
      </c>
      <c r="ME19">
        <f>CK19*0.9*'Exports 2019'!CK19</f>
        <v>139.29884848133997</v>
      </c>
      <c r="MF19">
        <f>CL19*0.9*'Exports 2019'!CL19</f>
        <v>6902.9102248000063</v>
      </c>
      <c r="MG19">
        <f>CM19*0.9*'Exports 2019'!CM19</f>
        <v>8489.7622263704779</v>
      </c>
      <c r="MH19">
        <f>CN19*0.9*'Exports 2019'!CN19</f>
        <v>11.969417691612</v>
      </c>
      <c r="MI19">
        <f>CO19*0.9*'Exports 2019'!CO19</f>
        <v>4209.1293065960881</v>
      </c>
      <c r="MJ19">
        <f>CP19*0.9*'Exports 2019'!CP19</f>
        <v>68799.839725276513</v>
      </c>
      <c r="MK19">
        <f>CQ19*0.9*'Exports 2019'!CQ19</f>
        <v>32001.234258685359</v>
      </c>
      <c r="ML19">
        <f>CR19*0.9*'Exports 2019'!CR19</f>
        <v>27568.51146093135</v>
      </c>
      <c r="MM19">
        <f>CS19*0.9*'Exports 2019'!CS19</f>
        <v>522478.77531603951</v>
      </c>
      <c r="MN19">
        <f>CT19*0.9*'Exports 2019'!CT19</f>
        <v>94919.671000273171</v>
      </c>
      <c r="MO19">
        <f>CU19*0.9*'Exports 2019'!CU19</f>
        <v>14642.095336446728</v>
      </c>
      <c r="MP19">
        <f>CV19*0.9*'Exports 2019'!CV19</f>
        <v>6936.2621514012426</v>
      </c>
      <c r="MQ19">
        <f>CW19*0.9*'Exports 2019'!CW19</f>
        <v>26.927594924670004</v>
      </c>
      <c r="MR19">
        <f>CX19*0.9*'Exports 2019'!CX19</f>
        <v>3188.8248477028633</v>
      </c>
      <c r="MS19">
        <f>CY19*0.9*'Exports 2019'!CY19</f>
        <v>2000.3512781362988</v>
      </c>
      <c r="MT19">
        <f>CZ19*0.9*'Exports 2019'!CZ19</f>
        <v>976191.71416984149</v>
      </c>
      <c r="MU19">
        <f>DA19*0.9*'Exports 2019'!DA19</f>
        <v>8909.6074787633352</v>
      </c>
      <c r="MV19">
        <f>DB19*0.9*'Exports 2019'!DB19</f>
        <v>30796.032184348096</v>
      </c>
      <c r="MW19">
        <f>DC19*0.9*'Exports 2019'!DC19</f>
        <v>32131.148855695956</v>
      </c>
      <c r="MX19">
        <f>DD19*0.9*'Exports 2019'!DD19</f>
        <v>2960.9931721871053</v>
      </c>
      <c r="MY19">
        <f>DE19*0.9*'Exports 2019'!DE19</f>
        <v>174.15170469076503</v>
      </c>
      <c r="MZ19">
        <f>DF19*0.9*'Exports 2019'!DF19</f>
        <v>544.14639981489688</v>
      </c>
      <c r="NA19">
        <f>DG19*0.9*'Exports 2019'!DG19</f>
        <v>2044.9454844671425</v>
      </c>
      <c r="NB19">
        <f>DH19*0.9*'Exports 2019'!DH19</f>
        <v>35690.403928279222</v>
      </c>
      <c r="NC19">
        <f>DI19*0.9*'Exports 2019'!DI19</f>
        <v>78262.067171688686</v>
      </c>
      <c r="ND19">
        <f>DJ19*0.9*'Exports 2019'!DJ19</f>
        <v>22568.240265731823</v>
      </c>
      <c r="NE19">
        <f>DK19*0.9*'Exports 2019'!DK19</f>
        <v>4486.506513283075</v>
      </c>
      <c r="NF19">
        <f>DL19*0.9*'Exports 2019'!DL19</f>
        <v>772.22680095410476</v>
      </c>
      <c r="NG19">
        <f>DM19*0.9*'Exports 2019'!DM19</f>
        <v>6155.2657802152526</v>
      </c>
      <c r="NH19">
        <f>DN19*0.9*'Exports 2019'!DN19</f>
        <v>46664.624563864818</v>
      </c>
      <c r="NI19">
        <f>DO19*0.9*'Exports 2019'!DO19</f>
        <v>1784.5260754379817</v>
      </c>
      <c r="NJ19">
        <f>DP19*0.9*'Exports 2019'!DP19</f>
        <v>19996.683558697845</v>
      </c>
      <c r="NK19">
        <f>DQ19*0.9*'Exports 2019'!DQ19</f>
        <v>1976.0044666615031</v>
      </c>
      <c r="NL19">
        <f>DR19*0.9*'Exports 2019'!DR19</f>
        <v>1054095.0511806037</v>
      </c>
      <c r="NM19">
        <f>DS19*0.9*'Exports 2019'!DS19</f>
        <v>133.89228897610769</v>
      </c>
      <c r="NN19">
        <f>DT19*0.9*'Exports 2019'!DT19</f>
        <v>296299.41405074549</v>
      </c>
      <c r="NO19">
        <f>DU19*0.9*'Exports 2019'!DU19</f>
        <v>7468.8384508533927</v>
      </c>
      <c r="NP19">
        <f>DV19*0.9*'Exports 2019'!DV19</f>
        <v>73149.934855467684</v>
      </c>
      <c r="NQ19">
        <f>DW19*0.9*'Exports 2019'!DW19</f>
        <v>2772099.9640733521</v>
      </c>
      <c r="NR19">
        <f>DX19*0.9*'Exports 2019'!DX19</f>
        <v>110333.41231515149</v>
      </c>
      <c r="NS19">
        <f>DY19*0.9*'Exports 2019'!DY19</f>
        <v>60439.463791928807</v>
      </c>
      <c r="NU19">
        <f t="shared" si="37"/>
        <v>16822791.938627962</v>
      </c>
      <c r="NW19">
        <v>18691991.04291996</v>
      </c>
      <c r="NY19">
        <f t="shared" si="32"/>
        <v>10.000000000000011</v>
      </c>
      <c r="OA19">
        <f t="shared" si="39"/>
        <v>8.9774457216357809E-2</v>
      </c>
      <c r="OC19" s="1">
        <f t="shared" si="33"/>
        <v>1.25165725E-2</v>
      </c>
      <c r="OE19">
        <f>IF(J19&gt;$OC19, 'Exports 2019'!J19*$OC19, 'Exports 2019'!J19*J19)</f>
        <v>1371.0114803219599</v>
      </c>
      <c r="OF19">
        <f>IF(K19&gt;$OC19, 'Exports 2019'!K19*$OC19, 'Exports 2019'!K19*K19)</f>
        <v>35569.340662255512</v>
      </c>
      <c r="OG19">
        <f>IF(L19&gt;$OC19, 'Exports 2019'!L19*$OC19, 'Exports 2019'!L19*L19)</f>
        <v>5932.4791668969401</v>
      </c>
      <c r="OH19">
        <f>IF(M19&gt;$OC19, 'Exports 2019'!M19*$OC19, 'Exports 2019'!M19*M19)</f>
        <v>13019.060904549407</v>
      </c>
      <c r="OI19">
        <f>IF(N19&gt;$OC19, 'Exports 2019'!N19*$OC19, 'Exports 2019'!N19*N19)</f>
        <v>1123093.8371097585</v>
      </c>
      <c r="OJ19">
        <f>IF(O19&gt;$OC19, 'Exports 2019'!O19*$OC19, 'Exports 2019'!O19*O19)</f>
        <v>3683.9265627277687</v>
      </c>
      <c r="OK19">
        <f>IF(P19&gt;$OC19, 'Exports 2019'!P19*$OC19, 'Exports 2019'!P19*P19)</f>
        <v>895.08229135804254</v>
      </c>
      <c r="OL19">
        <f>IF(Q19&gt;$OC19, 'Exports 2019'!Q19*$OC19, 'Exports 2019'!Q19*Q19)</f>
        <v>45927.954657533024</v>
      </c>
      <c r="OM19">
        <f>IF(R19&gt;$OC19, 'Exports 2019'!R19*$OC19, 'Exports 2019'!R19*R19)</f>
        <v>15.140083645717501</v>
      </c>
      <c r="ON19">
        <f>IF(S19&gt;$OC19, 'Exports 2019'!S19*$OC19, 'Exports 2019'!S19*S19)</f>
        <v>2741.2414634067372</v>
      </c>
      <c r="OO19">
        <f>IF(T19&gt;$OC19, 'Exports 2019'!T19*$OC19, 'Exports 2019'!T19*T19)</f>
        <v>49.919195239979999</v>
      </c>
      <c r="OP19">
        <f>IF(U19&gt;$OC19, 'Exports 2019'!U19*$OC19, 'Exports 2019'!U19*U19)</f>
        <v>6804.7905836017781</v>
      </c>
      <c r="OQ19">
        <f>IF(V19&gt;$OC19, 'Exports 2019'!V19*$OC19, 'Exports 2019'!V19*V19)</f>
        <v>8752.3030143835349</v>
      </c>
      <c r="OR19">
        <f>IF(W19&gt;$OC19, 'Exports 2019'!W19*$OC19, 'Exports 2019'!W19*W19)</f>
        <v>2497.7730003073575</v>
      </c>
      <c r="OS19">
        <f>IF(X19&gt;$OC19, 'Exports 2019'!X19*$OC19, 'Exports 2019'!X19*X19)</f>
        <v>18449.534118183954</v>
      </c>
      <c r="OT19">
        <f>IF(Y19&gt;$OC19, 'Exports 2019'!Y19*$OC19, 'Exports 2019'!Y19*Y19)</f>
        <v>490321.76037010452</v>
      </c>
      <c r="OU19">
        <f>IF(Z19&gt;$OC19, 'Exports 2019'!Z19*$OC19, 'Exports 2019'!Z19*Z19)</f>
        <v>2.9476277906049999</v>
      </c>
      <c r="OV19">
        <f>IF(AA19&gt;$OC19, 'Exports 2019'!AA19*$OC19, 'Exports 2019'!AA19*AA19)</f>
        <v>43732.760649780845</v>
      </c>
      <c r="OW19">
        <f>IF(AB19&gt;$OC19, 'Exports 2019'!AB19*$OC19, 'Exports 2019'!AB19*AB19)</f>
        <v>169601.28063166863</v>
      </c>
      <c r="OX19">
        <f>IF(AC19&gt;$OC19, 'Exports 2019'!AC19*$OC19, 'Exports 2019'!AC19*AC19)</f>
        <v>1492.4249078699838</v>
      </c>
      <c r="OY19">
        <f>IF(AD19&gt;$OC19, 'Exports 2019'!AD19*$OC19, 'Exports 2019'!AD19*AD19)</f>
        <v>280314.23127659335</v>
      </c>
      <c r="OZ19">
        <f>IF(AE19&gt;$OC19, 'Exports 2019'!AE19*$OC19, 'Exports 2019'!AE19*AE19)</f>
        <v>52219.91654756129</v>
      </c>
      <c r="PA19">
        <f>IF(AF19&gt;$OC19, 'Exports 2019'!AF19*$OC19, 'Exports 2019'!AF19*AF19)</f>
        <v>3881.7775089781021</v>
      </c>
      <c r="PB19">
        <f>IF(AG19&gt;$OC19, 'Exports 2019'!AG19*$OC19, 'Exports 2019'!AG19*AG19)</f>
        <v>2.0184099647774998</v>
      </c>
      <c r="PC19">
        <f>IF(AH19&gt;$OC19, 'Exports 2019'!AH19*$OC19, 'Exports 2019'!AH19*AH19)</f>
        <v>1289.8943901782725</v>
      </c>
      <c r="PD19">
        <f>IF(AI19&gt;$OC19, 'Exports 2019'!AI19*$OC19, 'Exports 2019'!AI19*AI19)</f>
        <v>11.537182998782999</v>
      </c>
      <c r="PE19">
        <f>IF(AJ19&gt;$OC19, 'Exports 2019'!AJ19*$OC19, 'Exports 2019'!AJ19*AJ19)</f>
        <v>421.43081046041397</v>
      </c>
      <c r="PF19">
        <f>IF(AK19&gt;$OC19, 'Exports 2019'!AK19*$OC19, 'Exports 2019'!AK19*AK19)</f>
        <v>2450.1460526053097</v>
      </c>
      <c r="PG19">
        <f>IF(AL19&gt;$OC19, 'Exports 2019'!AL19*$OC19, 'Exports 2019'!AL19*AL19)</f>
        <v>17864.097014328469</v>
      </c>
      <c r="PH19">
        <f>IF(AM19&gt;$OC19, 'Exports 2019'!AM19*$OC19, 'Exports 2019'!AM19*AM19)</f>
        <v>1055.532095753292</v>
      </c>
      <c r="PI19">
        <f>IF(AN19&gt;$OC19, 'Exports 2019'!AN19*$OC19, 'Exports 2019'!AN19*AN19)</f>
        <v>1695.8623598688823</v>
      </c>
      <c r="PJ19">
        <f>IF(AO19&gt;$OC19, 'Exports 2019'!AO19*$OC19, 'Exports 2019'!AO19*AO19)</f>
        <v>4705.8109660120217</v>
      </c>
      <c r="PK19">
        <f>IF(AP19&gt;$OC19, 'Exports 2019'!AP19*$OC19, 'Exports 2019'!AP19*AP19)</f>
        <v>7091.3799031374801</v>
      </c>
      <c r="PL19">
        <f>IF(AQ19&gt;$OC19, 'Exports 2019'!AQ19*$OC19, 'Exports 2019'!AQ19*AQ19)</f>
        <v>27609.509014221683</v>
      </c>
      <c r="PM19">
        <f>IF(AR19&gt;$OC19, 'Exports 2019'!AR19*$OC19, 'Exports 2019'!AR19*AR19)</f>
        <v>896.17198415989242</v>
      </c>
      <c r="PN19">
        <f>IF(AS19&gt;$OC19, 'Exports 2019'!AS19*$OC19, 'Exports 2019'!AS19*AS19)</f>
        <v>168.5107031835075</v>
      </c>
      <c r="PO19">
        <f>IF(AT19&gt;$OC19, 'Exports 2019'!AT19*$OC19, 'Exports 2019'!AT19*AT19)</f>
        <v>6988.4424844059558</v>
      </c>
      <c r="PP19">
        <f>IF(AU19&gt;$OC19, 'Exports 2019'!AU19*$OC19, 'Exports 2019'!AU19*AU19)</f>
        <v>5343.4455742217879</v>
      </c>
      <c r="PQ19">
        <f>IF(AV19&gt;$OC19, 'Exports 2019'!AV19*$OC19, 'Exports 2019'!AV19*AV19)</f>
        <v>19255.52460404595</v>
      </c>
      <c r="PR19">
        <f>IF(AW19&gt;$OC19, 'Exports 2019'!AW19*$OC19, 'Exports 2019'!AW19*AW19)</f>
        <v>4775.879101847625</v>
      </c>
      <c r="PS19">
        <f>IF(AX19&gt;$OC19, 'Exports 2019'!AX19*$OC19, 'Exports 2019'!AX19*AX19)</f>
        <v>10505.480925096959</v>
      </c>
      <c r="PT19">
        <f>IF(AY19&gt;$OC19, 'Exports 2019'!AY19*$OC19, 'Exports 2019'!AY19*AY19)</f>
        <v>41978.057957688899</v>
      </c>
      <c r="PU19">
        <f>IF(AZ19&gt;$OC19, 'Exports 2019'!AZ19*$OC19, 'Exports 2019'!AZ19*AZ19)</f>
        <v>8291.3744494145394</v>
      </c>
      <c r="PV19">
        <f>IF(BA19&gt;$OC19, 'Exports 2019'!BA19*$OC19, 'Exports 2019'!BA19*BA19)</f>
        <v>609.21445209438491</v>
      </c>
      <c r="PW19">
        <f>IF(BB19&gt;$OC19, 'Exports 2019'!BB19*$OC19, 'Exports 2019'!BB19*BB19)</f>
        <v>6730.3998229477666</v>
      </c>
      <c r="PX19">
        <f>IF(BC19&gt;$OC19, 'Exports 2019'!BC19*$OC19, 'Exports 2019'!BC19*BC19)</f>
        <v>608.07290313266753</v>
      </c>
      <c r="PY19">
        <f>IF(BD19&gt;$OC19, 'Exports 2019'!BD19*$OC19, 'Exports 2019'!BD19*BD19)</f>
        <v>806.82399594020501</v>
      </c>
      <c r="PZ19">
        <f>IF(BE19&gt;$OC19, 'Exports 2019'!BE19*$OC19, 'Exports 2019'!BE19*BE19)</f>
        <v>647.37638018850498</v>
      </c>
      <c r="QA19">
        <f>IF(BF19&gt;$OC19, 'Exports 2019'!BF19*$OC19, 'Exports 2019'!BF19*BF19)</f>
        <v>54560.958891992952</v>
      </c>
      <c r="QB19">
        <f>IF(BG19&gt;$OC19, 'Exports 2019'!BG19*$OC19, 'Exports 2019'!BG19*BG19)</f>
        <v>78011.312768481919</v>
      </c>
      <c r="QC19">
        <f>IF(BH19&gt;$OC19, 'Exports 2019'!BH19*$OC19, 'Exports 2019'!BH19*BH19)</f>
        <v>5136.2616018440822</v>
      </c>
      <c r="QD19">
        <f>IF(BI19&gt;$OC19, 'Exports 2019'!BI19*$OC19, 'Exports 2019'!BI19*BI19)</f>
        <v>23517.423917713641</v>
      </c>
      <c r="QE19">
        <f>IF(BJ19&gt;$OC19, 'Exports 2019'!BJ19*$OC19, 'Exports 2019'!BJ19*BJ19)</f>
        <v>15633.577591202118</v>
      </c>
      <c r="QF19">
        <f>IF(BK19&gt;$OC19, 'Exports 2019'!BK19*$OC19, 'Exports 2019'!BK19*BK19)</f>
        <v>10338.224418263924</v>
      </c>
      <c r="QG19">
        <f>IF(BL19&gt;$OC19, 'Exports 2019'!BL19*$OC19, 'Exports 2019'!BL19*BL19)</f>
        <v>1436.99394404554</v>
      </c>
      <c r="QH19">
        <f>IF(BM19&gt;$OC19, 'Exports 2019'!BM19*$OC19, 'Exports 2019'!BM19*BM19)</f>
        <v>5919.6097271850194</v>
      </c>
      <c r="QI19">
        <f>IF(BN19&gt;$OC19, 'Exports 2019'!BN19*$OC19, 'Exports 2019'!BN19*BN19)</f>
        <v>1693.5540414349682</v>
      </c>
      <c r="QJ19">
        <f>IF(BO19&gt;$OC19, 'Exports 2019'!BO19*$OC19, 'Exports 2019'!BO19*BO19)</f>
        <v>49160.476349844488</v>
      </c>
      <c r="QK19">
        <f>IF(BP19&gt;$OC19, 'Exports 2019'!BP19*$OC19, 'Exports 2019'!BP19*BP19)</f>
        <v>3973.0979087586302</v>
      </c>
      <c r="QL19">
        <f>IF(BQ19&gt;$OC19, 'Exports 2019'!BQ19*$OC19, 'Exports 2019'!BQ19*BQ19)</f>
        <v>1865.4750095787174</v>
      </c>
      <c r="QM19">
        <f>IF(BR19&gt;$OC19, 'Exports 2019'!BR19*$OC19, 'Exports 2019'!BR19*BR19)</f>
        <v>400.08633214027998</v>
      </c>
      <c r="QN19">
        <f>IF(BS19&gt;$OC19, 'Exports 2019'!BS19*$OC19, 'Exports 2019'!BS19*BS19)</f>
        <v>2151.9310465355043</v>
      </c>
      <c r="QO19">
        <f>IF(BT19&gt;$OC19, 'Exports 2019'!BT19*$OC19, 'Exports 2019'!BT19*BT19)</f>
        <v>1017.554362340035</v>
      </c>
      <c r="QP19">
        <f>IF(BU19&gt;$OC19, 'Exports 2019'!BU19*$OC19, 'Exports 2019'!BU19*BU19)</f>
        <v>7658.2064192148528</v>
      </c>
      <c r="QQ19">
        <f>IF(BV19&gt;$OC19, 'Exports 2019'!BV19*$OC19, 'Exports 2019'!BV19*BV19)</f>
        <v>623.13408031197685</v>
      </c>
      <c r="QR19">
        <f>IF(BW19&gt;$OC19, 'Exports 2019'!BW19*$OC19, 'Exports 2019'!BW19*BW19)</f>
        <v>1088.9730418391912</v>
      </c>
      <c r="QS19">
        <f>IF(BX19&gt;$OC19, 'Exports 2019'!BX19*$OC19, 'Exports 2019'!BX19*BX19)</f>
        <v>61.740747417704206</v>
      </c>
      <c r="QT19">
        <f>IF(BY19&gt;$OC19, 'Exports 2019'!BY19*$OC19, 'Exports 2019'!BY19*BY19)</f>
        <v>2799.3595114553323</v>
      </c>
      <c r="QU19">
        <f>IF(BZ19&gt;$OC19, 'Exports 2019'!BZ19*$OC19, 'Exports 2019'!BZ19*BZ19)</f>
        <v>15589.214665210331</v>
      </c>
      <c r="QV19">
        <f>IF(CA19&gt;$OC19, 'Exports 2019'!CA19*$OC19, 'Exports 2019'!CA19*CA19)</f>
        <v>4693.0089530761597</v>
      </c>
      <c r="QW19">
        <f>IF(CB19&gt;$OC19, 'Exports 2019'!CB19*$OC19, 'Exports 2019'!CB19*CB19)</f>
        <v>78852.943249760443</v>
      </c>
      <c r="QX19">
        <f>IF(CC19&gt;$OC19, 'Exports 2019'!CC19*$OC19, 'Exports 2019'!CC19*CC19)</f>
        <v>4.0761504177723999</v>
      </c>
      <c r="QY19">
        <f>IF(CD19&gt;$OC19, 'Exports 2019'!CD19*$OC19, 'Exports 2019'!CD19*CD19)</f>
        <v>32282.428274240418</v>
      </c>
      <c r="QZ19">
        <f>IF(CE19&gt;$OC19, 'Exports 2019'!CE19*$OC19, 'Exports 2019'!CE19*CE19)</f>
        <v>6568.5452091938423</v>
      </c>
      <c r="RA19">
        <f>IF(CF19&gt;$OC19, 'Exports 2019'!CF19*$OC19, 'Exports 2019'!CF19*CF19)</f>
        <v>72.602324952325006</v>
      </c>
      <c r="RB19">
        <f>IF(CG19&gt;$OC19, 'Exports 2019'!CG19*$OC19, 'Exports 2019'!CG19*CG19)</f>
        <v>5.0576340329375</v>
      </c>
      <c r="RC19">
        <f>IF(CH19&gt;$OC19, 'Exports 2019'!CH19*$OC19, 'Exports 2019'!CH19*CH19)</f>
        <v>12195.899014008381</v>
      </c>
      <c r="RD19">
        <f>IF(CI19&gt;$OC19, 'Exports 2019'!CI19*$OC19, 'Exports 2019'!CI19*CI19)</f>
        <v>13849.629677132469</v>
      </c>
      <c r="RE19">
        <f>IF(CJ19&gt;$OC19, 'Exports 2019'!CJ19*$OC19, 'Exports 2019'!CJ19*CJ19)</f>
        <v>3409.9654337563275</v>
      </c>
      <c r="RF19">
        <f>IF(CK19&gt;$OC19, 'Exports 2019'!CK19*$OC19, 'Exports 2019'!CK19*CK19)</f>
        <v>20.884927575195</v>
      </c>
      <c r="RG19">
        <f>IF(CL19&gt;$OC19, 'Exports 2019'!CL19*$OC19, 'Exports 2019'!CL19*CL19)</f>
        <v>7669.9002497777847</v>
      </c>
      <c r="RH19">
        <f>IF(CM19&gt;$OC19, 'Exports 2019'!CM19*$OC19, 'Exports 2019'!CM19*CM19)</f>
        <v>9433.0691404116424</v>
      </c>
      <c r="RI19">
        <f>IF(CN19&gt;$OC19, 'Exports 2019'!CN19*$OC19, 'Exports 2019'!CN19*CN19)</f>
        <v>1.495905645765</v>
      </c>
      <c r="RJ19">
        <f>IF(CO19&gt;$OC19, 'Exports 2019'!CO19*$OC19, 'Exports 2019'!CO19*CO19)</f>
        <v>2067.93929381725</v>
      </c>
      <c r="RK19">
        <f>IF(CP19&gt;$OC19, 'Exports 2019'!CP19*$OC19, 'Exports 2019'!CP19*CP19)</f>
        <v>17179.62043335033</v>
      </c>
      <c r="RL19">
        <f>IF(CQ19&gt;$OC19, 'Exports 2019'!CQ19*$OC19, 'Exports 2019'!CQ19*CQ19)</f>
        <v>4807.4766634278303</v>
      </c>
      <c r="RM19">
        <f>IF(CR19&gt;$OC19, 'Exports 2019'!CR19*$OC19, 'Exports 2019'!CR19*CR19)</f>
        <v>7369.7429181792895</v>
      </c>
      <c r="RN19">
        <f>IF(CS19&gt;$OC19, 'Exports 2019'!CS19*$OC19, 'Exports 2019'!CS19*CS19)</f>
        <v>229445.86917236965</v>
      </c>
      <c r="RO19">
        <f>IF(CT19&gt;$OC19, 'Exports 2019'!CT19*$OC19, 'Exports 2019'!CT19*CT19)</f>
        <v>29537.536465113211</v>
      </c>
      <c r="RP19">
        <f>IF(CU19&gt;$OC19, 'Exports 2019'!CU19*$OC19, 'Exports 2019'!CU19*CU19)</f>
        <v>3405.2992555283276</v>
      </c>
      <c r="RQ19">
        <f>IF(CV19&gt;$OC19, 'Exports 2019'!CV19*$OC19, 'Exports 2019'!CV19*CV19)</f>
        <v>7706.9579460013802</v>
      </c>
      <c r="RR19">
        <f>IF(CW19&gt;$OC19, 'Exports 2019'!CW19*$OC19, 'Exports 2019'!CW19*CW19)</f>
        <v>9.6879898304425005</v>
      </c>
      <c r="RS19">
        <f>IF(CX19&gt;$OC19, 'Exports 2019'!CX19*$OC19, 'Exports 2019'!CX19*CX19)</f>
        <v>3543.1387196698479</v>
      </c>
      <c r="RT19">
        <f>IF(CY19&gt;$OC19, 'Exports 2019'!CY19*$OC19, 'Exports 2019'!CY19*CY19)</f>
        <v>2222.6125312625541</v>
      </c>
      <c r="RU19">
        <f>IF(CZ19&gt;$OC19, 'Exports 2019'!CZ19*$OC19, 'Exports 2019'!CZ19*CZ19)</f>
        <v>117351.55646749408</v>
      </c>
      <c r="RV19">
        <f>IF(DA19&gt;$OC19, 'Exports 2019'!DA19*$OC19, 'Exports 2019'!DA19*DA19)</f>
        <v>1210.4878398655801</v>
      </c>
      <c r="RW19">
        <f>IF(DB19&gt;$OC19, 'Exports 2019'!DB19*$OC19, 'Exports 2019'!DB19*DB19)</f>
        <v>10902.521662233677</v>
      </c>
      <c r="RX19">
        <f>IF(DC19&gt;$OC19, 'Exports 2019'!DC19*$OC19, 'Exports 2019'!DC19*DC19)</f>
        <v>3591.5983488333927</v>
      </c>
      <c r="RY19">
        <f>IF(DD19&gt;$OC19, 'Exports 2019'!DD19*$OC19, 'Exports 2019'!DD19*DD19)</f>
        <v>3289.992413541228</v>
      </c>
      <c r="RZ19">
        <f>IF(DE19&gt;$OC19, 'Exports 2019'!DE19*$OC19, 'Exports 2019'!DE19*DE19)</f>
        <v>6.9863877888975008</v>
      </c>
      <c r="SA19">
        <f>IF(DF19&gt;$OC19, 'Exports 2019'!DF19*$OC19, 'Exports 2019'!DF19*DF19)</f>
        <v>604.607110905441</v>
      </c>
      <c r="SB19">
        <f>IF(DG19&gt;$OC19, 'Exports 2019'!DG19*$OC19, 'Exports 2019'!DG19*DG19)</f>
        <v>1134.2245638882398</v>
      </c>
      <c r="SC19">
        <f>IF(DH19&gt;$OC19, 'Exports 2019'!DH19*$OC19, 'Exports 2019'!DH19*DH19)</f>
        <v>39321.13188161391</v>
      </c>
      <c r="SD19">
        <f>IF(DI19&gt;$OC19, 'Exports 2019'!DI19*$OC19, 'Exports 2019'!DI19*DI19)</f>
        <v>1092.3294679134149</v>
      </c>
      <c r="SE19">
        <f>IF(DJ19&gt;$OC19, 'Exports 2019'!DJ19*$OC19, 'Exports 2019'!DJ19*DJ19)</f>
        <v>7369.2775019474502</v>
      </c>
      <c r="SF19">
        <f>IF(DK19&gt;$OC19, 'Exports 2019'!DK19*$OC19, 'Exports 2019'!DK19*DK19)</f>
        <v>2447.2329079719425</v>
      </c>
      <c r="SG19">
        <f>IF(DL19&gt;$OC19, 'Exports 2019'!DL19*$OC19, 'Exports 2019'!DL19*DL19)</f>
        <v>255.05938499671501</v>
      </c>
      <c r="SH19">
        <f>IF(DM19&gt;$OC19, 'Exports 2019'!DM19*$OC19, 'Exports 2019'!DM19*DM19)</f>
        <v>1521.075096239525</v>
      </c>
      <c r="SI19">
        <f>IF(DN19&gt;$OC19, 'Exports 2019'!DN19*$OC19, 'Exports 2019'!DN19*DN19)</f>
        <v>41120.929518923738</v>
      </c>
      <c r="SJ19">
        <f>IF(DO19&gt;$OC19, 'Exports 2019'!DO19*$OC19, 'Exports 2019'!DO19*DO19)</f>
        <v>1982.8067504866463</v>
      </c>
      <c r="SK19">
        <f>IF(DP19&gt;$OC19, 'Exports 2019'!DP19*$OC19, 'Exports 2019'!DP19*DP19)</f>
        <v>2506.7108844644472</v>
      </c>
      <c r="SL19">
        <f>IF(DQ19&gt;$OC19, 'Exports 2019'!DQ19*$OC19, 'Exports 2019'!DQ19*DQ19)</f>
        <v>81.845779961492511</v>
      </c>
      <c r="SM19">
        <f>IF(DR19&gt;$OC19, 'Exports 2019'!DR19*$OC19, 'Exports 2019'!DR19*DR19)</f>
        <v>59367.02830465803</v>
      </c>
      <c r="SN19">
        <f>IF(DS19&gt;$OC19, 'Exports 2019'!DS19*$OC19, 'Exports 2019'!DS19*DS19)</f>
        <v>148.769209973453</v>
      </c>
      <c r="SO19">
        <f>IF(DT19&gt;$OC19, 'Exports 2019'!DT19*$OC19, 'Exports 2019'!DT19*DT19)</f>
        <v>120721.36194017156</v>
      </c>
      <c r="SP19">
        <f>IF(DU19&gt;$OC19, 'Exports 2019'!DU19*$OC19, 'Exports 2019'!DU19*DU19)</f>
        <v>1491.6717774345775</v>
      </c>
      <c r="SQ19">
        <f>IF(DV19&gt;$OC19, 'Exports 2019'!DV19*$OC19, 'Exports 2019'!DV19*DV19)</f>
        <v>8433.0422739299902</v>
      </c>
      <c r="SR19">
        <f>IF(DW19&gt;$OC19, 'Exports 2019'!DW19*$OC19, 'Exports 2019'!DW19*DW19)</f>
        <v>223436.48844688074</v>
      </c>
      <c r="SS19">
        <f>IF(DX19&gt;$OC19, 'Exports 2019'!DX19*$OC19, 'Exports 2019'!DX19*DX19)</f>
        <v>3214.47395682553</v>
      </c>
      <c r="ST19">
        <f>IF(DY19&gt;$OC19, 'Exports 2019'!DY19*$OC19, 'Exports 2019'!DY19*DY19)</f>
        <v>5269.945780656697</v>
      </c>
      <c r="SV19">
        <f t="shared" si="38"/>
        <v>3899038.1969213584</v>
      </c>
      <c r="SX19">
        <v>18691991.04291996</v>
      </c>
      <c r="SZ19">
        <f t="shared" si="35"/>
        <v>79.140594557484491</v>
      </c>
      <c r="TA19">
        <f t="shared" si="36"/>
        <v>32012.406596029967</v>
      </c>
      <c r="TB19">
        <f t="shared" si="27"/>
        <v>1.9325044567857237</v>
      </c>
    </row>
    <row r="20" spans="2:522" ht="15.5" thickBot="1" x14ac:dyDescent="0.4">
      <c r="B20" s="4">
        <v>19</v>
      </c>
      <c r="C20" s="5" t="s">
        <v>162</v>
      </c>
      <c r="D20" s="4" t="s">
        <v>163</v>
      </c>
      <c r="J20" s="1">
        <v>1.021676E-2</v>
      </c>
      <c r="K20" s="1">
        <v>0.31101282400000002</v>
      </c>
      <c r="L20" s="1">
        <v>6.4671211770000001</v>
      </c>
      <c r="M20" s="1">
        <v>0.94049144210000002</v>
      </c>
      <c r="N20" s="1">
        <v>3.7755996599000001</v>
      </c>
      <c r="O20" s="1">
        <v>1.138452561</v>
      </c>
      <c r="P20" s="1">
        <v>1.4340437706</v>
      </c>
      <c r="Q20" s="1">
        <v>0.71339086499999993</v>
      </c>
      <c r="R20" s="1">
        <v>15.278779739999999</v>
      </c>
      <c r="S20" s="1">
        <v>20.550751164999998</v>
      </c>
      <c r="T20" s="1">
        <v>1.0775723964999999</v>
      </c>
      <c r="U20" s="1">
        <v>1.8808894329999999</v>
      </c>
      <c r="V20" s="1">
        <v>9.7368340000000015E-3</v>
      </c>
      <c r="W20" s="1">
        <v>3.6630829789999999</v>
      </c>
      <c r="X20" s="1">
        <v>14.747599555000001</v>
      </c>
      <c r="Y20" s="1">
        <v>5.9820734660000001</v>
      </c>
      <c r="Z20" s="1">
        <v>0.113693217</v>
      </c>
      <c r="AA20" s="1">
        <v>7.4622642013</v>
      </c>
      <c r="AB20" s="1">
        <v>0.90454674570000004</v>
      </c>
      <c r="AC20" s="1">
        <v>0.55361323490000003</v>
      </c>
      <c r="AD20" s="1">
        <v>1.7392822139999999</v>
      </c>
      <c r="AE20" s="1">
        <v>0.85074774980000001</v>
      </c>
      <c r="AF20" s="1">
        <v>0.58431724000000007</v>
      </c>
      <c r="AG20" s="1">
        <v>4.0734393425000004</v>
      </c>
      <c r="AH20" s="1">
        <v>6.5367275557999998</v>
      </c>
      <c r="AI20" s="1">
        <v>1.3181670706999999</v>
      </c>
      <c r="AJ20" s="1">
        <v>0.60465420300000006</v>
      </c>
      <c r="AK20" s="1">
        <v>0.33448797020000004</v>
      </c>
      <c r="AL20" s="1">
        <v>1.0505470674000001</v>
      </c>
      <c r="AM20" s="1">
        <v>1.0592305320000002</v>
      </c>
      <c r="AN20" s="1">
        <v>1.3484568560000001</v>
      </c>
      <c r="AO20" s="1">
        <v>4.9082463572000004</v>
      </c>
      <c r="AP20" s="1">
        <v>0.10316624640000001</v>
      </c>
      <c r="AQ20" s="1">
        <v>1.2543428802000001</v>
      </c>
      <c r="AR20" s="1">
        <v>2.1196244739999996</v>
      </c>
      <c r="AS20" s="1">
        <v>0.92173891000000008</v>
      </c>
      <c r="AT20" s="1">
        <v>0.79298688800000006</v>
      </c>
      <c r="AU20" s="1">
        <v>0.97870703579999996</v>
      </c>
      <c r="AV20" s="1">
        <v>0.65413876529999992</v>
      </c>
      <c r="AW20" s="1">
        <v>0.103392027</v>
      </c>
      <c r="AX20" s="1">
        <v>0.92444538999999992</v>
      </c>
      <c r="AY20" s="1">
        <v>0.40757975199999996</v>
      </c>
      <c r="AZ20" s="1">
        <v>0.92142479469999994</v>
      </c>
      <c r="BA20" s="1">
        <v>4.0452345279999999</v>
      </c>
      <c r="BB20" s="1">
        <v>1.08550921E-2</v>
      </c>
      <c r="BC20" s="1">
        <v>6.7735829299999999</v>
      </c>
      <c r="BD20" s="1">
        <v>0.98207729199999994</v>
      </c>
      <c r="BE20" s="1">
        <v>0.46160254899999997</v>
      </c>
      <c r="BF20" s="1">
        <v>3.7758342027</v>
      </c>
      <c r="BG20" s="1">
        <v>4.2276195260000007</v>
      </c>
      <c r="BH20" s="1">
        <v>1.9517648862000001</v>
      </c>
      <c r="BI20" s="1">
        <v>3.2641538730000002</v>
      </c>
      <c r="BJ20" s="1">
        <v>0.30546203640000003</v>
      </c>
      <c r="BK20" s="1">
        <v>0.45628712999999999</v>
      </c>
      <c r="BL20" s="1">
        <v>1.768993303</v>
      </c>
      <c r="BM20" s="1">
        <v>0.21687008269999999</v>
      </c>
      <c r="BN20" s="1">
        <v>0.62513426939999994</v>
      </c>
      <c r="BO20" s="1">
        <v>0.94571751900000001</v>
      </c>
      <c r="BP20" s="1">
        <v>0.111691599</v>
      </c>
      <c r="BQ20" s="1">
        <v>2.6712386736</v>
      </c>
      <c r="BR20" s="1">
        <v>10.724069269999999</v>
      </c>
      <c r="BS20" s="1">
        <v>0.36207926399999996</v>
      </c>
      <c r="BT20" s="1">
        <v>6.8866421339999997E-2</v>
      </c>
      <c r="BU20" s="1">
        <v>4.8140598449340004</v>
      </c>
      <c r="BV20" s="1">
        <v>2.3752745929999999</v>
      </c>
      <c r="BW20" s="1">
        <v>2.8907734306000004</v>
      </c>
      <c r="BX20" s="1">
        <v>0.63841045270000008</v>
      </c>
      <c r="BY20" s="1">
        <v>2.155471226</v>
      </c>
      <c r="BZ20" s="1">
        <v>0.4942204825</v>
      </c>
      <c r="CA20" s="1">
        <v>1.1129647343</v>
      </c>
      <c r="CB20" s="1">
        <v>3.4152800144</v>
      </c>
      <c r="CC20" s="1">
        <v>0.13272612630000002</v>
      </c>
      <c r="CD20" s="1">
        <v>6.6722977840000004</v>
      </c>
      <c r="CE20" s="1">
        <v>9.7752236331199995</v>
      </c>
      <c r="CF20" s="1">
        <v>8.1997879999999995E-3</v>
      </c>
      <c r="CG20" s="1">
        <v>11.405037423100001</v>
      </c>
      <c r="CH20" s="1">
        <v>4.5188191199999998E-2</v>
      </c>
      <c r="CI20" s="1">
        <v>7.7060642279999998</v>
      </c>
      <c r="CJ20" s="1">
        <v>0.70096433579999995</v>
      </c>
      <c r="CK20" s="1">
        <v>5.3917841549999999</v>
      </c>
      <c r="CL20" s="1">
        <v>0.59047897100000002</v>
      </c>
      <c r="CM20" s="1">
        <v>0.96993775589999998</v>
      </c>
      <c r="CN20" s="1">
        <v>39.708715470000001</v>
      </c>
      <c r="CO20" s="1">
        <v>2.1317494291999997</v>
      </c>
      <c r="CP20" s="1">
        <v>0.1045513765</v>
      </c>
      <c r="CQ20" s="1">
        <v>17.7803808273</v>
      </c>
      <c r="CR20" s="1">
        <v>0.3914272614</v>
      </c>
      <c r="CS20" s="1">
        <v>1.5199527239000001</v>
      </c>
      <c r="CT20" s="1">
        <v>0.64782815970000007</v>
      </c>
      <c r="CU20" s="1">
        <v>2.1795394839999997</v>
      </c>
      <c r="CV20" s="1">
        <v>1.377405226</v>
      </c>
      <c r="CW20" s="1">
        <v>6.6848187799999996</v>
      </c>
      <c r="CX20" s="1">
        <v>5.8754280079999999E-2</v>
      </c>
      <c r="CY20" s="1">
        <v>0.49470740499999999</v>
      </c>
      <c r="CZ20" s="1">
        <v>0.73286115899999993</v>
      </c>
      <c r="DA20" s="1">
        <v>10.703705444600001</v>
      </c>
      <c r="DB20" s="1">
        <v>7.3439808699999998E-2</v>
      </c>
      <c r="DC20" s="1">
        <v>2.9319585500000001</v>
      </c>
      <c r="DD20" s="1">
        <v>3.4260889999999998E-3</v>
      </c>
      <c r="DE20" s="1">
        <v>4.2595272619999998</v>
      </c>
      <c r="DF20" s="1">
        <v>1.3814806049000001</v>
      </c>
      <c r="DG20" s="1">
        <v>1.5398995942</v>
      </c>
      <c r="DH20" s="1">
        <v>0.68987177</v>
      </c>
      <c r="DI20" s="1">
        <v>3.9737333589999997</v>
      </c>
      <c r="DJ20" s="1">
        <v>3.7434489320000002</v>
      </c>
      <c r="DK20" s="1">
        <v>1.1174724844999999</v>
      </c>
      <c r="DL20" s="1">
        <v>0.29832217099999997</v>
      </c>
      <c r="DM20" s="1">
        <v>0.24616777199999998</v>
      </c>
      <c r="DN20" s="1">
        <v>1.3214015428000001</v>
      </c>
      <c r="DO20" s="1">
        <v>1.2130738720000001</v>
      </c>
      <c r="DP20" s="1">
        <v>6.0944576075999999</v>
      </c>
      <c r="DQ20" s="1">
        <v>14.252680404000001</v>
      </c>
      <c r="DR20" s="1">
        <v>1.8891758519999999</v>
      </c>
      <c r="DS20" s="1">
        <v>5.2103567115000002</v>
      </c>
      <c r="DT20" s="1">
        <v>1.0983982261</v>
      </c>
      <c r="DU20" s="1">
        <v>1.8312373495000001</v>
      </c>
      <c r="DV20" s="1">
        <v>0.70056580870000007</v>
      </c>
      <c r="DW20" s="1">
        <v>2.1657557702999997</v>
      </c>
      <c r="DX20" s="1">
        <v>7.3089583007799996</v>
      </c>
      <c r="DY20" s="1">
        <v>6.9292459144</v>
      </c>
      <c r="EA20">
        <v>2.9876242696313269</v>
      </c>
      <c r="ED20">
        <f>IF(J20&gt;$EA20, 'Exports 2019'!J20*$EA20, 'Exports 2019'!J20*J20)</f>
        <v>36.577543530759996</v>
      </c>
      <c r="EE20">
        <f>IF(K20&gt;$EA20, 'Exports 2019'!K20*$EA20, 'Exports 2019'!K20*K20)</f>
        <v>4677.1949669038086</v>
      </c>
      <c r="EF20">
        <f>IF(L20&gt;$EA20, 'Exports 2019'!L20*$EA20, 'Exports 2019'!L20*L20)</f>
        <v>9859894.9766383488</v>
      </c>
      <c r="EG20">
        <f>IF(M20&gt;$EA20, 'Exports 2019'!M20*$EA20, 'Exports 2019'!M20*M20)</f>
        <v>101.0068998986558</v>
      </c>
      <c r="EH20">
        <f>IF(N20&gt;$EA20, 'Exports 2019'!N20*$EA20, 'Exports 2019'!N20*N20)</f>
        <v>34208936.375448979</v>
      </c>
      <c r="EI20">
        <f>IF(O20&gt;$EA20, 'Exports 2019'!O20*$EA20, 'Exports 2019'!O20*O20)</f>
        <v>612236.1849073054</v>
      </c>
      <c r="EJ20">
        <f>IF(P20&gt;$EA20, 'Exports 2019'!P20*$EA20, 'Exports 2019'!P20*P20)</f>
        <v>1109.602839851915</v>
      </c>
      <c r="EK20">
        <f>IF(Q20&gt;$EA20, 'Exports 2019'!Q20*$EA20, 'Exports 2019'!Q20*Q20)</f>
        <v>625038.54565496126</v>
      </c>
      <c r="EL20">
        <f>IF(R20&gt;$EA20, 'Exports 2019'!R20*$EA20, 'Exports 2019'!R20*R20)</f>
        <v>0.50789612583732557</v>
      </c>
      <c r="EM20">
        <f>IF(S20&gt;$EA20, 'Exports 2019'!S20*$EA20, 'Exports 2019'!S20*S20)</f>
        <v>0.51088375010695697</v>
      </c>
      <c r="EN20">
        <f>IF(T20&gt;$EA20, 'Exports 2019'!T20*$EA20, 'Exports 2019'!T20*T20)</f>
        <v>539.91333897673894</v>
      </c>
      <c r="EO20">
        <f>IF(U20&gt;$EA20, 'Exports 2019'!U20*$EA20, 'Exports 2019'!U20*U20)</f>
        <v>45304.233297787228</v>
      </c>
      <c r="EP20">
        <f>IF(V20&gt;$EA20, 'Exports 2019'!V20*$EA20, 'Exports 2019'!V20*V20)</f>
        <v>1.0530872812700001</v>
      </c>
      <c r="EQ20">
        <f>IF(W20&gt;$EA20, 'Exports 2019'!W20*$EA20, 'Exports 2019'!W20*W20)</f>
        <v>1448982.8416127183</v>
      </c>
      <c r="ER20">
        <f>IF(X20&gt;$EA20, 'Exports 2019'!X20*$EA20, 'Exports 2019'!X20*X20)</f>
        <v>24100.824393949177</v>
      </c>
      <c r="ES20">
        <f>IF(Y20&gt;$EA20, 'Exports 2019'!Y20*$EA20, 'Exports 2019'!Y20*Y20)</f>
        <v>21214597.229885086</v>
      </c>
      <c r="ET20">
        <f>IF(Z20&gt;$EA20, 'Exports 2019'!Z20*$EA20, 'Exports 2019'!Z20*Z20)</f>
        <v>7.2834148674539998</v>
      </c>
      <c r="EU20">
        <f>IF(AA20&gt;$EA20, 'Exports 2019'!AA20*$EA20, 'Exports 2019'!AA20*AA20)</f>
        <v>130186.51329436798</v>
      </c>
      <c r="EV20">
        <f>IF(AB20&gt;$EA20, 'Exports 2019'!AB20*$EA20, 'Exports 2019'!AB20*AB20)</f>
        <v>2298384.1508386601</v>
      </c>
      <c r="EW20">
        <f>IF(AC20&gt;$EA20, 'Exports 2019'!AC20*$EA20, 'Exports 2019'!AC20*AC20)</f>
        <v>5769.634231989653</v>
      </c>
      <c r="EX20">
        <f>IF(AD20&gt;$EA20, 'Exports 2019'!AD20*$EA20, 'Exports 2019'!AD20*AD20)</f>
        <v>266503.5922038313</v>
      </c>
      <c r="EY20">
        <f>IF(AE20&gt;$EA20, 'Exports 2019'!AE20*$EA20, 'Exports 2019'!AE20*AE20)</f>
        <v>869325.12345645367</v>
      </c>
      <c r="EZ20">
        <f>IF(AF20&gt;$EA20, 'Exports 2019'!AF20*$EA20, 'Exports 2019'!AF20*AF20)</f>
        <v>35.910968935920003</v>
      </c>
      <c r="FA20">
        <f>IF(AG20&gt;$EA20, 'Exports 2019'!AG20*$EA20, 'Exports 2019'!AG20*AG20)</f>
        <v>39.547182457109876</v>
      </c>
      <c r="FB20">
        <f>IF(AH20&gt;$EA20, 'Exports 2019'!AH20*$EA20, 'Exports 2019'!AH20*AH20)</f>
        <v>177763.77549853182</v>
      </c>
      <c r="FC20">
        <f>IF(AI20&gt;$EA20, 'Exports 2019'!AI20*$EA20, 'Exports 2019'!AI20*AI20)</f>
        <v>135328.47682623105</v>
      </c>
      <c r="FD20">
        <f>IF(AJ20&gt;$EA20, 'Exports 2019'!AJ20*$EA20, 'Exports 2019'!AJ20*AJ20)</f>
        <v>1654.8714369944673</v>
      </c>
      <c r="FE20">
        <f>IF(AK20&gt;$EA20, 'Exports 2019'!AK20*$EA20, 'Exports 2019'!AK20*AK20)</f>
        <v>21843.927552054018</v>
      </c>
      <c r="FF20">
        <f>IF(AL20&gt;$EA20, 'Exports 2019'!AL20*$EA20, 'Exports 2019'!AL20*AL20)</f>
        <v>2050287.2297953221</v>
      </c>
      <c r="FG20">
        <f>IF(AM20&gt;$EA20, 'Exports 2019'!AM20*$EA20, 'Exports 2019'!AM20*AM20)</f>
        <v>515784.73299986572</v>
      </c>
      <c r="FH20">
        <f>IF(AN20&gt;$EA20, 'Exports 2019'!AN20*$EA20, 'Exports 2019'!AN20*AN20)</f>
        <v>3560.0703847235923</v>
      </c>
      <c r="FI20">
        <f>IF(AO20&gt;$EA20, 'Exports 2019'!AO20*$EA20, 'Exports 2019'!AO20*AO20)</f>
        <v>28.666254867112585</v>
      </c>
      <c r="FJ20">
        <f>IF(AP20&gt;$EA20, 'Exports 2019'!AP20*$EA20, 'Exports 2019'!AP20*AP20)</f>
        <v>3634.175874849946</v>
      </c>
      <c r="FK20">
        <f>IF(AQ20&gt;$EA20, 'Exports 2019'!AQ20*$EA20, 'Exports 2019'!AQ20*AQ20)</f>
        <v>1526320.1152257305</v>
      </c>
      <c r="FL20">
        <f>IF(AR20&gt;$EA20, 'Exports 2019'!AR20*$EA20, 'Exports 2019'!AR20*AR20)</f>
        <v>27155.312474089642</v>
      </c>
      <c r="FM20">
        <f>IF(AS20&gt;$EA20, 'Exports 2019'!AS20*$EA20, 'Exports 2019'!AS20*AS20)</f>
        <v>78055.9571589267</v>
      </c>
      <c r="FN20">
        <f>IF(AT20&gt;$EA20, 'Exports 2019'!AT20*$EA20, 'Exports 2019'!AT20*AT20)</f>
        <v>13768.962011876298</v>
      </c>
      <c r="FO20">
        <f>IF(AU20&gt;$EA20, 'Exports 2019'!AU20*$EA20, 'Exports 2019'!AU20*AU20)</f>
        <v>1185321.8507239411</v>
      </c>
      <c r="FP20">
        <f>IF(AV20&gt;$EA20, 'Exports 2019'!AV20*$EA20, 'Exports 2019'!AV20*AV20)</f>
        <v>846706.1334229419</v>
      </c>
      <c r="FQ20">
        <f>IF(AW20&gt;$EA20, 'Exports 2019'!AW20*$EA20, 'Exports 2019'!AW20*AW20)</f>
        <v>354.838955255352</v>
      </c>
      <c r="FR20">
        <f>IF(AX20&gt;$EA20, 'Exports 2019'!AX20*$EA20, 'Exports 2019'!AX20*AX20)</f>
        <v>39.621729415399997</v>
      </c>
      <c r="FS20">
        <f>IF(AY20&gt;$EA20, 'Exports 2019'!AY20*$EA20, 'Exports 2019'!AY20*AY20)</f>
        <v>5.5736531085999994</v>
      </c>
      <c r="FT20">
        <f>IF(AZ20&gt;$EA20, 'Exports 2019'!AZ20*$EA20, 'Exports 2019'!AZ20*AZ20)</f>
        <v>44311.016149790332</v>
      </c>
      <c r="FU20">
        <f>IF(BA20&gt;$EA20, 'Exports 2019'!BA20*$EA20, 'Exports 2019'!BA20*BA20)</f>
        <v>20126.65671424289</v>
      </c>
      <c r="FV20">
        <f>IF(BB20&gt;$EA20, 'Exports 2019'!BB20*$EA20, 'Exports 2019'!BB20*BB20)</f>
        <v>15.782337810203101</v>
      </c>
      <c r="FW20">
        <f>IF(BC20&gt;$EA20, 'Exports 2019'!BC20*$EA20, 'Exports 2019'!BC20*BC20)</f>
        <v>44339.809805481666</v>
      </c>
      <c r="FX20">
        <f>IF(BD20&gt;$EA20, 'Exports 2019'!BD20*$EA20, 'Exports 2019'!BD20*BD20)</f>
        <v>31720.557371166691</v>
      </c>
      <c r="FY20">
        <f>IF(BE20&gt;$EA20, 'Exports 2019'!BE20*$EA20, 'Exports 2019'!BE20*BE20)</f>
        <v>33606.493974896584</v>
      </c>
      <c r="FZ20">
        <f>IF(BF20&gt;$EA20, 'Exports 2019'!BF20*$EA20, 'Exports 2019'!BF20*BF20)</f>
        <v>577.90213772332675</v>
      </c>
      <c r="GA20">
        <f>IF(BG20&gt;$EA20, 'Exports 2019'!BG20*$EA20, 'Exports 2019'!BG20*BG20)</f>
        <v>6056377.6465990758</v>
      </c>
      <c r="GB20">
        <f>IF(BH20&gt;$EA20, 'Exports 2019'!BH20*$EA20, 'Exports 2019'!BH20*BH20)</f>
        <v>5168196.2614881191</v>
      </c>
      <c r="GC20">
        <f>IF(BI20&gt;$EA20, 'Exports 2019'!BI20*$EA20, 'Exports 2019'!BI20*BI20)</f>
        <v>152690.53616967876</v>
      </c>
      <c r="GD20">
        <f>IF(BJ20&gt;$EA20, 'Exports 2019'!BJ20*$EA20, 'Exports 2019'!BJ20*BJ20)</f>
        <v>1799.2456216708454</v>
      </c>
      <c r="GE20">
        <f>IF(BK20&gt;$EA20, 'Exports 2019'!BK20*$EA20, 'Exports 2019'!BK20*BK20)</f>
        <v>286170.07157927955</v>
      </c>
      <c r="GF20">
        <f>IF(BL20&gt;$EA20, 'Exports 2019'!BL20*$EA20, 'Exports 2019'!BL20*BL20)</f>
        <v>14.415526426146998</v>
      </c>
      <c r="GG20">
        <f>IF(BM20&gt;$EA20, 'Exports 2019'!BM20*$EA20, 'Exports 2019'!BM20*BM20)</f>
        <v>1900.7925390373819</v>
      </c>
      <c r="GH20">
        <f>IF(BN20&gt;$EA20, 'Exports 2019'!BN20*$EA20, 'Exports 2019'!BN20*BN20)</f>
        <v>119411.87474228122</v>
      </c>
      <c r="GI20">
        <f>IF(BO20&gt;$EA20, 'Exports 2019'!BO20*$EA20, 'Exports 2019'!BO20*BO20)</f>
        <v>24610.851484170933</v>
      </c>
      <c r="GJ20">
        <f>IF(BP20&gt;$EA20, 'Exports 2019'!BP20*$EA20, 'Exports 2019'!BP20*BP20)</f>
        <v>6504.3287707340824</v>
      </c>
      <c r="GK20">
        <f>IF(BQ20&gt;$EA20, 'Exports 2019'!BQ20*$EA20, 'Exports 2019'!BQ20*BQ20)</f>
        <v>3612.9277719655342</v>
      </c>
      <c r="GL20">
        <f>IF(BR20&gt;$EA20, 'Exports 2019'!BR20*$EA20, 'Exports 2019'!BR20*BR20)</f>
        <v>0.29876242696313271</v>
      </c>
      <c r="GM20">
        <f>IF(BS20&gt;$EA20, 'Exports 2019'!BS20*$EA20, 'Exports 2019'!BS20*BS20)</f>
        <v>2111.1078557824317</v>
      </c>
      <c r="GN20">
        <f>IF(BT20&gt;$EA20, 'Exports 2019'!BT20*$EA20, 'Exports 2019'!BT20*BT20)</f>
        <v>140.86371679338041</v>
      </c>
      <c r="GO20">
        <f>IF(BU20&gt;$EA20, 'Exports 2019'!BU20*$EA20, 'Exports 2019'!BU20*BU20)</f>
        <v>0</v>
      </c>
      <c r="GP20">
        <f>IF(BV20&gt;$EA20, 'Exports 2019'!BV20*$EA20, 'Exports 2019'!BV20*BV20)</f>
        <v>559.10876062249099</v>
      </c>
      <c r="GQ20">
        <f>IF(BW20&gt;$EA20, 'Exports 2019'!BW20*$EA20, 'Exports 2019'!BW20*BW20)</f>
        <v>318260.67503255315</v>
      </c>
      <c r="GR20">
        <f>IF(BX20&gt;$EA20, 'Exports 2019'!BX20*$EA20, 'Exports 2019'!BX20*BX20)</f>
        <v>4587.7285965209703</v>
      </c>
      <c r="GS20">
        <f>IF(BY20&gt;$EA20, 'Exports 2019'!BY20*$EA20, 'Exports 2019'!BY20*BY20)</f>
        <v>62770.454000811376</v>
      </c>
      <c r="GT20">
        <f>IF(BZ20&gt;$EA20, 'Exports 2019'!BZ20*$EA20, 'Exports 2019'!BZ20*BZ20)</f>
        <v>40030.827150132536</v>
      </c>
      <c r="GU20">
        <f>IF(CA20&gt;$EA20, 'Exports 2019'!CA20*$EA20, 'Exports 2019'!CA20*CA20)</f>
        <v>34.587605047841102</v>
      </c>
      <c r="GV20">
        <f>IF(CB20&gt;$EA20, 'Exports 2019'!CB20*$EA20, 'Exports 2019'!CB20*CB20)</f>
        <v>4570794.4089627378</v>
      </c>
      <c r="GW20">
        <f>IF(CC20&gt;$EA20, 'Exports 2019'!CC20*$EA20, 'Exports 2019'!CC20*CC20)</f>
        <v>223.43766459360876</v>
      </c>
      <c r="GX20">
        <f>IF(CD20&gt;$EA20, 'Exports 2019'!CD20*$EA20, 'Exports 2019'!CD20*CD20)</f>
        <v>194950.84296615052</v>
      </c>
      <c r="GY20">
        <f>IF(CE20&gt;$EA20, 'Exports 2019'!CE20*$EA20, 'Exports 2019'!CE20*CE20)</f>
        <v>0</v>
      </c>
      <c r="GZ20">
        <f>IF(CF20&gt;$EA20, 'Exports 2019'!CF20*$EA20, 'Exports 2019'!CF20*CF20)</f>
        <v>0</v>
      </c>
      <c r="HA20">
        <f>IF(CG20&gt;$EA20, 'Exports 2019'!CG20*$EA20, 'Exports 2019'!CG20*CG20)</f>
        <v>0</v>
      </c>
      <c r="HB20">
        <f>IF(CH20&gt;$EA20, 'Exports 2019'!CH20*$EA20, 'Exports 2019'!CH20*CH20)</f>
        <v>65.56734242014079</v>
      </c>
      <c r="HC20">
        <f>IF(CI20&gt;$EA20, 'Exports 2019'!CI20*$EA20, 'Exports 2019'!CI20*CI20)</f>
        <v>273487.91138723458</v>
      </c>
      <c r="HD20">
        <f>IF(CJ20&gt;$EA20, 'Exports 2019'!CJ20*$EA20, 'Exports 2019'!CJ20*CJ20)</f>
        <v>11.474786177045999</v>
      </c>
      <c r="HE20">
        <f>IF(CK20&gt;$EA20, 'Exports 2019'!CK20*$EA20, 'Exports 2019'!CK20*CK20)</f>
        <v>1695817.0484819678</v>
      </c>
      <c r="HF20">
        <f>IF(CL20&gt;$EA20, 'Exports 2019'!CL20*$EA20, 'Exports 2019'!CL20*CL20)</f>
        <v>1835938.903744847</v>
      </c>
      <c r="HG20">
        <f>IF(CM20&gt;$EA20, 'Exports 2019'!CM20*$EA20, 'Exports 2019'!CM20*CM20)</f>
        <v>3710.4658471872608</v>
      </c>
      <c r="HH20">
        <f>IF(CN20&gt;$EA20, 'Exports 2019'!CN20*$EA20, 'Exports 2019'!CN20*CN20)</f>
        <v>0</v>
      </c>
      <c r="HI20">
        <f>IF(CO20&gt;$EA20, 'Exports 2019'!CO20*$EA20, 'Exports 2019'!CO20*CO20)</f>
        <v>11595478.904816234</v>
      </c>
      <c r="HJ20">
        <f>IF(CP20&gt;$EA20, 'Exports 2019'!CP20*$EA20, 'Exports 2019'!CP20*CP20)</f>
        <v>103.36639119874901</v>
      </c>
      <c r="HK20">
        <f>IF(CQ20&gt;$EA20, 'Exports 2019'!CQ20*$EA20, 'Exports 2019'!CQ20*CQ20)</f>
        <v>791739.78528232034</v>
      </c>
      <c r="HL20">
        <f>IF(CR20&gt;$EA20, 'Exports 2019'!CR20*$EA20, 'Exports 2019'!CR20*CR20)</f>
        <v>9839.2006015966981</v>
      </c>
      <c r="HM20">
        <f>IF(CS20&gt;$EA20, 'Exports 2019'!CS20*$EA20, 'Exports 2019'!CS20*CS20)</f>
        <v>1082.7231233429261</v>
      </c>
      <c r="HN20">
        <f>IF(CT20&gt;$EA20, 'Exports 2019'!CT20*$EA20, 'Exports 2019'!CT20*CT20)</f>
        <v>71.732068639101911</v>
      </c>
      <c r="HO20">
        <f>IF(CU20&gt;$EA20, 'Exports 2019'!CU20*$EA20, 'Exports 2019'!CU20*CU20)</f>
        <v>3708746.2374915713</v>
      </c>
      <c r="HP20">
        <f>IF(CV20&gt;$EA20, 'Exports 2019'!CV20*$EA20, 'Exports 2019'!CV20*CV20)</f>
        <v>186011.69838700662</v>
      </c>
      <c r="HQ20">
        <f>IF(CW20&gt;$EA20, 'Exports 2019'!CW20*$EA20, 'Exports 2019'!CW20*CW20)</f>
        <v>3253885.2493657912</v>
      </c>
      <c r="HR20">
        <f>IF(CX20&gt;$EA20, 'Exports 2019'!CX20*$EA20, 'Exports 2019'!CX20*CX20)</f>
        <v>158.84818913284815</v>
      </c>
      <c r="HS20">
        <f>IF(CY20&gt;$EA20, 'Exports 2019'!CY20*$EA20, 'Exports 2019'!CY20*CY20)</f>
        <v>53941.365805903733</v>
      </c>
      <c r="HT20">
        <f>IF(CZ20&gt;$EA20, 'Exports 2019'!CZ20*$EA20, 'Exports 2019'!CZ20*CZ20)</f>
        <v>26807.48590021018</v>
      </c>
      <c r="HU20">
        <f>IF(DA20&gt;$EA20, 'Exports 2019'!DA20*$EA20, 'Exports 2019'!DA20*DA20)</f>
        <v>1.607341857061654</v>
      </c>
      <c r="HV20">
        <f>IF(DB20&gt;$EA20, 'Exports 2019'!DB20*$EA20, 'Exports 2019'!DB20*DB20)</f>
        <v>2194.0807479393734</v>
      </c>
      <c r="HW20">
        <f>IF(DC20&gt;$EA20, 'Exports 2019'!DC20*$EA20, 'Exports 2019'!DC20*DC20)</f>
        <v>186.00638237055</v>
      </c>
      <c r="HX20">
        <f>IF(DD20&gt;$EA20, 'Exports 2019'!DD20*$EA20, 'Exports 2019'!DD20*DD20)</f>
        <v>13.040945256484999</v>
      </c>
      <c r="HY20">
        <f>IF(DE20&gt;$EA20, 'Exports 2019'!DE20*$EA20, 'Exports 2019'!DE20*DE20)</f>
        <v>186.27837321151324</v>
      </c>
      <c r="HZ20">
        <f>IF(DF20&gt;$EA20, 'Exports 2019'!DF20*$EA20, 'Exports 2019'!DF20*DF20)</f>
        <v>34408.163045000372</v>
      </c>
      <c r="IA20">
        <f>IF(DG20&gt;$EA20, 'Exports 2019'!DG20*$EA20, 'Exports 2019'!DG20*DG20)</f>
        <v>38768.947975164359</v>
      </c>
      <c r="IB20">
        <f>IF(DH20&gt;$EA20, 'Exports 2019'!DH20*$EA20, 'Exports 2019'!DH20*DH20)</f>
        <v>14567.396453394611</v>
      </c>
      <c r="IC20">
        <f>IF(DI20&gt;$EA20, 'Exports 2019'!DI20*$EA20, 'Exports 2019'!DI20*DI20)</f>
        <v>153.19342204961592</v>
      </c>
      <c r="ID20">
        <f>IF(DJ20&gt;$EA20, 'Exports 2019'!DJ20*$EA20, 'Exports 2019'!DJ20*DJ20)</f>
        <v>31681.765621676648</v>
      </c>
      <c r="IE20">
        <f>IF(DK20&gt;$EA20, 'Exports 2019'!DK20*$EA20, 'Exports 2019'!DK20*DK20)</f>
        <v>127.3885108155465</v>
      </c>
      <c r="IF20">
        <f>IF(DL20&gt;$EA20, 'Exports 2019'!DL20*$EA20, 'Exports 2019'!DL20*DL20)</f>
        <v>8.0860224449549989</v>
      </c>
      <c r="IG20">
        <f>IF(DM20&gt;$EA20, 'Exports 2019'!DM20*$EA20, 'Exports 2019'!DM20*DM20)</f>
        <v>17.972955201491999</v>
      </c>
      <c r="IH20">
        <f>IF(DN20&gt;$EA20, 'Exports 2019'!DN20*$EA20, 'Exports 2019'!DN20*DN20)</f>
        <v>36779.862792862805</v>
      </c>
      <c r="II20">
        <f>IF(DO20&gt;$EA20, 'Exports 2019'!DO20*$EA20, 'Exports 2019'!DO20*DO20)</f>
        <v>17.491312160368</v>
      </c>
      <c r="IJ20">
        <f>IF(DP20&gt;$EA20, 'Exports 2019'!DP20*$EA20, 'Exports 2019'!DP20*DP20)</f>
        <v>1448.1253844844612</v>
      </c>
      <c r="IK20">
        <f>IF(DQ20&gt;$EA20, 'Exports 2019'!DQ20*$EA20, 'Exports 2019'!DQ20*DQ20)</f>
        <v>84.373496998658297</v>
      </c>
      <c r="IL20">
        <f>IF(DR20&gt;$EA20, 'Exports 2019'!DR20*$EA20, 'Exports 2019'!DR20*DR20)</f>
        <v>238296.90518144474</v>
      </c>
      <c r="IM20">
        <f>IF(DS20&gt;$EA20, 'Exports 2019'!DS20*$EA20, 'Exports 2019'!DS20*DS20)</f>
        <v>6131886.9848823333</v>
      </c>
      <c r="IN20">
        <f>IF(DT20&gt;$EA20, 'Exports 2019'!DT20*$EA20, 'Exports 2019'!DT20*DT20)</f>
        <v>9496230.7318497282</v>
      </c>
      <c r="IO20">
        <f>IF(DU20&gt;$EA20, 'Exports 2019'!DU20*$EA20, 'Exports 2019'!DU20*DU20)</f>
        <v>0</v>
      </c>
      <c r="IP20">
        <f>IF(DV20&gt;$EA20, 'Exports 2019'!DV20*$EA20, 'Exports 2019'!DV20*DV20)</f>
        <v>1798.2690636016648</v>
      </c>
      <c r="IQ20">
        <f>IF(DW20&gt;$EA20, 'Exports 2019'!DW20*$EA20, 'Exports 2019'!DW20*DW20)</f>
        <v>256109.11609786184</v>
      </c>
      <c r="IR20">
        <f>IF(DX20&gt;$EA20, 'Exports 2019'!DX20*$EA20, 'Exports 2019'!DX20*DX20)</f>
        <v>144.66674238408811</v>
      </c>
      <c r="IS20">
        <f>IF(DY20&gt;$EA20, 'Exports 2019'!DY20*$EA20, 'Exports 2019'!DY20*DY20)</f>
        <v>454.39076279249815</v>
      </c>
      <c r="IU20">
        <f t="shared" si="28"/>
        <v>135116337.95309928</v>
      </c>
      <c r="IW20">
        <v>195515919.11337924</v>
      </c>
      <c r="IY20">
        <f t="shared" si="29"/>
        <v>30.892410927037801</v>
      </c>
      <c r="IZ20" t="str">
        <f t="shared" si="30"/>
        <v>Bovine meat products</v>
      </c>
      <c r="JA20">
        <f t="shared" si="25"/>
        <v>7.8904097779102109</v>
      </c>
      <c r="JD20">
        <f>J20*0.9*'Exports 2019'!J20</f>
        <v>32.919789177684002</v>
      </c>
      <c r="JE20">
        <f>K20*0.9*'Exports 2019'!K20</f>
        <v>4209.4754702134278</v>
      </c>
      <c r="JF20">
        <f>L20*0.9*'Exports 2019'!L20</f>
        <v>19208781.582449179</v>
      </c>
      <c r="JG20">
        <f>M20*0.9*'Exports 2019'!M20</f>
        <v>90.906209908790217</v>
      </c>
      <c r="JH20">
        <f>N20*0.9*'Exports 2019'!N20</f>
        <v>38908280.693730526</v>
      </c>
      <c r="JI20">
        <f>O20*0.9*'Exports 2019'!O20</f>
        <v>551012.56641657487</v>
      </c>
      <c r="JJ20">
        <f>P20*0.9*'Exports 2019'!P20</f>
        <v>998.64255586672334</v>
      </c>
      <c r="JK20">
        <f>Q20*0.9*'Exports 2019'!Q20</f>
        <v>562534.69108946517</v>
      </c>
      <c r="JL20">
        <f>R20*0.9*'Exports 2019'!R20</f>
        <v>2.3376533002200004</v>
      </c>
      <c r="JM20">
        <f>S20*0.9*'Exports 2019'!S20</f>
        <v>3.1627606042935001</v>
      </c>
      <c r="JN20">
        <f>T20*0.9*'Exports 2019'!T20</f>
        <v>485.92200507906506</v>
      </c>
      <c r="JO20">
        <f>U20*0.9*'Exports 2019'!U20</f>
        <v>40773.809968008507</v>
      </c>
      <c r="JP20">
        <f>V20*0.9*'Exports 2019'!V20</f>
        <v>0.94777855314300019</v>
      </c>
      <c r="JQ20">
        <f>W20*0.9*'Exports 2019'!W20</f>
        <v>1598919.2463504185</v>
      </c>
      <c r="JR20">
        <f>X20*0.9*'Exports 2019'!X20</f>
        <v>107070.48394545217</v>
      </c>
      <c r="JS20">
        <f>Y20*0.9*'Exports 2019'!Y20</f>
        <v>38229891.36341089</v>
      </c>
      <c r="JT20">
        <f>Z20*0.9*'Exports 2019'!Z20</f>
        <v>6.555073380708599</v>
      </c>
      <c r="JU20">
        <f>AA20*0.9*'Exports 2019'!AA20</f>
        <v>292653.11263241916</v>
      </c>
      <c r="JV20">
        <f>AB20*0.9*'Exports 2019'!AB20</f>
        <v>2068545.7357547942</v>
      </c>
      <c r="JW20">
        <f>AC20*0.9*'Exports 2019'!AC20</f>
        <v>5192.6708087906873</v>
      </c>
      <c r="JX20">
        <f>AD20*0.9*'Exports 2019'!AD20</f>
        <v>239853.23298344816</v>
      </c>
      <c r="JY20">
        <f>AE20*0.9*'Exports 2019'!AE20</f>
        <v>782392.61111080833</v>
      </c>
      <c r="JZ20">
        <f>AF20*0.9*'Exports 2019'!AF20</f>
        <v>32.319872042328008</v>
      </c>
      <c r="KA20">
        <f>AG20*0.9*'Exports 2019'!AG20</f>
        <v>48.528104919005258</v>
      </c>
      <c r="KB20">
        <f>AH20*0.9*'Exports 2019'!AH20</f>
        <v>350042.0194675012</v>
      </c>
      <c r="KC20">
        <f>AI20*0.9*'Exports 2019'!AI20</f>
        <v>121795.62914360793</v>
      </c>
      <c r="KD20">
        <f>AJ20*0.9*'Exports 2019'!AJ20</f>
        <v>1489.3842932950204</v>
      </c>
      <c r="KE20">
        <f>AK20*0.9*'Exports 2019'!AK20</f>
        <v>19659.534796848617</v>
      </c>
      <c r="KF20">
        <f>AL20*0.9*'Exports 2019'!AL20</f>
        <v>1845258.50681579</v>
      </c>
      <c r="KG20">
        <f>AM20*0.9*'Exports 2019'!AM20</f>
        <v>464206.25969987921</v>
      </c>
      <c r="KH20">
        <f>AN20*0.9*'Exports 2019'!AN20</f>
        <v>3204.0633462512333</v>
      </c>
      <c r="KI20">
        <f>AO20*0.9*'Exports 2019'!AO20</f>
        <v>42.385161417600607</v>
      </c>
      <c r="KJ20">
        <f>AP20*0.9*'Exports 2019'!AP20</f>
        <v>3270.7582873649517</v>
      </c>
      <c r="KK20">
        <f>AQ20*0.9*'Exports 2019'!AQ20</f>
        <v>1373688.1037031575</v>
      </c>
      <c r="KL20">
        <f>AR20*0.9*'Exports 2019'!AR20</f>
        <v>24439.78122668068</v>
      </c>
      <c r="KM20">
        <f>AS20*0.9*'Exports 2019'!AS20</f>
        <v>70250.361443034039</v>
      </c>
      <c r="KN20">
        <f>AT20*0.9*'Exports 2019'!AT20</f>
        <v>12392.065810688668</v>
      </c>
      <c r="KO20">
        <f>AU20*0.9*'Exports 2019'!AU20</f>
        <v>1066789.665651547</v>
      </c>
      <c r="KP20">
        <f>AV20*0.9*'Exports 2019'!AV20</f>
        <v>762035.52008064766</v>
      </c>
      <c r="KQ20">
        <f>AW20*0.9*'Exports 2019'!AW20</f>
        <v>319.35505972981684</v>
      </c>
      <c r="KR20">
        <f>AX20*0.9*'Exports 2019'!AX20</f>
        <v>35.65955647386</v>
      </c>
      <c r="KS20">
        <f>AY20*0.9*'Exports 2019'!AY20</f>
        <v>5.0162877977400004</v>
      </c>
      <c r="KT20">
        <f>AZ20*0.9*'Exports 2019'!AZ20</f>
        <v>39879.914534811302</v>
      </c>
      <c r="KU20">
        <f>BA20*0.9*'Exports 2019'!BA20</f>
        <v>24526.290923234035</v>
      </c>
      <c r="KV20">
        <f>BB20*0.9*'Exports 2019'!BB20</f>
        <v>14.20410402918279</v>
      </c>
      <c r="KW20">
        <f>BC20*0.9*'Exports 2019'!BC20</f>
        <v>90475.045233658908</v>
      </c>
      <c r="KX20">
        <f>BD20*0.9*'Exports 2019'!BD20</f>
        <v>28548.501634050022</v>
      </c>
      <c r="KY20">
        <f>BE20*0.9*'Exports 2019'!BE20</f>
        <v>30245.84457740693</v>
      </c>
      <c r="KZ20">
        <f>BF20*0.9*'Exports 2019'!BF20</f>
        <v>657.33044534699968</v>
      </c>
      <c r="LA20">
        <f>BG20*0.9*'Exports 2019'!BG20</f>
        <v>7713036.2710825596</v>
      </c>
      <c r="LB20">
        <f>BH20*0.9*'Exports 2019'!BH20</f>
        <v>4651376.6353393067</v>
      </c>
      <c r="LC20">
        <f>BI20*0.9*'Exports 2019'!BI20</f>
        <v>150140.98963762473</v>
      </c>
      <c r="LD20">
        <f>BJ20*0.9*'Exports 2019'!BJ20</f>
        <v>1619.321059503761</v>
      </c>
      <c r="LE20">
        <f>BK20*0.9*'Exports 2019'!BK20</f>
        <v>257553.06442135162</v>
      </c>
      <c r="LF20">
        <f>BL20*0.9*'Exports 2019'!BL20</f>
        <v>12.973973783532299</v>
      </c>
      <c r="LG20">
        <f>BM20*0.9*'Exports 2019'!BM20</f>
        <v>1710.7132851336437</v>
      </c>
      <c r="LH20">
        <f>BN20*0.9*'Exports 2019'!BN20</f>
        <v>107470.68726805309</v>
      </c>
      <c r="LI20">
        <f>BO20*0.9*'Exports 2019'!BO20</f>
        <v>22149.766335753837</v>
      </c>
      <c r="LJ20">
        <f>BP20*0.9*'Exports 2019'!BP20</f>
        <v>5853.8958936606741</v>
      </c>
      <c r="LK20">
        <f>BQ20*0.9*'Exports 2019'!BQ20</f>
        <v>3251.634994768981</v>
      </c>
      <c r="LL20">
        <f>BR20*0.9*'Exports 2019'!BR20</f>
        <v>0.96516623430000004</v>
      </c>
      <c r="LM20">
        <f>BS20*0.9*'Exports 2019'!BS20</f>
        <v>1899.9970702041887</v>
      </c>
      <c r="LN20">
        <f>BT20*0.9*'Exports 2019'!BT20</f>
        <v>126.77734511404238</v>
      </c>
      <c r="LO20">
        <f>BU20*0.9*'Exports 2019'!BU20</f>
        <v>0</v>
      </c>
      <c r="LP20">
        <f>BV20*0.9*'Exports 2019'!BV20</f>
        <v>503.1978845602419</v>
      </c>
      <c r="LQ20">
        <f>BW20*0.9*'Exports 2019'!BW20</f>
        <v>286434.60752929788</v>
      </c>
      <c r="LR20">
        <f>BX20*0.9*'Exports 2019'!BX20</f>
        <v>4128.9557368688729</v>
      </c>
      <c r="LS20">
        <f>BY20*0.9*'Exports 2019'!BY20</f>
        <v>56493.408600730247</v>
      </c>
      <c r="LT20">
        <f>BZ20*0.9*'Exports 2019'!BZ20</f>
        <v>36027.744435119283</v>
      </c>
      <c r="LU20">
        <f>CA20*0.9*'Exports 2019'!CA20</f>
        <v>31.128844543056992</v>
      </c>
      <c r="LV20">
        <f>CB20*0.9*'Exports 2019'!CB20</f>
        <v>4702562.0517901452</v>
      </c>
      <c r="LW20">
        <f>CC20*0.9*'Exports 2019'!CC20</f>
        <v>201.09389813424789</v>
      </c>
      <c r="LX20">
        <f>CD20*0.9*'Exports 2019'!CD20</f>
        <v>391847.48954567971</v>
      </c>
      <c r="LY20">
        <f>CE20*0.9*'Exports 2019'!CE20</f>
        <v>0</v>
      </c>
      <c r="LZ20">
        <f>CF20*0.9*'Exports 2019'!CF20</f>
        <v>0</v>
      </c>
      <c r="MA20">
        <f>CG20*0.9*'Exports 2019'!CG20</f>
        <v>0</v>
      </c>
      <c r="MB20">
        <f>CH20*0.9*'Exports 2019'!CH20</f>
        <v>59.010608178126716</v>
      </c>
      <c r="MC20">
        <f>CI20*0.9*'Exports 2019'!CI20</f>
        <v>634873.63151341071</v>
      </c>
      <c r="MD20">
        <f>CJ20*0.9*'Exports 2019'!CJ20</f>
        <v>10.327307559341401</v>
      </c>
      <c r="ME20">
        <f>CK20*0.9*'Exports 2019'!CK20</f>
        <v>2754406.4446969507</v>
      </c>
      <c r="MF20">
        <f>CL20*0.9*'Exports 2019'!CL20</f>
        <v>1652345.0133703623</v>
      </c>
      <c r="MG20">
        <f>CM20*0.9*'Exports 2019'!CM20</f>
        <v>3339.4192624685347</v>
      </c>
      <c r="MH20">
        <f>CN20*0.9*'Exports 2019'!CN20</f>
        <v>0</v>
      </c>
      <c r="MI20">
        <f>CO20*0.9*'Exports 2019'!CO20</f>
        <v>10435931.014334612</v>
      </c>
      <c r="MJ20">
        <f>CP20*0.9*'Exports 2019'!CP20</f>
        <v>93.029752078874111</v>
      </c>
      <c r="MK20">
        <f>CQ20*0.9*'Exports 2019'!CQ20</f>
        <v>4240724.4904873492</v>
      </c>
      <c r="ML20">
        <f>CR20*0.9*'Exports 2019'!CR20</f>
        <v>8855.2805414370305</v>
      </c>
      <c r="MM20">
        <f>CS20*0.9*'Exports 2019'!CS20</f>
        <v>974.45081100863354</v>
      </c>
      <c r="MN20">
        <f>CT20*0.9*'Exports 2019'!CT20</f>
        <v>64.558861775191716</v>
      </c>
      <c r="MO20">
        <f>CU20*0.9*'Exports 2019'!CU20</f>
        <v>3337871.6137424144</v>
      </c>
      <c r="MP20">
        <f>CV20*0.9*'Exports 2019'!CV20</f>
        <v>167410.52854830594</v>
      </c>
      <c r="MQ20">
        <f>CW20*0.9*'Exports 2019'!CW20</f>
        <v>6552520.7100585708</v>
      </c>
      <c r="MR20">
        <f>CX20*0.9*'Exports 2019'!CX20</f>
        <v>142.96337021956333</v>
      </c>
      <c r="MS20">
        <f>CY20*0.9*'Exports 2019'!CY20</f>
        <v>48547.229225313364</v>
      </c>
      <c r="MT20">
        <f>CZ20*0.9*'Exports 2019'!CZ20</f>
        <v>24126.737310189161</v>
      </c>
      <c r="MU20">
        <f>DA20*0.9*'Exports 2019'!DA20</f>
        <v>5.1827341762753214</v>
      </c>
      <c r="MV20">
        <f>DB20*0.9*'Exports 2019'!DB20</f>
        <v>1974.672673145436</v>
      </c>
      <c r="MW20">
        <f>DC20*0.9*'Exports 2019'!DC20</f>
        <v>167.40574413349501</v>
      </c>
      <c r="MX20">
        <f>DD20*0.9*'Exports 2019'!DD20</f>
        <v>11.736850730836499</v>
      </c>
      <c r="MY20">
        <f>DE20*0.9*'Exports 2019'!DE20</f>
        <v>239.02337230712999</v>
      </c>
      <c r="MZ20">
        <f>DF20*0.9*'Exports 2019'!DF20</f>
        <v>30967.346740500336</v>
      </c>
      <c r="NA20">
        <f>DG20*0.9*'Exports 2019'!DG20</f>
        <v>34892.053177647918</v>
      </c>
      <c r="NB20">
        <f>DH20*0.9*'Exports 2019'!DH20</f>
        <v>13110.65680805515</v>
      </c>
      <c r="NC20">
        <f>DI20*0.9*'Exports 2019'!DI20</f>
        <v>183.3814365444756</v>
      </c>
      <c r="ND20">
        <f>DJ20*0.9*'Exports 2019'!DJ20</f>
        <v>35727.104508184166</v>
      </c>
      <c r="NE20">
        <f>DK20*0.9*'Exports 2019'!DK20</f>
        <v>114.64965973399184</v>
      </c>
      <c r="NF20">
        <f>DL20*0.9*'Exports 2019'!DL20</f>
        <v>7.277420200459499</v>
      </c>
      <c r="NG20">
        <f>DM20*0.9*'Exports 2019'!DM20</f>
        <v>16.175659681342797</v>
      </c>
      <c r="NH20">
        <f>DN20*0.9*'Exports 2019'!DN20</f>
        <v>33101.876513576521</v>
      </c>
      <c r="NI20">
        <f>DO20*0.9*'Exports 2019'!DO20</f>
        <v>15.742180944331203</v>
      </c>
      <c r="NJ20">
        <f>DP20*0.9*'Exports 2019'!DP20</f>
        <v>2658.6291222581231</v>
      </c>
      <c r="NK20">
        <f>DQ20*0.9*'Exports 2019'!DQ20</f>
        <v>362.25895256042759</v>
      </c>
      <c r="NL20">
        <f>DR20*0.9*'Exports 2019'!DR20</f>
        <v>214467.21466330026</v>
      </c>
      <c r="NM20">
        <f>DS20*0.9*'Exports 2019'!DS20</f>
        <v>9624498.9530779719</v>
      </c>
      <c r="NN20">
        <f>DT20*0.9*'Exports 2019'!DT20</f>
        <v>8546607.6586647555</v>
      </c>
      <c r="NO20">
        <f>DU20*0.9*'Exports 2019'!DU20</f>
        <v>0</v>
      </c>
      <c r="NP20">
        <f>DV20*0.9*'Exports 2019'!DV20</f>
        <v>1618.4421572414983</v>
      </c>
      <c r="NQ20">
        <f>DW20*0.9*'Exports 2019'!DW20</f>
        <v>230498.20448807566</v>
      </c>
      <c r="NR20">
        <f>DX20*0.9*'Exports 2019'!DX20</f>
        <v>318.52294095633221</v>
      </c>
      <c r="NS20">
        <f>DY20*0.9*'Exports 2019'!DY20</f>
        <v>948.48834633030947</v>
      </c>
      <c r="NU20">
        <f t="shared" si="37"/>
        <v>175964327.20204142</v>
      </c>
      <c r="NW20">
        <v>195515919.11337924</v>
      </c>
      <c r="NY20">
        <f t="shared" si="32"/>
        <v>9.9999999999999485</v>
      </c>
      <c r="OA20">
        <f t="shared" si="39"/>
        <v>0.939029741414797</v>
      </c>
      <c r="OC20" s="1">
        <f t="shared" si="33"/>
        <v>0.58893853825000009</v>
      </c>
      <c r="OE20">
        <f>IF(J20&gt;$OC20, 'Exports 2019'!J20*$OC20, 'Exports 2019'!J20*J20)</f>
        <v>36.577543530759996</v>
      </c>
      <c r="OF20">
        <f>IF(K20&gt;$OC20, 'Exports 2019'!K20*$OC20, 'Exports 2019'!K20*K20)</f>
        <v>4677.1949669038086</v>
      </c>
      <c r="OG20">
        <f>IF(L20&gt;$OC20, 'Exports 2019'!L20*$OC20, 'Exports 2019'!L20*L20)</f>
        <v>1943642.0415598233</v>
      </c>
      <c r="OH20">
        <f>IF(M20&gt;$OC20, 'Exports 2019'!M20*$OC20, 'Exports 2019'!M20*M20)</f>
        <v>63.250821130973506</v>
      </c>
      <c r="OI20">
        <f>IF(N20&gt;$OC20, 'Exports 2019'!N20*$OC20, 'Exports 2019'!N20*N20)</f>
        <v>6743472.1256064484</v>
      </c>
      <c r="OJ20">
        <f>IF(O20&gt;$OC20, 'Exports 2019'!O20*$OC20, 'Exports 2019'!O20*O20)</f>
        <v>316718.93599707505</v>
      </c>
      <c r="OK20">
        <f>IF(P20&gt;$OC20, 'Exports 2019'!P20*$OC20, 'Exports 2019'!P20*P20)</f>
        <v>455.69590547924361</v>
      </c>
      <c r="OL20">
        <f>IF(Q20&gt;$OC20, 'Exports 2019'!Q20*$OC20, 'Exports 2019'!Q20*Q20)</f>
        <v>515999.44082258316</v>
      </c>
      <c r="OM20">
        <f>IF(R20&gt;$OC20, 'Exports 2019'!R20*$OC20, 'Exports 2019'!R20*R20)</f>
        <v>0.10011955150250003</v>
      </c>
      <c r="ON20">
        <f>IF(S20&gt;$OC20, 'Exports 2019'!S20*$OC20, 'Exports 2019'!S20*S20)</f>
        <v>0.10070849004075003</v>
      </c>
      <c r="OO20">
        <f>IF(T20&gt;$OC20, 'Exports 2019'!T20*$OC20, 'Exports 2019'!T20*T20)</f>
        <v>295.08529883600954</v>
      </c>
      <c r="OP20">
        <f>IF(U20&gt;$OC20, 'Exports 2019'!U20*$OC20, 'Exports 2019'!U20*U20)</f>
        <v>14185.52758435099</v>
      </c>
      <c r="OQ20">
        <f>IF(V20&gt;$OC20, 'Exports 2019'!V20*$OC20, 'Exports 2019'!V20*V20)</f>
        <v>1.0530872812700001</v>
      </c>
      <c r="OR20">
        <f>IF(W20&gt;$OC20, 'Exports 2019'!W20*$OC20, 'Exports 2019'!W20*W20)</f>
        <v>285632.24812537443</v>
      </c>
      <c r="OS20">
        <f>IF(X20&gt;$OC20, 'Exports 2019'!X20*$OC20, 'Exports 2019'!X20*X20)</f>
        <v>4750.9000490693907</v>
      </c>
      <c r="OT20">
        <f>IF(Y20&gt;$OC20, 'Exports 2019'!Y20*$OC20, 'Exports 2019'!Y20*Y20)</f>
        <v>4181949.5206044759</v>
      </c>
      <c r="OU20">
        <f>IF(Z20&gt;$OC20, 'Exports 2019'!Z20*$OC20, 'Exports 2019'!Z20*Z20)</f>
        <v>7.2834148674539998</v>
      </c>
      <c r="OV20">
        <f>IF(AA20&gt;$OC20, 'Exports 2019'!AA20*$OC20, 'Exports 2019'!AA20*AA20)</f>
        <v>25663.151695079312</v>
      </c>
      <c r="OW20">
        <f>IF(AB20&gt;$OC20, 'Exports 2019'!AB20*$OC20, 'Exports 2019'!AB20*AB20)</f>
        <v>1496447.8160654646</v>
      </c>
      <c r="OX20">
        <f>IF(AC20&gt;$OC20, 'Exports 2019'!AC20*$OC20, 'Exports 2019'!AC20*AC20)</f>
        <v>5769.634231989653</v>
      </c>
      <c r="OY20">
        <f>IF(AD20&gt;$OC20, 'Exports 2019'!AD20*$OC20, 'Exports 2019'!AD20*AD20)</f>
        <v>90240.810127032397</v>
      </c>
      <c r="OZ20">
        <f>IF(AE20&gt;$OC20, 'Exports 2019'!AE20*$OC20, 'Exports 2019'!AE20*AE20)</f>
        <v>601798.90877502109</v>
      </c>
      <c r="PA20">
        <f>IF(AF20&gt;$OC20, 'Exports 2019'!AF20*$OC20, 'Exports 2019'!AF20*AF20)</f>
        <v>35.910968935920003</v>
      </c>
      <c r="PB20">
        <f>IF(AG20&gt;$OC20, 'Exports 2019'!AG20*$OC20, 'Exports 2019'!AG20*AG20)</f>
        <v>7.7957794308152515</v>
      </c>
      <c r="PC20">
        <f>IF(AH20&gt;$OC20, 'Exports 2019'!AH20*$OC20, 'Exports 2019'!AH20*AH20)</f>
        <v>35041.868939170687</v>
      </c>
      <c r="PD20">
        <f>IF(AI20&gt;$OC20, 'Exports 2019'!AI20*$OC20, 'Exports 2019'!AI20*AI20)</f>
        <v>60462.863241846513</v>
      </c>
      <c r="PE20">
        <f>IF(AJ20&gt;$OC20, 'Exports 2019'!AJ20*$OC20, 'Exports 2019'!AJ20*AJ20)</f>
        <v>1611.8594070125046</v>
      </c>
      <c r="PF20">
        <f>IF(AK20&gt;$OC20, 'Exports 2019'!AK20*$OC20, 'Exports 2019'!AK20*AK20)</f>
        <v>21843.927552054018</v>
      </c>
      <c r="PG20">
        <f>IF(AL20&gt;$OC20, 'Exports 2019'!AL20*$OC20, 'Exports 2019'!AL20*AL20)</f>
        <v>1149394.6359744975</v>
      </c>
      <c r="PH20">
        <f>IF(AM20&gt;$OC20, 'Exports 2019'!AM20*$OC20, 'Exports 2019'!AM20*AM20)</f>
        <v>286779.40970135049</v>
      </c>
      <c r="PI20">
        <f>IF(AN20&gt;$OC20, 'Exports 2019'!AN20*$OC20, 'Exports 2019'!AN20*AN20)</f>
        <v>1554.860757403593</v>
      </c>
      <c r="PJ20">
        <f>IF(AO20&gt;$OC20, 'Exports 2019'!AO20*$OC20, 'Exports 2019'!AO20*AO20)</f>
        <v>5.6508652745087513</v>
      </c>
      <c r="PK20">
        <f>IF(AP20&gt;$OC20, 'Exports 2019'!AP20*$OC20, 'Exports 2019'!AP20*AP20)</f>
        <v>3634.175874849946</v>
      </c>
      <c r="PL20">
        <f>IF(AQ20&gt;$OC20, 'Exports 2019'!AQ20*$OC20, 'Exports 2019'!AQ20*AQ20)</f>
        <v>716637.17453339871</v>
      </c>
      <c r="PM20">
        <f>IF(AR20&gt;$OC20, 'Exports 2019'!AR20*$OC20, 'Exports 2019'!AR20*AR20)</f>
        <v>7545.1148212267481</v>
      </c>
      <c r="PN20">
        <f>IF(AS20&gt;$OC20, 'Exports 2019'!AS20*$OC20, 'Exports 2019'!AS20*AS20)</f>
        <v>49873.300141883905</v>
      </c>
      <c r="PO20">
        <f>IF(AT20&gt;$OC20, 'Exports 2019'!AT20*$OC20, 'Exports 2019'!AT20*AT20)</f>
        <v>10225.985427005202</v>
      </c>
      <c r="PP20">
        <f>IF(AU20&gt;$OC20, 'Exports 2019'!AU20*$OC20, 'Exports 2019'!AU20*AU20)</f>
        <v>713269.33656967862</v>
      </c>
      <c r="PQ20">
        <f>IF(AV20&gt;$OC20, 'Exports 2019'!AV20*$OC20, 'Exports 2019'!AV20*AV20)</f>
        <v>762312.06434726948</v>
      </c>
      <c r="PR20">
        <f>IF(AW20&gt;$OC20, 'Exports 2019'!AW20*$OC20, 'Exports 2019'!AW20*AW20)</f>
        <v>354.838955255352</v>
      </c>
      <c r="PS20">
        <f>IF(AX20&gt;$OC20, 'Exports 2019'!AX20*$OC20, 'Exports 2019'!AX20*AX20)</f>
        <v>25.241905749395002</v>
      </c>
      <c r="PT20">
        <f>IF(AY20&gt;$OC20, 'Exports 2019'!AY20*$OC20, 'Exports 2019'!AY20*AY20)</f>
        <v>5.5736531085999994</v>
      </c>
      <c r="PU20">
        <f>IF(AZ20&gt;$OC20, 'Exports 2019'!AZ20*$OC20, 'Exports 2019'!AZ20*AZ20)</f>
        <v>28321.861132601956</v>
      </c>
      <c r="PV20">
        <f>IF(BA20&gt;$OC20, 'Exports 2019'!BA20*$OC20, 'Exports 2019'!BA20*BA20)</f>
        <v>3967.4881161038579</v>
      </c>
      <c r="PW20">
        <f>IF(BB20&gt;$OC20, 'Exports 2019'!BB20*$OC20, 'Exports 2019'!BB20*BB20)</f>
        <v>15.782337810203101</v>
      </c>
      <c r="PX20">
        <f>IF(BC20&gt;$OC20, 'Exports 2019'!BC20*$OC20, 'Exports 2019'!BC20*BC20)</f>
        <v>8740.5310763343714</v>
      </c>
      <c r="PY20">
        <f>IF(BD20&gt;$OC20, 'Exports 2019'!BD20*$OC20, 'Exports 2019'!BD20*BD20)</f>
        <v>19022.391458217506</v>
      </c>
      <c r="PZ20">
        <f>IF(BE20&gt;$OC20, 'Exports 2019'!BE20*$OC20, 'Exports 2019'!BE20*BE20)</f>
        <v>33606.493974896584</v>
      </c>
      <c r="QA20">
        <f>IF(BF20&gt;$OC20, 'Exports 2019'!BF20*$OC20, 'Exports 2019'!BF20*BF20)</f>
        <v>113.91955933077401</v>
      </c>
      <c r="QB20">
        <f>IF(BG20&gt;$OC20, 'Exports 2019'!BG20*$OC20, 'Exports 2019'!BG20*BG20)</f>
        <v>1193869.7360756756</v>
      </c>
      <c r="QC20">
        <f>IF(BH20&gt;$OC20, 'Exports 2019'!BH20*$OC20, 'Exports 2019'!BH20*BH20)</f>
        <v>1559485.9673677061</v>
      </c>
      <c r="QD20">
        <f>IF(BI20&gt;$OC20, 'Exports 2019'!BI20*$OC20, 'Exports 2019'!BI20*BI20)</f>
        <v>30099.280585733151</v>
      </c>
      <c r="QE20">
        <f>IF(BJ20&gt;$OC20, 'Exports 2019'!BJ20*$OC20, 'Exports 2019'!BJ20*BJ20)</f>
        <v>1799.2456216708454</v>
      </c>
      <c r="QF20">
        <f>IF(BK20&gt;$OC20, 'Exports 2019'!BK20*$OC20, 'Exports 2019'!BK20*BK20)</f>
        <v>286170.07157927955</v>
      </c>
      <c r="QG20">
        <f>IF(BL20&gt;$OC20, 'Exports 2019'!BL20*$OC20, 'Exports 2019'!BL20*BL20)</f>
        <v>4.7992601481992505</v>
      </c>
      <c r="QH20">
        <f>IF(BM20&gt;$OC20, 'Exports 2019'!BM20*$OC20, 'Exports 2019'!BM20*BM20)</f>
        <v>1900.7925390373819</v>
      </c>
      <c r="QI20">
        <f>IF(BN20&gt;$OC20, 'Exports 2019'!BN20*$OC20, 'Exports 2019'!BN20*BN20)</f>
        <v>112497.8399087126</v>
      </c>
      <c r="QJ20">
        <f>IF(BO20&gt;$OC20, 'Exports 2019'!BO20*$OC20, 'Exports 2019'!BO20*BO20)</f>
        <v>15326.22438199273</v>
      </c>
      <c r="QK20">
        <f>IF(BP20&gt;$OC20, 'Exports 2019'!BP20*$OC20, 'Exports 2019'!BP20*BP20)</f>
        <v>6504.3287707340824</v>
      </c>
      <c r="QL20">
        <f>IF(BQ20&gt;$OC20, 'Exports 2019'!BQ20*$OC20, 'Exports 2019'!BQ20*BQ20)</f>
        <v>796.55645220073438</v>
      </c>
      <c r="QM20">
        <f>IF(BR20&gt;$OC20, 'Exports 2019'!BR20*$OC20, 'Exports 2019'!BR20*BR20)</f>
        <v>5.8893853825000009E-2</v>
      </c>
      <c r="QN20">
        <f>IF(BS20&gt;$OC20, 'Exports 2019'!BS20*$OC20, 'Exports 2019'!BS20*BS20)</f>
        <v>2111.1078557824317</v>
      </c>
      <c r="QO20">
        <f>IF(BT20&gt;$OC20, 'Exports 2019'!BT20*$OC20, 'Exports 2019'!BT20*BT20)</f>
        <v>140.86371679338041</v>
      </c>
      <c r="QP20">
        <f>IF(BU20&gt;$OC20, 'Exports 2019'!BU20*$OC20, 'Exports 2019'!BU20*BU20)</f>
        <v>0</v>
      </c>
      <c r="QQ20">
        <f>IF(BV20&gt;$OC20, 'Exports 2019'!BV20*$OC20, 'Exports 2019'!BV20*BV20)</f>
        <v>138.62847570305277</v>
      </c>
      <c r="QR20">
        <f>IF(BW20&gt;$OC20, 'Exports 2019'!BW20*$OC20, 'Exports 2019'!BW20*BW20)</f>
        <v>64839.38684092115</v>
      </c>
      <c r="QS20">
        <f>IF(BX20&gt;$OC20, 'Exports 2019'!BX20*$OC20, 'Exports 2019'!BX20*BX20)</f>
        <v>4232.2148111701563</v>
      </c>
      <c r="QT20">
        <f>IF(BY20&gt;$OC20, 'Exports 2019'!BY20*$OC20, 'Exports 2019'!BY20*BY20)</f>
        <v>17150.745961536082</v>
      </c>
      <c r="QU20">
        <f>IF(BZ20&gt;$OC20, 'Exports 2019'!BZ20*$OC20, 'Exports 2019'!BZ20*BZ20)</f>
        <v>40030.827150132536</v>
      </c>
      <c r="QV20">
        <f>IF(CA20&gt;$OC20, 'Exports 2019'!CA20*$OC20, 'Exports 2019'!CA20*CA20)</f>
        <v>18.302442953195253</v>
      </c>
      <c r="QW20">
        <f>IF(CB20&gt;$OC20, 'Exports 2019'!CB20*$OC20, 'Exports 2019'!CB20*CB20)</f>
        <v>901022.5968568566</v>
      </c>
      <c r="QX20">
        <f>IF(CC20&gt;$OC20, 'Exports 2019'!CC20*$OC20, 'Exports 2019'!CC20*CC20)</f>
        <v>223.43766459360876</v>
      </c>
      <c r="QY20">
        <f>IF(CD20&gt;$OC20, 'Exports 2019'!CD20*$OC20, 'Exports 2019'!CD20*CD20)</f>
        <v>38429.887470842528</v>
      </c>
      <c r="QZ20">
        <f>IF(CE20&gt;$OC20, 'Exports 2019'!CE20*$OC20, 'Exports 2019'!CE20*CE20)</f>
        <v>0</v>
      </c>
      <c r="RA20">
        <f>IF(CF20&gt;$OC20, 'Exports 2019'!CF20*$OC20, 'Exports 2019'!CF20*CF20)</f>
        <v>0</v>
      </c>
      <c r="RB20">
        <f>IF(CG20&gt;$OC20, 'Exports 2019'!CG20*$OC20, 'Exports 2019'!CG20*CG20)</f>
        <v>0</v>
      </c>
      <c r="RC20">
        <f>IF(CH20&gt;$OC20, 'Exports 2019'!CH20*$OC20, 'Exports 2019'!CH20*CH20)</f>
        <v>65.56734242014079</v>
      </c>
      <c r="RD20">
        <f>IF(CI20&gt;$OC20, 'Exports 2019'!CI20*$OC20, 'Exports 2019'!CI20*CI20)</f>
        <v>53911.588682240574</v>
      </c>
      <c r="RE20">
        <f>IF(CJ20&gt;$OC20, 'Exports 2019'!CJ20*$OC20, 'Exports 2019'!CJ20*CJ20)</f>
        <v>9.640923871152502</v>
      </c>
      <c r="RF20">
        <f>IF(CK20&gt;$OC20, 'Exports 2019'!CK20*$OC20, 'Exports 2019'!CK20*CK20)</f>
        <v>334289.69761168904</v>
      </c>
      <c r="RG20">
        <f>IF(CL20&gt;$OC20, 'Exports 2019'!CL20*$OC20, 'Exports 2019'!CL20*CL20)</f>
        <v>1831149.3336615332</v>
      </c>
      <c r="RH20">
        <f>IF(CM20&gt;$OC20, 'Exports 2019'!CM20*$OC20, 'Exports 2019'!CM20*CM20)</f>
        <v>2252.9655320421512</v>
      </c>
      <c r="RI20">
        <f>IF(CN20&gt;$OC20, 'Exports 2019'!CN20*$OC20, 'Exports 2019'!CN20*CN20)</f>
        <v>0</v>
      </c>
      <c r="RJ20">
        <f>IF(CO20&gt;$OC20, 'Exports 2019'!CO20*$OC20, 'Exports 2019'!CO20*CO20)</f>
        <v>3203483.6285022357</v>
      </c>
      <c r="RK20">
        <f>IF(CP20&gt;$OC20, 'Exports 2019'!CP20*$OC20, 'Exports 2019'!CP20*CP20)</f>
        <v>103.36639119874901</v>
      </c>
      <c r="RL20">
        <f>IF(CQ20&gt;$OC20, 'Exports 2019'!CQ20*$OC20, 'Exports 2019'!CQ20*CQ20)</f>
        <v>156072.52778010082</v>
      </c>
      <c r="RM20">
        <f>IF(CR20&gt;$OC20, 'Exports 2019'!CR20*$OC20, 'Exports 2019'!CR20*CR20)</f>
        <v>9839.2006015966981</v>
      </c>
      <c r="RN20">
        <f>IF(CS20&gt;$OC20, 'Exports 2019'!CS20*$OC20, 'Exports 2019'!CS20*CS20)</f>
        <v>419.52447833700506</v>
      </c>
      <c r="RO20">
        <f>IF(CT20&gt;$OC20, 'Exports 2019'!CT20*$OC20, 'Exports 2019'!CT20*CT20)</f>
        <v>65.211397524807765</v>
      </c>
      <c r="RP20">
        <f>IF(CU20&gt;$OC20, 'Exports 2019'!CU20*$OC20, 'Exports 2019'!CU20*CU20)</f>
        <v>1002149.1254840116</v>
      </c>
      <c r="RQ20">
        <f>IF(CV20&gt;$OC20, 'Exports 2019'!CV20*$OC20, 'Exports 2019'!CV20*CV20)</f>
        <v>79533.209020541035</v>
      </c>
      <c r="RR20">
        <f>IF(CW20&gt;$OC20, 'Exports 2019'!CW20*$OC20, 'Exports 2019'!CW20*CW20)</f>
        <v>641425.51052150957</v>
      </c>
      <c r="RS20">
        <f>IF(CX20&gt;$OC20, 'Exports 2019'!CX20*$OC20, 'Exports 2019'!CX20*CX20)</f>
        <v>158.84818913284815</v>
      </c>
      <c r="RT20">
        <f>IF(CY20&gt;$OC20, 'Exports 2019'!CY20*$OC20, 'Exports 2019'!CY20*CY20)</f>
        <v>53941.365805903733</v>
      </c>
      <c r="RU20">
        <f>IF(CZ20&gt;$OC20, 'Exports 2019'!CZ20*$OC20, 'Exports 2019'!CZ20*CZ20)</f>
        <v>21542.909412432477</v>
      </c>
      <c r="RV20">
        <f>IF(DA20&gt;$OC20, 'Exports 2019'!DA20*$OC20, 'Exports 2019'!DA20*DA20)</f>
        <v>0.31684893357850008</v>
      </c>
      <c r="RW20">
        <f>IF(DB20&gt;$OC20, 'Exports 2019'!DB20*$OC20, 'Exports 2019'!DB20*DB20)</f>
        <v>2194.0807479393734</v>
      </c>
      <c r="RX20">
        <f>IF(DC20&gt;$OC20, 'Exports 2019'!DC20*$OC20, 'Exports 2019'!DC20*DC20)</f>
        <v>37.362849805118259</v>
      </c>
      <c r="RY20">
        <f>IF(DD20&gt;$OC20, 'Exports 2019'!DD20*$OC20, 'Exports 2019'!DD20*DD20)</f>
        <v>13.040945256484999</v>
      </c>
      <c r="RZ20">
        <f>IF(DE20&gt;$OC20, 'Exports 2019'!DE20*$OC20, 'Exports 2019'!DE20*DE20)</f>
        <v>36.720317859887508</v>
      </c>
      <c r="SA20">
        <f>IF(DF20&gt;$OC20, 'Exports 2019'!DF20*$OC20, 'Exports 2019'!DF20*DF20)</f>
        <v>14668.532569848887</v>
      </c>
      <c r="SB20">
        <f>IF(DG20&gt;$OC20, 'Exports 2019'!DG20*$OC20, 'Exports 2019'!DG20*DG20)</f>
        <v>14827.283308588327</v>
      </c>
      <c r="SC20">
        <f>IF(DH20&gt;$OC20, 'Exports 2019'!DH20*$OC20, 'Exports 2019'!DH20*DH20)</f>
        <v>12436.08094497106</v>
      </c>
      <c r="SD20">
        <f>IF(DI20&gt;$OC20, 'Exports 2019'!DI20*$OC20, 'Exports 2019'!DI20*DI20)</f>
        <v>30.198412487307007</v>
      </c>
      <c r="SE20">
        <f>IF(DJ20&gt;$OC20, 'Exports 2019'!DJ20*$OC20, 'Exports 2019'!DJ20*DJ20)</f>
        <v>6245.3009650747772</v>
      </c>
      <c r="SF20">
        <f>IF(DK20&gt;$OC20, 'Exports 2019'!DK20*$OC20, 'Exports 2019'!DK20*DK20)</f>
        <v>67.137226544885266</v>
      </c>
      <c r="SG20">
        <f>IF(DL20&gt;$OC20, 'Exports 2019'!DL20*$OC20, 'Exports 2019'!DL20*DL20)</f>
        <v>8.0860224449549989</v>
      </c>
      <c r="SH20">
        <f>IF(DM20&gt;$OC20, 'Exports 2019'!DM20*$OC20, 'Exports 2019'!DM20*DM20)</f>
        <v>17.972955201491999</v>
      </c>
      <c r="SI20">
        <f>IF(DN20&gt;$OC20, 'Exports 2019'!DN20*$OC20, 'Exports 2019'!DN20*DN20)</f>
        <v>16392.502905941197</v>
      </c>
      <c r="SJ20">
        <f>IF(DO20&gt;$OC20, 'Exports 2019'!DO20*$OC20, 'Exports 2019'!DO20*DO20)</f>
        <v>8.4919047830267509</v>
      </c>
      <c r="SK20">
        <f>IF(DP20&gt;$OC20, 'Exports 2019'!DP20*$OC20, 'Exports 2019'!DP20*DP20)</f>
        <v>285.46322099808106</v>
      </c>
      <c r="SL20">
        <f>IF(DQ20&gt;$OC20, 'Exports 2019'!DQ20*$OC20, 'Exports 2019'!DQ20*DQ20)</f>
        <v>16.632213258718252</v>
      </c>
      <c r="SM20">
        <f>IF(DR20&gt;$OC20, 'Exports 2019'!DR20*$OC20, 'Exports 2019'!DR20*DR20)</f>
        <v>74287.542294426356</v>
      </c>
      <c r="SN20">
        <f>IF(DS20&gt;$OC20, 'Exports 2019'!DS20*$OC20, 'Exports 2019'!DS20*DS20)</f>
        <v>1208754.5928378862</v>
      </c>
      <c r="SO20">
        <f>IF(DT20&gt;$OC20, 'Exports 2019'!DT20*$OC20, 'Exports 2019'!DT20*DT20)</f>
        <v>5091683.6109230379</v>
      </c>
      <c r="SP20">
        <f>IF(DU20&gt;$OC20, 'Exports 2019'!DU20*$OC20, 'Exports 2019'!DU20*DU20)</f>
        <v>0</v>
      </c>
      <c r="SQ20">
        <f>IF(DV20&gt;$OC20, 'Exports 2019'!DV20*$OC20, 'Exports 2019'!DV20*DV20)</f>
        <v>1511.7351440016985</v>
      </c>
      <c r="SR20">
        <f>IF(DW20&gt;$OC20, 'Exports 2019'!DW20*$OC20, 'Exports 2019'!DW20*DW20)</f>
        <v>69644.292553948064</v>
      </c>
      <c r="SS20">
        <f>IF(DX20&gt;$OC20, 'Exports 2019'!DX20*$OC20, 'Exports 2019'!DX20*DX20)</f>
        <v>28.517581899141504</v>
      </c>
      <c r="ST20">
        <f>IF(DY20&gt;$OC20, 'Exports 2019'!DY20*$OC20, 'Exports 2019'!DY20*DY20)</f>
        <v>89.572251220980775</v>
      </c>
      <c r="SV20">
        <f t="shared" si="38"/>
        <v>38326708.650150277</v>
      </c>
      <c r="SX20">
        <v>195515919.11337924</v>
      </c>
      <c r="SZ20">
        <f t="shared" si="35"/>
        <v>80.397141662963662</v>
      </c>
      <c r="TA20">
        <f t="shared" si="36"/>
        <v>4209.4754702134278</v>
      </c>
      <c r="TB20">
        <f t="shared" si="27"/>
        <v>20.534700065713153</v>
      </c>
    </row>
    <row r="21" spans="2:522" ht="15.5" thickBot="1" x14ac:dyDescent="0.4">
      <c r="B21" s="2">
        <v>20</v>
      </c>
      <c r="C21" s="3" t="s">
        <v>164</v>
      </c>
      <c r="D21" s="2" t="s">
        <v>165</v>
      </c>
      <c r="J21" s="1">
        <v>0.25071232999999998</v>
      </c>
      <c r="K21" s="1">
        <v>1.52936085E-2</v>
      </c>
      <c r="L21" s="1">
        <v>1.609532451</v>
      </c>
      <c r="M21" s="1">
        <v>6.8810445100000006E-2</v>
      </c>
      <c r="N21" s="1">
        <v>0.35810345700000001</v>
      </c>
      <c r="O21" s="1">
        <v>0.203341417</v>
      </c>
      <c r="P21" s="1">
        <v>2.6605400899999999E-2</v>
      </c>
      <c r="Q21" s="1">
        <v>0.12416466399999999</v>
      </c>
      <c r="R21" s="1">
        <v>3.516654312</v>
      </c>
      <c r="S21" s="1">
        <v>1.4721428699999999</v>
      </c>
      <c r="T21" s="1">
        <v>0.1134827125</v>
      </c>
      <c r="U21" s="1">
        <v>0.39271638219999999</v>
      </c>
      <c r="V21" s="1">
        <v>2.5454299999999999E-2</v>
      </c>
      <c r="W21" s="1">
        <v>0.77963611100000008</v>
      </c>
      <c r="X21" s="1">
        <v>0.5472662840000001</v>
      </c>
      <c r="Y21" s="1">
        <v>0.14533879599999999</v>
      </c>
      <c r="Z21" s="1">
        <v>8.2318630999999989E-2</v>
      </c>
      <c r="AA21" s="1">
        <v>5.4046610202999998</v>
      </c>
      <c r="AB21" s="1">
        <v>0.37258390290000004</v>
      </c>
      <c r="AC21" s="1">
        <v>7.1351248500000006E-2</v>
      </c>
      <c r="AD21" s="1">
        <v>8.3848281999999996E-2</v>
      </c>
      <c r="AE21" s="1">
        <v>0.17035134030000001</v>
      </c>
      <c r="AF21" s="1">
        <v>0.68341781000000001</v>
      </c>
      <c r="AG21" s="1">
        <v>4.0611195621</v>
      </c>
      <c r="AH21" s="1">
        <v>0.21688486509999999</v>
      </c>
      <c r="AI21" s="1">
        <v>0.80277305799999998</v>
      </c>
      <c r="AJ21" s="1">
        <v>0.20598033200000002</v>
      </c>
      <c r="AK21" s="1">
        <v>6.7526602200000008E-2</v>
      </c>
      <c r="AL21" s="1">
        <v>0.16127243969999999</v>
      </c>
      <c r="AM21" s="1">
        <v>0.13029447900000002</v>
      </c>
      <c r="AN21" s="1">
        <v>9.9323590000000003E-2</v>
      </c>
      <c r="AO21" s="1">
        <v>0.26000606970000001</v>
      </c>
      <c r="AP21" s="1">
        <v>2.18202654E-2</v>
      </c>
      <c r="AQ21" s="1">
        <v>0.3597007545</v>
      </c>
      <c r="AR21" s="1">
        <v>0.36134023499999995</v>
      </c>
      <c r="AS21" s="1">
        <v>0.46955889000000001</v>
      </c>
      <c r="AT21" s="1">
        <v>0.10769584</v>
      </c>
      <c r="AU21" s="1">
        <v>0.25323562350000001</v>
      </c>
      <c r="AV21" s="1">
        <v>0.38121788220000002</v>
      </c>
      <c r="AW21" s="1">
        <v>6.4675042380000006E-2</v>
      </c>
      <c r="AX21" s="1">
        <v>6.4813519999999999E-2</v>
      </c>
      <c r="AY21" s="1">
        <v>0.34534000240000001</v>
      </c>
      <c r="AZ21" s="1">
        <v>0.79186415769999996</v>
      </c>
      <c r="BA21" s="1">
        <v>0.24527483</v>
      </c>
      <c r="BB21" s="1">
        <v>1.45065991E-2</v>
      </c>
      <c r="BC21" s="1">
        <v>0.52007358199999998</v>
      </c>
      <c r="BD21" s="1">
        <v>0.15398841499999999</v>
      </c>
      <c r="BE21" s="1">
        <v>0.14364158799999999</v>
      </c>
      <c r="BF21" s="1">
        <v>8.9645652199999995E-2</v>
      </c>
      <c r="BG21" s="1">
        <v>0.54236464600000001</v>
      </c>
      <c r="BH21" s="1">
        <v>0.35393446769999998</v>
      </c>
      <c r="BI21" s="1">
        <v>0.26134976500000001</v>
      </c>
      <c r="BJ21" s="1">
        <v>3.3582445600000004E-2</v>
      </c>
      <c r="BK21" s="1">
        <v>0.28131990800000001</v>
      </c>
      <c r="BL21" s="1">
        <v>0.10671027900000001</v>
      </c>
      <c r="BM21" s="1">
        <v>0.1871299672</v>
      </c>
      <c r="BN21" s="1">
        <v>6.4002769900000006E-2</v>
      </c>
      <c r="BO21" s="1">
        <v>0.1001366162</v>
      </c>
      <c r="BP21" s="1">
        <v>3.2804709000000001E-2</v>
      </c>
      <c r="BQ21" s="1">
        <v>0.41204673169999995</v>
      </c>
      <c r="BR21" s="1">
        <v>1.4829130100000001</v>
      </c>
      <c r="BS21" s="1">
        <v>6.7403796500000002E-2</v>
      </c>
      <c r="BT21" s="1">
        <v>0.1225107413</v>
      </c>
      <c r="BU21" s="1">
        <v>1.0856609312300001</v>
      </c>
      <c r="BV21" s="1">
        <v>0.10507891820000001</v>
      </c>
      <c r="BW21" s="1">
        <v>0.161341549</v>
      </c>
      <c r="BX21" s="1">
        <v>2.0765200800000001E-2</v>
      </c>
      <c r="BY21" s="1">
        <v>0.23197684499999999</v>
      </c>
      <c r="BZ21" s="1">
        <v>3.1373273899999998E-2</v>
      </c>
      <c r="CA21" s="1">
        <v>1.1794583276999999</v>
      </c>
      <c r="CB21" s="1">
        <v>8.0977878000000003E-2</v>
      </c>
      <c r="CC21" s="1">
        <v>4.1545515099999999E-2</v>
      </c>
      <c r="CD21" s="1">
        <v>0.20274497</v>
      </c>
      <c r="CE21" s="1">
        <v>6.1919193004649999</v>
      </c>
      <c r="CF21" s="1">
        <v>1.3545280999999999E-2</v>
      </c>
      <c r="CG21" s="1">
        <v>2.7454255835999999</v>
      </c>
      <c r="CH21" s="1">
        <v>0.10030652100000001</v>
      </c>
      <c r="CI21" s="1">
        <v>2.572848542</v>
      </c>
      <c r="CJ21" s="1">
        <v>0.10414124420000001</v>
      </c>
      <c r="CK21" s="1">
        <v>0.169415333</v>
      </c>
      <c r="CL21" s="1">
        <v>0.121551041</v>
      </c>
      <c r="CM21" s="1">
        <v>0.12774290559999998</v>
      </c>
      <c r="CN21" s="1">
        <v>0.31974099</v>
      </c>
      <c r="CO21" s="1">
        <v>6.8663186700000003E-2</v>
      </c>
      <c r="CP21" s="1">
        <v>0.110441554</v>
      </c>
      <c r="CQ21" s="1">
        <v>0.11124577669999999</v>
      </c>
      <c r="CR21" s="1">
        <v>7.4047166799999994E-2</v>
      </c>
      <c r="CS21" s="1">
        <v>8.8954302700000001E-2</v>
      </c>
      <c r="CT21" s="1">
        <v>0.18625017930000001</v>
      </c>
      <c r="CU21" s="1">
        <v>0.12832810729999999</v>
      </c>
      <c r="CV21" s="1">
        <v>0.34492864270000001</v>
      </c>
      <c r="CW21" s="1">
        <v>0.18159021</v>
      </c>
      <c r="CX21" s="1">
        <v>2.030241508E-2</v>
      </c>
      <c r="CY21" s="1">
        <v>0.2003386597</v>
      </c>
      <c r="CZ21" s="1">
        <v>6.8478869999999997E-2</v>
      </c>
      <c r="DA21" s="1">
        <v>0.84400092770000001</v>
      </c>
      <c r="DB21" s="1">
        <v>2.4347489999999999E-2</v>
      </c>
      <c r="DC21" s="1">
        <v>0.86903229000000004</v>
      </c>
      <c r="DD21" s="1">
        <v>4.8948289999999998E-3</v>
      </c>
      <c r="DE21" s="1">
        <v>0.27186394200000003</v>
      </c>
      <c r="DF21" s="1">
        <v>0.14220022290000001</v>
      </c>
      <c r="DG21" s="1">
        <v>0.35666787749999995</v>
      </c>
      <c r="DH21" s="1">
        <v>0.125825615</v>
      </c>
      <c r="DI21" s="1">
        <v>0.96748422500000009</v>
      </c>
      <c r="DJ21" s="1">
        <v>0.37336101900000002</v>
      </c>
      <c r="DK21" s="1">
        <v>3.4171387402999999E-2</v>
      </c>
      <c r="DL21" s="1">
        <v>8.4464984000000007E-2</v>
      </c>
      <c r="DM21" s="1">
        <v>4.5673468999999994E-2</v>
      </c>
      <c r="DN21" s="1">
        <v>3.7712742300000004E-2</v>
      </c>
      <c r="DO21" s="1">
        <v>0.24017313400000001</v>
      </c>
      <c r="DP21" s="1">
        <v>6.1708164519999997E-2</v>
      </c>
      <c r="DQ21" s="1">
        <v>0.92936194800000005</v>
      </c>
      <c r="DR21" s="1">
        <v>0.52499241199999991</v>
      </c>
      <c r="DS21" s="1">
        <v>5.2147316393000001</v>
      </c>
      <c r="DT21" s="1">
        <v>0.35960769840000001</v>
      </c>
      <c r="DU21" s="1">
        <v>8.5355480599999992E-2</v>
      </c>
      <c r="DV21" s="1">
        <v>0.37111423539999999</v>
      </c>
      <c r="DW21" s="1">
        <v>0.16422890100000001</v>
      </c>
      <c r="DX21" s="1">
        <v>3.1058976755699996</v>
      </c>
      <c r="DY21" s="1">
        <v>2.188173871</v>
      </c>
      <c r="EA21">
        <v>0.24400140188937372</v>
      </c>
      <c r="ED21">
        <f>IF(J21&gt;$EA21, 'Exports 2019'!J21*$EA21, 'Exports 2019'!J21*J21)</f>
        <v>278.66204502916111</v>
      </c>
      <c r="EE21">
        <f>IF(K21&gt;$EA21, 'Exports 2019'!K21*$EA21, 'Exports 2019'!K21*K21)</f>
        <v>4280.2067337631979</v>
      </c>
      <c r="EF21">
        <f>IF(L21&gt;$EA21, 'Exports 2019'!L21*$EA21, 'Exports 2019'!L21*L21)</f>
        <v>109895.7743168569</v>
      </c>
      <c r="EG21">
        <f>IF(M21&gt;$EA21, 'Exports 2019'!M21*$EA21, 'Exports 2019'!M21*M21)</f>
        <v>213.11675171458072</v>
      </c>
      <c r="EH21">
        <f>IF(N21&gt;$EA21, 'Exports 2019'!N21*$EA21, 'Exports 2019'!N21*N21)</f>
        <v>58953.476880204696</v>
      </c>
      <c r="EI21">
        <f>IF(O21&gt;$EA21, 'Exports 2019'!O21*$EA21, 'Exports 2019'!O21*O21)</f>
        <v>275438.64067770063</v>
      </c>
      <c r="EJ21">
        <f>IF(P21&gt;$EA21, 'Exports 2019'!P21*$EA21, 'Exports 2019'!P21*P21)</f>
        <v>8.6273599552439002</v>
      </c>
      <c r="EK21">
        <f>IF(Q21&gt;$EA21, 'Exports 2019'!Q21*$EA21, 'Exports 2019'!Q21*Q21)</f>
        <v>401050.40292941069</v>
      </c>
      <c r="EL21">
        <f>IF(R21&gt;$EA21, 'Exports 2019'!R21*$EA21, 'Exports 2019'!R21*R21)</f>
        <v>115.6554444885537</v>
      </c>
      <c r="EM21">
        <f>IF(S21&gt;$EA21, 'Exports 2019'!S21*$EA21, 'Exports 2019'!S21*S21)</f>
        <v>2.6352151404052362E-2</v>
      </c>
      <c r="EN21">
        <f>IF(T21&gt;$EA21, 'Exports 2019'!T21*$EA21, 'Exports 2019'!T21*T21)</f>
        <v>2.8530688749624997</v>
      </c>
      <c r="EO21">
        <f>IF(U21&gt;$EA21, 'Exports 2019'!U21*$EA21, 'Exports 2019'!U21*U21)</f>
        <v>45976.378221384242</v>
      </c>
      <c r="EP21">
        <f>IF(V21&gt;$EA21, 'Exports 2019'!V21*$EA21, 'Exports 2019'!V21*V21)</f>
        <v>19.448434277899999</v>
      </c>
      <c r="EQ21">
        <f>IF(W21&gt;$EA21, 'Exports 2019'!W21*$EA21, 'Exports 2019'!W21*W21)</f>
        <v>98721.046669406336</v>
      </c>
      <c r="ER21">
        <f>IF(X21&gt;$EA21, 'Exports 2019'!X21*$EA21, 'Exports 2019'!X21*X21)</f>
        <v>2649.1254163255476</v>
      </c>
      <c r="ES21">
        <f>IF(Y21&gt;$EA21, 'Exports 2019'!Y21*$EA21, 'Exports 2019'!Y21*Y21)</f>
        <v>1331717.0070268039</v>
      </c>
      <c r="ET21">
        <f>IF(Z21&gt;$EA21, 'Exports 2019'!Z21*$EA21, 'Exports 2019'!Z21*Z21)</f>
        <v>16.809217494306999</v>
      </c>
      <c r="EU21">
        <f>IF(AA21&gt;$EA21, 'Exports 2019'!AA21*$EA21, 'Exports 2019'!AA21*AA21)</f>
        <v>34.679675249134796</v>
      </c>
      <c r="EV21">
        <f>IF(AB21&gt;$EA21, 'Exports 2019'!AB21*$EA21, 'Exports 2019'!AB21*AB21)</f>
        <v>955061.04499028588</v>
      </c>
      <c r="EW21">
        <f>IF(AC21&gt;$EA21, 'Exports 2019'!AC21*$EA21, 'Exports 2019'!AC21*AC21)</f>
        <v>5262.2521140316994</v>
      </c>
      <c r="EX21">
        <f>IF(AD21&gt;$EA21, 'Exports 2019'!AD21*$EA21, 'Exports 2019'!AD21*AD21)</f>
        <v>91063.811362017805</v>
      </c>
      <c r="EY21">
        <f>IF(AE21&gt;$EA21, 'Exports 2019'!AE21*$EA21, 'Exports 2019'!AE21*AE21)</f>
        <v>403210.45613009471</v>
      </c>
      <c r="EZ21">
        <f>IF(AF21&gt;$EA21, 'Exports 2019'!AF21*$EA21, 'Exports 2019'!AF21*AF21)</f>
        <v>4.939076377044703</v>
      </c>
      <c r="FA21">
        <f>IF(AG21&gt;$EA21, 'Exports 2019'!AG21*$EA21, 'Exports 2019'!AG21*AG21)</f>
        <v>0.17226498973389784</v>
      </c>
      <c r="FB21">
        <f>IF(AH21&gt;$EA21, 'Exports 2019'!AH21*$EA21, 'Exports 2019'!AH21*AH21)</f>
        <v>69.844083762748298</v>
      </c>
      <c r="FC21">
        <f>IF(AI21&gt;$EA21, 'Exports 2019'!AI21*$EA21, 'Exports 2019'!AI21*AI21)</f>
        <v>5602.9107390487643</v>
      </c>
      <c r="FD21">
        <f>IF(AJ21&gt;$EA21, 'Exports 2019'!AJ21*$EA21, 'Exports 2019'!AJ21*AJ21)</f>
        <v>4563.157477617181</v>
      </c>
      <c r="FE21">
        <f>IF(AK21&gt;$EA21, 'Exports 2019'!AK21*$EA21, 'Exports 2019'!AK21*AK21)</f>
        <v>23388.784652140224</v>
      </c>
      <c r="FF21">
        <f>IF(AL21&gt;$EA21, 'Exports 2019'!AL21*$EA21, 'Exports 2019'!AL21*AL21)</f>
        <v>1558597.1646058084</v>
      </c>
      <c r="FG21">
        <f>IF(AM21&gt;$EA21, 'Exports 2019'!AM21*$EA21, 'Exports 2019'!AM21*AM21)</f>
        <v>550814.0116717302</v>
      </c>
      <c r="FH21">
        <f>IF(AN21&gt;$EA21, 'Exports 2019'!AN21*$EA21, 'Exports 2019'!AN21*AN21)</f>
        <v>6.6158450063099998</v>
      </c>
      <c r="FI21">
        <f>IF(AO21&gt;$EA21, 'Exports 2019'!AO21*$EA21, 'Exports 2019'!AO21*AO21)</f>
        <v>5.7252488939322648</v>
      </c>
      <c r="FJ21">
        <f>IF(AP21&gt;$EA21, 'Exports 2019'!AP21*$EA21, 'Exports 2019'!AP21*AP21)</f>
        <v>183.52652101401659</v>
      </c>
      <c r="FK21">
        <f>IF(AQ21&gt;$EA21, 'Exports 2019'!AQ21*$EA21, 'Exports 2019'!AQ21*AQ21)</f>
        <v>1719324.7843388235</v>
      </c>
      <c r="FL21">
        <f>IF(AR21&gt;$EA21, 'Exports 2019'!AR21*$EA21, 'Exports 2019'!AR21*AR21)</f>
        <v>27901.918744109258</v>
      </c>
      <c r="FM21">
        <f>IF(AS21&gt;$EA21, 'Exports 2019'!AS21*$EA21, 'Exports 2019'!AS21*AS21)</f>
        <v>7.7792526950370133</v>
      </c>
      <c r="FN21">
        <f>IF(AT21&gt;$EA21, 'Exports 2019'!AT21*$EA21, 'Exports 2019'!AT21*AT21)</f>
        <v>16344.055190504161</v>
      </c>
      <c r="FO21">
        <f>IF(AU21&gt;$EA21, 'Exports 2019'!AU21*$EA21, 'Exports 2019'!AU21*AU21)</f>
        <v>739572.5828355907</v>
      </c>
      <c r="FP21">
        <f>IF(AV21&gt;$EA21, 'Exports 2019'!AV21*$EA21, 'Exports 2019'!AV21*AV21)</f>
        <v>348057.62949160993</v>
      </c>
      <c r="FQ21">
        <f>IF(AW21&gt;$EA21, 'Exports 2019'!AW21*$EA21, 'Exports 2019'!AW21*AW21)</f>
        <v>139.93641907197031</v>
      </c>
      <c r="FR21">
        <f>IF(AX21&gt;$EA21, 'Exports 2019'!AX21*$EA21, 'Exports 2019'!AX21*AX21)</f>
        <v>16.641778649279999</v>
      </c>
      <c r="FS21">
        <f>IF(AY21&gt;$EA21, 'Exports 2019'!AY21*$EA21, 'Exports 2019'!AY21*AY21)</f>
        <v>2.9748650918352446</v>
      </c>
      <c r="FT21">
        <f>IF(AZ21&gt;$EA21, 'Exports 2019'!AZ21*$EA21, 'Exports 2019'!AZ21*AZ21)</f>
        <v>20779.974105579975</v>
      </c>
      <c r="FU21">
        <f>IF(BA21&gt;$EA21, 'Exports 2019'!BA21*$EA21, 'Exports 2019'!BA21*BA21)</f>
        <v>17469.436041164117</v>
      </c>
      <c r="FV21">
        <f>IF(BB21&gt;$EA21, 'Exports 2019'!BB21*$EA21, 'Exports 2019'!BB21*BB21)</f>
        <v>164.2715386672738</v>
      </c>
      <c r="FW21">
        <f>IF(BC21&gt;$EA21, 'Exports 2019'!BC21*$EA21, 'Exports 2019'!BC21*BC21)</f>
        <v>947.92055819722418</v>
      </c>
      <c r="FX21">
        <f>IF(BD21&gt;$EA21, 'Exports 2019'!BD21*$EA21, 'Exports 2019'!BD21*BD21)</f>
        <v>24156.209935493403</v>
      </c>
      <c r="FY21">
        <f>IF(BE21&gt;$EA21, 'Exports 2019'!BE21*$EA21, 'Exports 2019'!BE21*BE21)</f>
        <v>203463.1910212948</v>
      </c>
      <c r="FZ21">
        <f>IF(BF21&gt;$EA21, 'Exports 2019'!BF21*$EA21, 'Exports 2019'!BF21*BF21)</f>
        <v>1407.9835780184198</v>
      </c>
      <c r="GA21">
        <f>IF(BG21&gt;$EA21, 'Exports 2019'!BG21*$EA21, 'Exports 2019'!BG21*BG21)</f>
        <v>1320.148844803296</v>
      </c>
      <c r="GB21">
        <f>IF(BH21&gt;$EA21, 'Exports 2019'!BH21*$EA21, 'Exports 2019'!BH21*BH21)</f>
        <v>388597.03403132269</v>
      </c>
      <c r="GC21">
        <f>IF(BI21&gt;$EA21, 'Exports 2019'!BI21*$EA21, 'Exports 2019'!BI21*BI21)</f>
        <v>1543.1429459970038</v>
      </c>
      <c r="GD21">
        <f>IF(BJ21&gt;$EA21, 'Exports 2019'!BJ21*$EA21, 'Exports 2019'!BJ21*BJ21)</f>
        <v>1839.3721021347849</v>
      </c>
      <c r="GE21">
        <f>IF(BK21&gt;$EA21, 'Exports 2019'!BK21*$EA21, 'Exports 2019'!BK21*BK21)</f>
        <v>624789.95210171444</v>
      </c>
      <c r="GF21">
        <f>IF(BL21&gt;$EA21, 'Exports 2019'!BL21*$EA21, 'Exports 2019'!BL21*BL21)</f>
        <v>233.21190002557199</v>
      </c>
      <c r="GG21">
        <f>IF(BM21&gt;$EA21, 'Exports 2019'!BM21*$EA21, 'Exports 2019'!BM21*BM21)</f>
        <v>10119.957562601445</v>
      </c>
      <c r="GH21">
        <f>IF(BN21&gt;$EA21, 'Exports 2019'!BN21*$EA21, 'Exports 2019'!BN21*BN21)</f>
        <v>2662.0197823982044</v>
      </c>
      <c r="GI21">
        <f>IF(BO21&gt;$EA21, 'Exports 2019'!BO21*$EA21, 'Exports 2019'!BO21*BO21)</f>
        <v>2072.5881281442012</v>
      </c>
      <c r="GJ21">
        <f>IF(BP21&gt;$EA21, 'Exports 2019'!BP21*$EA21, 'Exports 2019'!BP21*BP21)</f>
        <v>197.60067367811402</v>
      </c>
      <c r="GK21">
        <f>IF(BQ21&gt;$EA21, 'Exports 2019'!BQ21*$EA21, 'Exports 2019'!BQ21*BQ21)</f>
        <v>155.21221975865328</v>
      </c>
      <c r="GL21">
        <f>IF(BR21&gt;$EA21, 'Exports 2019'!BR21*$EA21, 'Exports 2019'!BR21*BR21)</f>
        <v>0.43700651078386832</v>
      </c>
      <c r="GM21">
        <f>IF(BS21&gt;$EA21, 'Exports 2019'!BS21*$EA21, 'Exports 2019'!BS21*BS21)</f>
        <v>4424.9117607182588</v>
      </c>
      <c r="GN21">
        <f>IF(BT21&gt;$EA21, 'Exports 2019'!BT21*$EA21, 'Exports 2019'!BT21*BT21)</f>
        <v>4301.0979172548032</v>
      </c>
      <c r="GO21">
        <f>IF(BU21&gt;$EA21, 'Exports 2019'!BU21*$EA21, 'Exports 2019'!BU21*BU21)</f>
        <v>26.749385686328264</v>
      </c>
      <c r="GP21">
        <f>IF(BV21&gt;$EA21, 'Exports 2019'!BV21*$EA21, 'Exports 2019'!BV21*BV21)</f>
        <v>524.28317128219862</v>
      </c>
      <c r="GQ21">
        <f>IF(BW21&gt;$EA21, 'Exports 2019'!BW21*$EA21, 'Exports 2019'!BW21*BW21)</f>
        <v>30000.182243432624</v>
      </c>
      <c r="GR21">
        <f>IF(BX21&gt;$EA21, 'Exports 2019'!BX21*$EA21, 'Exports 2019'!BX21*BX21)</f>
        <v>342.1106493333528</v>
      </c>
      <c r="GS21">
        <f>IF(BY21&gt;$EA21, 'Exports 2019'!BY21*$EA21, 'Exports 2019'!BY21*BY21)</f>
        <v>16651.699022065004</v>
      </c>
      <c r="GT21">
        <f>IF(BZ21&gt;$EA21, 'Exports 2019'!BZ21*$EA21, 'Exports 2019'!BZ21*BZ21)</f>
        <v>19.567071705595399</v>
      </c>
      <c r="GU21">
        <f>IF(CA21&gt;$EA21, 'Exports 2019'!CA21*$EA21, 'Exports 2019'!CA21*CA21)</f>
        <v>0.22814131076656444</v>
      </c>
      <c r="GV21">
        <f>IF(CB21&gt;$EA21, 'Exports 2019'!CB21*$EA21, 'Exports 2019'!CB21*CB21)</f>
        <v>60884.433943005439</v>
      </c>
      <c r="GW21">
        <f>IF(CC21&gt;$EA21, 'Exports 2019'!CC21*$EA21, 'Exports 2019'!CC21*CC21)</f>
        <v>80.923309858627306</v>
      </c>
      <c r="GX21">
        <f>IF(CD21&gt;$EA21, 'Exports 2019'!CD21*$EA21, 'Exports 2019'!CD21*CD21)</f>
        <v>9358.2123064933185</v>
      </c>
      <c r="GY21">
        <f>IF(CE21&gt;$EA21, 'Exports 2019'!CE21*$EA21, 'Exports 2019'!CE21*CE21)</f>
        <v>0</v>
      </c>
      <c r="GZ21">
        <f>IF(CF21&gt;$EA21, 'Exports 2019'!CF21*$EA21, 'Exports 2019'!CF21*CF21)</f>
        <v>3.7926786799999997E-4</v>
      </c>
      <c r="HA21">
        <f>IF(CG21&gt;$EA21, 'Exports 2019'!CG21*$EA21, 'Exports 2019'!CG21*CG21)</f>
        <v>11.590554592549031</v>
      </c>
      <c r="HB21">
        <f>IF(CH21&gt;$EA21, 'Exports 2019'!CH21*$EA21, 'Exports 2019'!CH21*CH21)</f>
        <v>16964.670673498655</v>
      </c>
      <c r="HC21">
        <f>IF(CI21&gt;$EA21, 'Exports 2019'!CI21*$EA21, 'Exports 2019'!CI21*CI21)</f>
        <v>3082.5124103137887</v>
      </c>
      <c r="HD21">
        <f>IF(CJ21&gt;$EA21, 'Exports 2019'!CJ21*$EA21, 'Exports 2019'!CJ21*CJ21)</f>
        <v>3.0686259015972004</v>
      </c>
      <c r="HE21">
        <f>IF(CK21&gt;$EA21, 'Exports 2019'!CK21*$EA21, 'Exports 2019'!CK21*CK21)</f>
        <v>263.79932565962798</v>
      </c>
      <c r="HF21">
        <f>IF(CL21&gt;$EA21, 'Exports 2019'!CL21*$EA21, 'Exports 2019'!CL21*CL21)</f>
        <v>795720.62637845706</v>
      </c>
      <c r="HG21">
        <f>IF(CM21&gt;$EA21, 'Exports 2019'!CM21*$EA21, 'Exports 2019'!CM21*CM21)</f>
        <v>3667.3950925366521</v>
      </c>
      <c r="HH21">
        <f>IF(CN21&gt;$EA21, 'Exports 2019'!CN21*$EA21, 'Exports 2019'!CN21*CN21)</f>
        <v>59.450453567542127</v>
      </c>
      <c r="HI21">
        <f>IF(CO21&gt;$EA21, 'Exports 2019'!CO21*$EA21, 'Exports 2019'!CO21*CO21)</f>
        <v>20547.423533086596</v>
      </c>
      <c r="HJ21">
        <f>IF(CP21&gt;$EA21, 'Exports 2019'!CP21*$EA21, 'Exports 2019'!CP21*CP21)</f>
        <v>4875.5898408045896</v>
      </c>
      <c r="HK21">
        <f>IF(CQ21&gt;$EA21, 'Exports 2019'!CQ21*$EA21, 'Exports 2019'!CQ21*CQ21)</f>
        <v>1251.6786304125255</v>
      </c>
      <c r="HL21">
        <f>IF(CR21&gt;$EA21, 'Exports 2019'!CR21*$EA21, 'Exports 2019'!CR21*CR21)</f>
        <v>184.17544466096959</v>
      </c>
      <c r="HM21">
        <f>IF(CS21&gt;$EA21, 'Exports 2019'!CS21*$EA21, 'Exports 2019'!CS21*CS21)</f>
        <v>156.95773221088521</v>
      </c>
      <c r="HN21">
        <f>IF(CT21&gt;$EA21, 'Exports 2019'!CT21*$EA21, 'Exports 2019'!CT21*CT21)</f>
        <v>3990.6579904911482</v>
      </c>
      <c r="HO21">
        <f>IF(CU21&gt;$EA21, 'Exports 2019'!CU21*$EA21, 'Exports 2019'!CU21*CU21)</f>
        <v>607085.86548095231</v>
      </c>
      <c r="HP21">
        <f>IF(CV21&gt;$EA21, 'Exports 2019'!CV21*$EA21, 'Exports 2019'!CV21*CV21)</f>
        <v>50960.497745220535</v>
      </c>
      <c r="HQ21">
        <f>IF(CW21&gt;$EA21, 'Exports 2019'!CW21*$EA21, 'Exports 2019'!CW21*CW21)</f>
        <v>3480.5306571497104</v>
      </c>
      <c r="HR21">
        <f>IF(CX21&gt;$EA21, 'Exports 2019'!CX21*$EA21, 'Exports 2019'!CX21*CX21)</f>
        <v>2.8491394202518001</v>
      </c>
      <c r="HS21">
        <f>IF(CY21&gt;$EA21, 'Exports 2019'!CY21*$EA21, 'Exports 2019'!CY21*CY21)</f>
        <v>62365.091801757575</v>
      </c>
      <c r="HT21">
        <f>IF(CZ21&gt;$EA21, 'Exports 2019'!CZ21*$EA21, 'Exports 2019'!CZ21*CZ21)</f>
        <v>28141.967465317826</v>
      </c>
      <c r="HU21">
        <f>IF(DA21&gt;$EA21, 'Exports 2019'!DA21*$EA21, 'Exports 2019'!DA21*DA21)</f>
        <v>1.683609673036679E-2</v>
      </c>
      <c r="HV21">
        <f>IF(DB21&gt;$EA21, 'Exports 2019'!DB21*$EA21, 'Exports 2019'!DB21*DB21)</f>
        <v>3862.4399916238194</v>
      </c>
      <c r="HW21">
        <f>IF(DC21&gt;$EA21, 'Exports 2019'!DC21*$EA21, 'Exports 2019'!DC21*DC21)</f>
        <v>5.4819794962485586</v>
      </c>
      <c r="HX21">
        <f>IF(DD21&gt;$EA21, 'Exports 2019'!DD21*$EA21, 'Exports 2019'!DD21*DD21)</f>
        <v>53.110671472926995</v>
      </c>
      <c r="HY21">
        <f>IF(DE21&gt;$EA21, 'Exports 2019'!DE21*$EA21, 'Exports 2019'!DE21*DE21)</f>
        <v>1317.6346543582279</v>
      </c>
      <c r="HZ21">
        <f>IF(DF21&gt;$EA21, 'Exports 2019'!DF21*$EA21, 'Exports 2019'!DF21*DF21)</f>
        <v>35354.377837673332</v>
      </c>
      <c r="IA21">
        <f>IF(DG21&gt;$EA21, 'Exports 2019'!DG21*$EA21, 'Exports 2019'!DG21*DG21)</f>
        <v>41453.085845191286</v>
      </c>
      <c r="IB21">
        <f>IF(DH21&gt;$EA21, 'Exports 2019'!DH21*$EA21, 'Exports 2019'!DH21*DH21)</f>
        <v>29606.94663682699</v>
      </c>
      <c r="IC21">
        <f>IF(DI21&gt;$EA21, 'Exports 2019'!DI21*$EA21, 'Exports 2019'!DI21*DI21)</f>
        <v>575.25526508036864</v>
      </c>
      <c r="ID21">
        <f>IF(DJ21&gt;$EA21, 'Exports 2019'!DJ21*$EA21, 'Exports 2019'!DJ21*DJ21)</f>
        <v>979301.09829945769</v>
      </c>
      <c r="IE21">
        <f>IF(DK21&gt;$EA21, 'Exports 2019'!DK21*$EA21, 'Exports 2019'!DK21*DK21)</f>
        <v>15.309670012616477</v>
      </c>
      <c r="IF21">
        <f>IF(DL21&gt;$EA21, 'Exports 2019'!DL21*$EA21, 'Exports 2019'!DL21*DL21)</f>
        <v>321.54831168487203</v>
      </c>
      <c r="IG21">
        <f>IF(DM21&gt;$EA21, 'Exports 2019'!DM21*$EA21, 'Exports 2019'!DM21*DM21)</f>
        <v>87.456608930986988</v>
      </c>
      <c r="IH21">
        <f>IF(DN21&gt;$EA21, 'Exports 2019'!DN21*$EA21, 'Exports 2019'!DN21*DN21)</f>
        <v>7059.4730084086923</v>
      </c>
      <c r="II21">
        <f>IF(DO21&gt;$EA21, 'Exports 2019'!DO21*$EA21, 'Exports 2019'!DO21*DO21)</f>
        <v>6862.9814086350279</v>
      </c>
      <c r="IJ21">
        <f>IF(DP21&gt;$EA21, 'Exports 2019'!DP21*$EA21, 'Exports 2019'!DP21*DP21)</f>
        <v>10.6668733189272</v>
      </c>
      <c r="IK21">
        <f>IF(DQ21&gt;$EA21, 'Exports 2019'!DQ21*$EA21, 'Exports 2019'!DQ21*DQ21)</f>
        <v>214.16393446073354</v>
      </c>
      <c r="IL21">
        <f>IF(DR21&gt;$EA21, 'Exports 2019'!DR21*$EA21, 'Exports 2019'!DR21*DR21)</f>
        <v>139711.92724703642</v>
      </c>
      <c r="IM21">
        <f>IF(DS21&gt;$EA21, 'Exports 2019'!DS21*$EA21, 'Exports 2019'!DS21*DS21)</f>
        <v>15379.93320810269</v>
      </c>
      <c r="IN21">
        <f>IF(DT21&gt;$EA21, 'Exports 2019'!DT21*$EA21, 'Exports 2019'!DT21*DT21)</f>
        <v>2716117.3215058609</v>
      </c>
      <c r="IO21">
        <f>IF(DU21&gt;$EA21, 'Exports 2019'!DU21*$EA21, 'Exports 2019'!DU21*DU21)</f>
        <v>177.56381131545157</v>
      </c>
      <c r="IP21">
        <f>IF(DV21&gt;$EA21, 'Exports 2019'!DV21*$EA21, 'Exports 2019'!DV21*DV21)</f>
        <v>24403.262430875948</v>
      </c>
      <c r="IQ21">
        <f>IF(DW21&gt;$EA21, 'Exports 2019'!DW21*$EA21, 'Exports 2019'!DW21*DW21)</f>
        <v>18464.44584495516</v>
      </c>
      <c r="IR21">
        <f>IF(DX21&gt;$EA21, 'Exports 2019'!DX21*$EA21, 'Exports 2019'!DX21*DX21)</f>
        <v>202.73490879623526</v>
      </c>
      <c r="IS21">
        <f>IF(DY21&gt;$EA21, 'Exports 2019'!DY21*$EA21, 'Exports 2019'!DY21*DY21)</f>
        <v>271.12484172479839</v>
      </c>
      <c r="IU21">
        <f t="shared" si="28"/>
        <v>15830754.480906386</v>
      </c>
      <c r="IW21">
        <v>20982367.687403139</v>
      </c>
      <c r="IY21">
        <f t="shared" si="29"/>
        <v>24.552106241039461</v>
      </c>
      <c r="IZ21" t="str">
        <f t="shared" si="30"/>
        <v>Meat products nec</v>
      </c>
      <c r="JA21">
        <f t="shared" si="25"/>
        <v>0.67299041542500893</v>
      </c>
      <c r="JD21">
        <f>J21*0.9*'Exports 2019'!J21</f>
        <v>257.69364046994696</v>
      </c>
      <c r="JE21">
        <f>K21*0.9*'Exports 2019'!K21</f>
        <v>3852.1860603868786</v>
      </c>
      <c r="JF21">
        <f>L21*0.9*'Exports 2019'!L21</f>
        <v>652425.4871447566</v>
      </c>
      <c r="JG21">
        <f>M21*0.9*'Exports 2019'!M21</f>
        <v>191.80507654312268</v>
      </c>
      <c r="JH21">
        <f>N21*0.9*'Exports 2019'!N21</f>
        <v>77869.632463375019</v>
      </c>
      <c r="JI21">
        <f>O21*0.9*'Exports 2019'!O21</f>
        <v>247894.77660993059</v>
      </c>
      <c r="JJ21">
        <f>P21*0.9*'Exports 2019'!P21</f>
        <v>7.7646239597195104</v>
      </c>
      <c r="JK21">
        <f>Q21*0.9*'Exports 2019'!Q21</f>
        <v>360945.36263646965</v>
      </c>
      <c r="JL21">
        <f>R21*0.9*'Exports 2019'!R21</f>
        <v>1500.1889045547962</v>
      </c>
      <c r="JM21">
        <f>S21*0.9*'Exports 2019'!S21</f>
        <v>0.143092286964</v>
      </c>
      <c r="JN21">
        <f>T21*0.9*'Exports 2019'!T21</f>
        <v>2.5677619874662496</v>
      </c>
      <c r="JO21">
        <f>U21*0.9*'Exports 2019'!U21</f>
        <v>66598.425680162021</v>
      </c>
      <c r="JP21">
        <f>V21*0.9*'Exports 2019'!V21</f>
        <v>17.503590850110001</v>
      </c>
      <c r="JQ21">
        <f>W21*0.9*'Exports 2019'!W21</f>
        <v>283891.17059529334</v>
      </c>
      <c r="JR21">
        <f>X21*0.9*'Exports 2019'!X21</f>
        <v>5347.5074737061013</v>
      </c>
      <c r="JS21">
        <f>Y21*0.9*'Exports 2019'!Y21</f>
        <v>1198545.3063241236</v>
      </c>
      <c r="JT21">
        <f>Z21*0.9*'Exports 2019'!Z21</f>
        <v>15.128295744876297</v>
      </c>
      <c r="JU21">
        <f>AA21*0.9*'Exports 2019'!AA21</f>
        <v>691.34315953879673</v>
      </c>
      <c r="JV21">
        <f>AB21*0.9*'Exports 2019'!AB21</f>
        <v>1312518.4199982956</v>
      </c>
      <c r="JW21">
        <f>AC21*0.9*'Exports 2019'!AC21</f>
        <v>4736.0269026285305</v>
      </c>
      <c r="JX21">
        <f>AD21*0.9*'Exports 2019'!AD21</f>
        <v>81957.430225816031</v>
      </c>
      <c r="JY21">
        <f>AE21*0.9*'Exports 2019'!AE21</f>
        <v>362889.41051708523</v>
      </c>
      <c r="JZ21">
        <f>AF21*0.9*'Exports 2019'!AF21</f>
        <v>12.450368979018002</v>
      </c>
      <c r="KA21">
        <f>AG21*0.9*'Exports 2019'!AG21</f>
        <v>2.58043536975834</v>
      </c>
      <c r="KB21">
        <f>AH21*0.9*'Exports 2019'!AH21</f>
        <v>62.859675386473469</v>
      </c>
      <c r="KC21">
        <f>AI21*0.9*'Exports 2019'!AI21</f>
        <v>16590.393241895505</v>
      </c>
      <c r="KD21">
        <f>AJ21*0.9*'Exports 2019'!AJ21</f>
        <v>4106.8417298554623</v>
      </c>
      <c r="KE21">
        <f>AK21*0.9*'Exports 2019'!AK21</f>
        <v>21049.906186926204</v>
      </c>
      <c r="KF21">
        <f>AL21*0.9*'Exports 2019'!AL21</f>
        <v>1402737.4481452277</v>
      </c>
      <c r="KG21">
        <f>AM21*0.9*'Exports 2019'!AM21</f>
        <v>495732.61050455715</v>
      </c>
      <c r="KH21">
        <f>AN21*0.9*'Exports 2019'!AN21</f>
        <v>5.9542605056789997</v>
      </c>
      <c r="KI21">
        <f>AO21*0.9*'Exports 2019'!AO21</f>
        <v>5.4907041774967196</v>
      </c>
      <c r="KJ21">
        <f>AP21*0.9*'Exports 2019'!AP21</f>
        <v>165.17386891261495</v>
      </c>
      <c r="KK21">
        <f>AQ21*0.9*'Exports 2019'!AQ21</f>
        <v>2281126.975630471</v>
      </c>
      <c r="KL21">
        <f>AR21*0.9*'Exports 2019'!AR21</f>
        <v>37187.808012949688</v>
      </c>
      <c r="KM21">
        <f>AS21*0.9*'Exports 2019'!AS21</f>
        <v>13.473428877882002</v>
      </c>
      <c r="KN21">
        <f>AT21*0.9*'Exports 2019'!AT21</f>
        <v>14709.649671453746</v>
      </c>
      <c r="KO21">
        <f>AU21*0.9*'Exports 2019'!AU21</f>
        <v>690805.50529176812</v>
      </c>
      <c r="KP21">
        <f>AV21*0.9*'Exports 2019'!AV21</f>
        <v>489411.99613537983</v>
      </c>
      <c r="KQ21">
        <f>AW21*0.9*'Exports 2019'!AW21</f>
        <v>125.94277716477328</v>
      </c>
      <c r="KR21">
        <f>AX21*0.9*'Exports 2019'!AX21</f>
        <v>14.977600784352001</v>
      </c>
      <c r="KS21">
        <f>AY21*0.9*'Exports 2019'!AY21</f>
        <v>3.7893467783347203</v>
      </c>
      <c r="KT21">
        <f>AZ21*0.9*'Exports 2019'!AZ21</f>
        <v>60694.016133739111</v>
      </c>
      <c r="KU21">
        <f>BA21*0.9*'Exports 2019'!BA21</f>
        <v>15804.547145272389</v>
      </c>
      <c r="KV21">
        <f>BB21*0.9*'Exports 2019'!BB21</f>
        <v>147.84438480054644</v>
      </c>
      <c r="KW21">
        <f>BC21*0.9*'Exports 2019'!BC21</f>
        <v>1818.3895367081725</v>
      </c>
      <c r="KX21">
        <f>BD21*0.9*'Exports 2019'!BD21</f>
        <v>21740.588941944065</v>
      </c>
      <c r="KY21">
        <f>BE21*0.9*'Exports 2019'!BE21</f>
        <v>183116.87191916531</v>
      </c>
      <c r="KZ21">
        <f>BF21*0.9*'Exports 2019'!BF21</f>
        <v>1267.185220216578</v>
      </c>
      <c r="LA21">
        <f>BG21*0.9*'Exports 2019'!BG21</f>
        <v>2640.9760345692812</v>
      </c>
      <c r="LB21">
        <f>BH21*0.9*'Exports 2019'!BH21</f>
        <v>507308.95393309742</v>
      </c>
      <c r="LC21">
        <f>BI21*0.9*'Exports 2019'!BI21</f>
        <v>1487.5735912063201</v>
      </c>
      <c r="LD21">
        <f>BJ21*0.9*'Exports 2019'!BJ21</f>
        <v>1655.4348919213064</v>
      </c>
      <c r="LE21">
        <f>BK21*0.9*'Exports 2019'!BK21</f>
        <v>648312.94179138076</v>
      </c>
      <c r="LF21">
        <f>BL21*0.9*'Exports 2019'!BL21</f>
        <v>209.89071002301478</v>
      </c>
      <c r="LG21">
        <f>BM21*0.9*'Exports 2019'!BM21</f>
        <v>9107.9618063413018</v>
      </c>
      <c r="LH21">
        <f>BN21*0.9*'Exports 2019'!BN21</f>
        <v>2395.8178041583838</v>
      </c>
      <c r="LI21">
        <f>BO21*0.9*'Exports 2019'!BO21</f>
        <v>1865.3293153297809</v>
      </c>
      <c r="LJ21">
        <f>BP21*0.9*'Exports 2019'!BP21</f>
        <v>177.84060631030263</v>
      </c>
      <c r="LK21">
        <f>BQ21*0.9*'Exports 2019'!BQ21</f>
        <v>235.89708353563532</v>
      </c>
      <c r="LL21">
        <f>BR21*0.9*'Exports 2019'!BR21</f>
        <v>2.3903074808190001</v>
      </c>
      <c r="LM21">
        <f>BS21*0.9*'Exports 2019'!BS21</f>
        <v>3982.4205846464329</v>
      </c>
      <c r="LN21">
        <f>BT21*0.9*'Exports 2019'!BT21</f>
        <v>3870.9881255293226</v>
      </c>
      <c r="LO21">
        <f>BU21*0.9*'Exports 2019'!BU21</f>
        <v>107.1169529119942</v>
      </c>
      <c r="LP21">
        <f>BV21*0.9*'Exports 2019'!BV21</f>
        <v>471.85485415397875</v>
      </c>
      <c r="LQ21">
        <f>BW21*0.9*'Exports 2019'!BW21</f>
        <v>27000.164019089363</v>
      </c>
      <c r="LR21">
        <f>BX21*0.9*'Exports 2019'!BX21</f>
        <v>307.89958440001755</v>
      </c>
      <c r="LS21">
        <f>BY21*0.9*'Exports 2019'!BY21</f>
        <v>14986.529119858506</v>
      </c>
      <c r="LT21">
        <f>BZ21*0.9*'Exports 2019'!BZ21</f>
        <v>17.61036453503586</v>
      </c>
      <c r="LU21">
        <f>CA21*0.9*'Exports 2019'!CA21</f>
        <v>0.99251418275954995</v>
      </c>
      <c r="LV21">
        <f>CB21*0.9*'Exports 2019'!CB21</f>
        <v>54795.990548704896</v>
      </c>
      <c r="LW21">
        <f>CC21*0.9*'Exports 2019'!CC21</f>
        <v>72.830978872764575</v>
      </c>
      <c r="LX21">
        <f>CD21*0.9*'Exports 2019'!CD21</f>
        <v>8422.391075843987</v>
      </c>
      <c r="LY21">
        <f>CE21*0.9*'Exports 2019'!CE21</f>
        <v>0</v>
      </c>
      <c r="LZ21">
        <f>CF21*0.9*'Exports 2019'!CF21</f>
        <v>3.4134108119999995E-4</v>
      </c>
      <c r="MA21">
        <f>CG21*0.9*'Exports 2019'!CG21</f>
        <v>117.37188546495048</v>
      </c>
      <c r="MB21">
        <f>CH21*0.9*'Exports 2019'!CH21</f>
        <v>15268.203606148791</v>
      </c>
      <c r="MC21">
        <f>CI21*0.9*'Exports 2019'!CI21</f>
        <v>29252.921291622766</v>
      </c>
      <c r="MD21">
        <f>CJ21*0.9*'Exports 2019'!CJ21</f>
        <v>2.7617633114374804</v>
      </c>
      <c r="ME21">
        <f>CK21*0.9*'Exports 2019'!CK21</f>
        <v>237.41939309366518</v>
      </c>
      <c r="MF21">
        <f>CL21*0.9*'Exports 2019'!CL21</f>
        <v>716148.56374061143</v>
      </c>
      <c r="MG21">
        <f>CM21*0.9*'Exports 2019'!CM21</f>
        <v>3300.6555832829868</v>
      </c>
      <c r="MH21">
        <f>CN21*0.9*'Exports 2019'!CN21</f>
        <v>70.113827458368007</v>
      </c>
      <c r="MI21">
        <f>CO21*0.9*'Exports 2019'!CO21</f>
        <v>18492.681179777937</v>
      </c>
      <c r="MJ21">
        <f>CP21*0.9*'Exports 2019'!CP21</f>
        <v>4388.0308567241309</v>
      </c>
      <c r="MK21">
        <f>CQ21*0.9*'Exports 2019'!CQ21</f>
        <v>1126.510767371273</v>
      </c>
      <c r="ML21">
        <f>CR21*0.9*'Exports 2019'!CR21</f>
        <v>165.75790019487263</v>
      </c>
      <c r="MM21">
        <f>CS21*0.9*'Exports 2019'!CS21</f>
        <v>141.26195898979668</v>
      </c>
      <c r="MN21">
        <f>CT21*0.9*'Exports 2019'!CT21</f>
        <v>3591.5921914420337</v>
      </c>
      <c r="MO21">
        <f>CU21*0.9*'Exports 2019'!CU21</f>
        <v>546377.27893285709</v>
      </c>
      <c r="MP21">
        <f>CV21*0.9*'Exports 2019'!CV21</f>
        <v>64835.536452738546</v>
      </c>
      <c r="MQ21">
        <f>CW21*0.9*'Exports 2019'!CW21</f>
        <v>3132.4775914347392</v>
      </c>
      <c r="MR21">
        <f>CX21*0.9*'Exports 2019'!CX21</f>
        <v>2.5642254782266205</v>
      </c>
      <c r="MS21">
        <f>CY21*0.9*'Exports 2019'!CY21</f>
        <v>56128.582621581816</v>
      </c>
      <c r="MT21">
        <f>CZ21*0.9*'Exports 2019'!CZ21</f>
        <v>25327.770718786047</v>
      </c>
      <c r="MU21">
        <f>DA21*0.9*'Exports 2019'!DA21</f>
        <v>5.2412457610170007E-2</v>
      </c>
      <c r="MV21">
        <f>DB21*0.9*'Exports 2019'!DB21</f>
        <v>3476.1959924614375</v>
      </c>
      <c r="MW21">
        <f>DC21*0.9*'Exports 2019'!DC21</f>
        <v>17.572093613486999</v>
      </c>
      <c r="MX21">
        <f>DD21*0.9*'Exports 2019'!DD21</f>
        <v>47.799604325634292</v>
      </c>
      <c r="MY21">
        <f>DE21*0.9*'Exports 2019'!DE21</f>
        <v>1321.2859173278059</v>
      </c>
      <c r="MZ21">
        <f>DF21*0.9*'Exports 2019'!DF21</f>
        <v>31818.940053905997</v>
      </c>
      <c r="NA21">
        <f>DG21*0.9*'Exports 2019'!DG21</f>
        <v>54534.464256232612</v>
      </c>
      <c r="NB21">
        <f>DH21*0.9*'Exports 2019'!DH21</f>
        <v>26646.251973144295</v>
      </c>
      <c r="NC21">
        <f>DI21*0.9*'Exports 2019'!DI21</f>
        <v>2052.8380206159754</v>
      </c>
      <c r="ND21">
        <f>DJ21*0.9*'Exports 2019'!DJ21</f>
        <v>1348638.0316831502</v>
      </c>
      <c r="NE21">
        <f>DK21*0.9*'Exports 2019'!DK21</f>
        <v>13.77870301135483</v>
      </c>
      <c r="NF21">
        <f>DL21*0.9*'Exports 2019'!DL21</f>
        <v>289.39348051638478</v>
      </c>
      <c r="NG21">
        <f>DM21*0.9*'Exports 2019'!DM21</f>
        <v>78.710948037888301</v>
      </c>
      <c r="NH21">
        <f>DN21*0.9*'Exports 2019'!DN21</f>
        <v>6353.5257075678237</v>
      </c>
      <c r="NI21">
        <f>DO21*0.9*'Exports 2019'!DO21</f>
        <v>6176.6832677715256</v>
      </c>
      <c r="NJ21">
        <f>DP21*0.9*'Exports 2019'!DP21</f>
        <v>9.6001859870344806</v>
      </c>
      <c r="NK21">
        <f>DQ21*0.9*'Exports 2019'!DQ21</f>
        <v>734.14426639569126</v>
      </c>
      <c r="NL21">
        <f>DR21*0.9*'Exports 2019'!DR21</f>
        <v>270543.24685175513</v>
      </c>
      <c r="NM21">
        <f>DS21*0.9*'Exports 2019'!DS21</f>
        <v>295826.17690155166</v>
      </c>
      <c r="NN21">
        <f>DT21*0.9*'Exports 2019'!DT21</f>
        <v>3602696.6316879555</v>
      </c>
      <c r="NO21">
        <f>DU21*0.9*'Exports 2019'!DU21</f>
        <v>159.80743018390643</v>
      </c>
      <c r="NP21">
        <f>DV21*0.9*'Exports 2019'!DV21</f>
        <v>33404.555085980566</v>
      </c>
      <c r="NQ21">
        <f>DW21*0.9*'Exports 2019'!DW21</f>
        <v>16618.001260459645</v>
      </c>
      <c r="NR21">
        <f>DX21*0.9*'Exports 2019'!DX21</f>
        <v>2322.5542533782091</v>
      </c>
      <c r="NS21">
        <f>DY21*0.9*'Exports 2019'!DY21</f>
        <v>2188.2721200068081</v>
      </c>
      <c r="NU21">
        <f t="shared" si="37"/>
        <v>18884130.91866282</v>
      </c>
      <c r="NW21">
        <v>20982367.687403139</v>
      </c>
      <c r="NY21">
        <f t="shared" si="32"/>
        <v>10.000000000000023</v>
      </c>
      <c r="OA21">
        <f t="shared" si="39"/>
        <v>0.10077474710561418</v>
      </c>
      <c r="OC21" s="1">
        <f t="shared" si="33"/>
        <v>8.3465869249999991E-2</v>
      </c>
      <c r="OE21">
        <f>IF(J21&gt;$OC21, 'Exports 2019'!J21*$OC21, 'Exports 2019'!J21*J21)</f>
        <v>95.322279442831729</v>
      </c>
      <c r="OF21">
        <f>IF(K21&gt;$OC21, 'Exports 2019'!K21*$OC21, 'Exports 2019'!K21*K21)</f>
        <v>4280.2067337631979</v>
      </c>
      <c r="OG21">
        <f>IF(L21&gt;$OC21, 'Exports 2019'!L21*$OC21, 'Exports 2019'!L21*L21)</f>
        <v>37592.187008896646</v>
      </c>
      <c r="OH21">
        <f>IF(M21&gt;$OC21, 'Exports 2019'!M21*$OC21, 'Exports 2019'!M21*M21)</f>
        <v>213.11675171458072</v>
      </c>
      <c r="OI21">
        <f>IF(N21&gt;$OC21, 'Exports 2019'!N21*$OC21, 'Exports 2019'!N21*N21)</f>
        <v>20166.290664784723</v>
      </c>
      <c r="OJ21">
        <f>IF(O21&gt;$OC21, 'Exports 2019'!O21*$OC21, 'Exports 2019'!O21*O21)</f>
        <v>113059.72933788836</v>
      </c>
      <c r="OK21">
        <f>IF(P21&gt;$OC21, 'Exports 2019'!P21*$OC21, 'Exports 2019'!P21*P21)</f>
        <v>8.6273599552439002</v>
      </c>
      <c r="OL21">
        <f>IF(Q21&gt;$OC21, 'Exports 2019'!Q21*$OC21, 'Exports 2019'!Q21*Q21)</f>
        <v>269593.77503382129</v>
      </c>
      <c r="OM21">
        <f>IF(R21&gt;$OC21, 'Exports 2019'!R21*$OC21, 'Exports 2019'!R21*R21)</f>
        <v>39.562404695153745</v>
      </c>
      <c r="ON21">
        <f>IF(S21&gt;$OC21, 'Exports 2019'!S21*$OC21, 'Exports 2019'!S21*S21)</f>
        <v>9.014313878999999E-3</v>
      </c>
      <c r="OO21">
        <f>IF(T21&gt;$OC21, 'Exports 2019'!T21*$OC21, 'Exports 2019'!T21*T21)</f>
        <v>2.0984154188142496</v>
      </c>
      <c r="OP21">
        <f>IF(U21&gt;$OC21, 'Exports 2019'!U21*$OC21, 'Exports 2019'!U21*U21)</f>
        <v>15727.198055011364</v>
      </c>
      <c r="OQ21">
        <f>IF(V21&gt;$OC21, 'Exports 2019'!V21*$OC21, 'Exports 2019'!V21*V21)</f>
        <v>19.448434277899999</v>
      </c>
      <c r="OR21">
        <f>IF(W21&gt;$OC21, 'Exports 2019'!W21*$OC21, 'Exports 2019'!W21*W21)</f>
        <v>33769.633738693134</v>
      </c>
      <c r="OS21">
        <f>IF(X21&gt;$OC21, 'Exports 2019'!X21*$OC21, 'Exports 2019'!X21*X21)</f>
        <v>906.18969364007319</v>
      </c>
      <c r="OT21">
        <f>IF(Y21&gt;$OC21, 'Exports 2019'!Y21*$OC21, 'Exports 2019'!Y21*Y21)</f>
        <v>764784.90702854411</v>
      </c>
      <c r="OU21">
        <f>IF(Z21&gt;$OC21, 'Exports 2019'!Z21*$OC21, 'Exports 2019'!Z21*Z21)</f>
        <v>16.809217494306999</v>
      </c>
      <c r="OV21">
        <f>IF(AA21&gt;$OC21, 'Exports 2019'!AA21*$OC21, 'Exports 2019'!AA21*AA21)</f>
        <v>11.862920530633248</v>
      </c>
      <c r="OW21">
        <f>IF(AB21&gt;$OC21, 'Exports 2019'!AB21*$OC21, 'Exports 2019'!AB21*AB21)</f>
        <v>326698.94389815454</v>
      </c>
      <c r="OX21">
        <f>IF(AC21&gt;$OC21, 'Exports 2019'!AC21*$OC21, 'Exports 2019'!AC21*AC21)</f>
        <v>5262.2521140316994</v>
      </c>
      <c r="OY21">
        <f>IF(AD21&gt;$OC21, 'Exports 2019'!AD21*$OC21, 'Exports 2019'!AD21*AD21)</f>
        <v>90648.490240370607</v>
      </c>
      <c r="OZ21">
        <f>IF(AE21&gt;$OC21, 'Exports 2019'!AE21*$OC21, 'Exports 2019'!AE21*AE21)</f>
        <v>197558.24141048649</v>
      </c>
      <c r="PA21">
        <f>IF(AF21&gt;$OC21, 'Exports 2019'!AF21*$OC21, 'Exports 2019'!AF21*AF21)</f>
        <v>1.6895161253584998</v>
      </c>
      <c r="PB21">
        <f>IF(AG21&gt;$OC21, 'Exports 2019'!AG21*$OC21, 'Exports 2019'!AG21*AG21)</f>
        <v>5.8926903690499993E-2</v>
      </c>
      <c r="PC21">
        <f>IF(AH21&gt;$OC21, 'Exports 2019'!AH21*$OC21, 'Exports 2019'!AH21*AH21)</f>
        <v>26.878764272185247</v>
      </c>
      <c r="PD21">
        <f>IF(AI21&gt;$OC21, 'Exports 2019'!AI21*$OC21, 'Exports 2019'!AI21*AI21)</f>
        <v>1916.594788159827</v>
      </c>
      <c r="PE21">
        <f>IF(AJ21&gt;$OC21, 'Exports 2019'!AJ21*$OC21, 'Exports 2019'!AJ21*AJ21)</f>
        <v>1849.0498665375262</v>
      </c>
      <c r="PF21">
        <f>IF(AK21&gt;$OC21, 'Exports 2019'!AK21*$OC21, 'Exports 2019'!AK21*AK21)</f>
        <v>23388.784652140224</v>
      </c>
      <c r="PG21">
        <f>IF(AL21&gt;$OC21, 'Exports 2019'!AL21*$OC21, 'Exports 2019'!AL21*AL21)</f>
        <v>806645.37224340835</v>
      </c>
      <c r="PH21">
        <f>IF(AM21&gt;$OC21, 'Exports 2019'!AM21*$OC21, 'Exports 2019'!AM21*AM21)</f>
        <v>352848.18383793987</v>
      </c>
      <c r="PI21">
        <f>IF(AN21&gt;$OC21, 'Exports 2019'!AN21*$OC21, 'Exports 2019'!AN21*AN21)</f>
        <v>5.559578084873249</v>
      </c>
      <c r="PJ21">
        <f>IF(AO21&gt;$OC21, 'Exports 2019'!AO21*$OC21, 'Exports 2019'!AO21*AO21)</f>
        <v>1.9584431560819997</v>
      </c>
      <c r="PK21">
        <f>IF(AP21&gt;$OC21, 'Exports 2019'!AP21*$OC21, 'Exports 2019'!AP21*AP21)</f>
        <v>183.52652101401659</v>
      </c>
      <c r="PL21">
        <f>IF(AQ21&gt;$OC21, 'Exports 2019'!AQ21*$OC21, 'Exports 2019'!AQ21*AQ21)</f>
        <v>588131.61128054291</v>
      </c>
      <c r="PM21">
        <f>IF(AR21&gt;$OC21, 'Exports 2019'!AR21*$OC21, 'Exports 2019'!AR21*AR21)</f>
        <v>9544.4447600994263</v>
      </c>
      <c r="PN21">
        <f>IF(AS21&gt;$OC21, 'Exports 2019'!AS21*$OC21, 'Exports 2019'!AS21*AS21)</f>
        <v>2.6610588434284996</v>
      </c>
      <c r="PO21">
        <f>IF(AT21&gt;$OC21, 'Exports 2019'!AT21*$OC21, 'Exports 2019'!AT21*AT21)</f>
        <v>12666.884566250692</v>
      </c>
      <c r="PP21">
        <f>IF(AU21&gt;$OC21, 'Exports 2019'!AU21*$OC21, 'Exports 2019'!AU21*AU21)</f>
        <v>252986.5321340537</v>
      </c>
      <c r="PQ21">
        <f>IF(AV21&gt;$OC21, 'Exports 2019'!AV21*$OC21, 'Exports 2019'!AV21*AV21)</f>
        <v>119060.515102216</v>
      </c>
      <c r="PR21">
        <f>IF(AW21&gt;$OC21, 'Exports 2019'!AW21*$OC21, 'Exports 2019'!AW21*AW21)</f>
        <v>139.93641907197031</v>
      </c>
      <c r="PS21">
        <f>IF(AX21&gt;$OC21, 'Exports 2019'!AX21*$OC21, 'Exports 2019'!AX21*AX21)</f>
        <v>16.641778649279999</v>
      </c>
      <c r="PT21">
        <f>IF(AY21&gt;$OC21, 'Exports 2019'!AY21*$OC21, 'Exports 2019'!AY21*AY21)</f>
        <v>1.0176158778959998</v>
      </c>
      <c r="PU21">
        <f>IF(AZ21&gt;$OC21, 'Exports 2019'!AZ21*$OC21, 'Exports 2019'!AZ21*AZ21)</f>
        <v>7108.2321178674256</v>
      </c>
      <c r="PV21">
        <f>IF(BA21&gt;$OC21, 'Exports 2019'!BA21*$OC21, 'Exports 2019'!BA21*BA21)</f>
        <v>5975.792160178331</v>
      </c>
      <c r="PW21">
        <f>IF(BB21&gt;$OC21, 'Exports 2019'!BB21*$OC21, 'Exports 2019'!BB21*BB21)</f>
        <v>164.2715386672738</v>
      </c>
      <c r="PX21">
        <f>IF(BC21&gt;$OC21, 'Exports 2019'!BC21*$OC21, 'Exports 2019'!BC21*BC21)</f>
        <v>324.25638851758646</v>
      </c>
      <c r="PY21">
        <f>IF(BD21&gt;$OC21, 'Exports 2019'!BD21*$OC21, 'Exports 2019'!BD21*BD21)</f>
        <v>13093.316533269359</v>
      </c>
      <c r="PZ21">
        <f>IF(BE21&gt;$OC21, 'Exports 2019'!BE21*$OC21, 'Exports 2019'!BE21*BE21)</f>
        <v>118226.42965330601</v>
      </c>
      <c r="QA21">
        <f>IF(BF21&gt;$OC21, 'Exports 2019'!BF21*$OC21, 'Exports 2019'!BF21*BF21)</f>
        <v>1310.923289027425</v>
      </c>
      <c r="QB21">
        <f>IF(BG21&gt;$OC21, 'Exports 2019'!BG21*$OC21, 'Exports 2019'!BG21*BG21)</f>
        <v>451.58499097823869</v>
      </c>
      <c r="QC21">
        <f>IF(BH21&gt;$OC21, 'Exports 2019'!BH21*$OC21, 'Exports 2019'!BH21*BH21)</f>
        <v>132927.88066890489</v>
      </c>
      <c r="QD21">
        <f>IF(BI21&gt;$OC21, 'Exports 2019'!BI21*$OC21, 'Exports 2019'!BI21*BI21)</f>
        <v>527.86486621515996</v>
      </c>
      <c r="QE21">
        <f>IF(BJ21&gt;$OC21, 'Exports 2019'!BJ21*$OC21, 'Exports 2019'!BJ21*BJ21)</f>
        <v>1839.3721021347849</v>
      </c>
      <c r="QF21">
        <f>IF(BK21&gt;$OC21, 'Exports 2019'!BK21*$OC21, 'Exports 2019'!BK21*BK21)</f>
        <v>213722.6919478061</v>
      </c>
      <c r="QG21">
        <f>IF(BL21&gt;$OC21, 'Exports 2019'!BL21*$OC21, 'Exports 2019'!BL21*BL21)</f>
        <v>182.41198633805897</v>
      </c>
      <c r="QH21">
        <f>IF(BM21&gt;$OC21, 'Exports 2019'!BM21*$OC21, 'Exports 2019'!BM21*BM21)</f>
        <v>4513.8203537057043</v>
      </c>
      <c r="QI21">
        <f>IF(BN21&gt;$OC21, 'Exports 2019'!BN21*$OC21, 'Exports 2019'!BN21*BN21)</f>
        <v>2662.0197823982044</v>
      </c>
      <c r="QJ21">
        <f>IF(BO21&gt;$OC21, 'Exports 2019'!BO21*$OC21, 'Exports 2019'!BO21*BO21)</f>
        <v>1727.5435927181461</v>
      </c>
      <c r="QK21">
        <f>IF(BP21&gt;$OC21, 'Exports 2019'!BP21*$OC21, 'Exports 2019'!BP21*BP21)</f>
        <v>197.60067367811402</v>
      </c>
      <c r="QL21">
        <f>IF(BQ21&gt;$OC21, 'Exports 2019'!BQ21*$OC21, 'Exports 2019'!BQ21*BQ21)</f>
        <v>53.093641020355989</v>
      </c>
      <c r="QM21">
        <f>IF(BR21&gt;$OC21, 'Exports 2019'!BR21*$OC21, 'Exports 2019'!BR21*BR21)</f>
        <v>0.14948737182674998</v>
      </c>
      <c r="QN21">
        <f>IF(BS21&gt;$OC21, 'Exports 2019'!BS21*$OC21, 'Exports 2019'!BS21*BS21)</f>
        <v>4424.9117607182588</v>
      </c>
      <c r="QO21">
        <f>IF(BT21&gt;$OC21, 'Exports 2019'!BT21*$OC21, 'Exports 2019'!BT21*BT21)</f>
        <v>2930.313477688806</v>
      </c>
      <c r="QP21">
        <f>IF(BU21&gt;$OC21, 'Exports 2019'!BU21*$OC21, 'Exports 2019'!BU21*BU21)</f>
        <v>9.1501963141389986</v>
      </c>
      <c r="QQ21">
        <f>IF(BV21&gt;$OC21, 'Exports 2019'!BV21*$OC21, 'Exports 2019'!BV21*BV21)</f>
        <v>416.44652775094266</v>
      </c>
      <c r="QR21">
        <f>IF(BW21&gt;$OC21, 'Exports 2019'!BW21*$OC21, 'Exports 2019'!BW21*BW21)</f>
        <v>15519.816836557822</v>
      </c>
      <c r="QS21">
        <f>IF(BX21&gt;$OC21, 'Exports 2019'!BX21*$OC21, 'Exports 2019'!BX21*BX21)</f>
        <v>342.1106493333528</v>
      </c>
      <c r="QT21">
        <f>IF(BY21&gt;$OC21, 'Exports 2019'!BY21*$OC21, 'Exports 2019'!BY21*BY21)</f>
        <v>5991.3244072529333</v>
      </c>
      <c r="QU21">
        <f>IF(BZ21&gt;$OC21, 'Exports 2019'!BZ21*$OC21, 'Exports 2019'!BZ21*BZ21)</f>
        <v>19.567071705595399</v>
      </c>
      <c r="QV21">
        <f>IF(CA21&gt;$OC21, 'Exports 2019'!CA21*$OC21, 'Exports 2019'!CA21*CA21)</f>
        <v>7.8040587748750001E-2</v>
      </c>
      <c r="QW21">
        <f>IF(CB21&gt;$OC21, 'Exports 2019'!CB21*$OC21, 'Exports 2019'!CB21*CB21)</f>
        <v>60884.433943005439</v>
      </c>
      <c r="QX21">
        <f>IF(CC21&gt;$OC21, 'Exports 2019'!CC21*$OC21, 'Exports 2019'!CC21*CC21)</f>
        <v>80.923309858627306</v>
      </c>
      <c r="QY21">
        <f>IF(CD21&gt;$OC21, 'Exports 2019'!CD21*$OC21, 'Exports 2019'!CD21*CD21)</f>
        <v>3852.5805339955523</v>
      </c>
      <c r="QZ21">
        <f>IF(CE21&gt;$OC21, 'Exports 2019'!CE21*$OC21, 'Exports 2019'!CE21*CE21)</f>
        <v>0</v>
      </c>
      <c r="RA21">
        <f>IF(CF21&gt;$OC21, 'Exports 2019'!CF21*$OC21, 'Exports 2019'!CF21*CF21)</f>
        <v>3.7926786799999997E-4</v>
      </c>
      <c r="RB21">
        <f>IF(CG21&gt;$OC21, 'Exports 2019'!CG21*$OC21, 'Exports 2019'!CG21*CG21)</f>
        <v>3.9647957211134996</v>
      </c>
      <c r="RC21">
        <f>IF(CH21&gt;$OC21, 'Exports 2019'!CH21*$OC21, 'Exports 2019'!CH21*CH21)</f>
        <v>14116.439990013689</v>
      </c>
      <c r="RD21">
        <f>IF(CI21&gt;$OC21, 'Exports 2019'!CI21*$OC21, 'Exports 2019'!CI21*CI21)</f>
        <v>1054.4389327623685</v>
      </c>
      <c r="RE21">
        <f>IF(CJ21&gt;$OC21, 'Exports 2019'!CJ21*$OC21, 'Exports 2019'!CJ21*CJ21)</f>
        <v>2.4594053033204997</v>
      </c>
      <c r="RF21">
        <f>IF(CK21&gt;$OC21, 'Exports 2019'!CK21*$OC21, 'Exports 2019'!CK21*CK21)</f>
        <v>129.96604046308298</v>
      </c>
      <c r="RG21">
        <f>IF(CL21&gt;$OC21, 'Exports 2019'!CL21*$OC21, 'Exports 2019'!CL21*CL21)</f>
        <v>546400.20533293823</v>
      </c>
      <c r="RH21">
        <f>IF(CM21&gt;$OC21, 'Exports 2019'!CM21*$OC21, 'Exports 2019'!CM21*CM21)</f>
        <v>2396.2373318816685</v>
      </c>
      <c r="RI21">
        <f>IF(CN21&gt;$OC21, 'Exports 2019'!CN21*$OC21, 'Exports 2019'!CN21*CN21)</f>
        <v>20.336292111023997</v>
      </c>
      <c r="RJ21">
        <f>IF(CO21&gt;$OC21, 'Exports 2019'!CO21*$OC21, 'Exports 2019'!CO21*CO21)</f>
        <v>20547.423533086596</v>
      </c>
      <c r="RK21">
        <f>IF(CP21&gt;$OC21, 'Exports 2019'!CP21*$OC21, 'Exports 2019'!CP21*CP21)</f>
        <v>3684.7122249766985</v>
      </c>
      <c r="RL21">
        <f>IF(CQ21&gt;$OC21, 'Exports 2019'!CQ21*$OC21, 'Exports 2019'!CQ21*CQ21)</f>
        <v>939.1138073561666</v>
      </c>
      <c r="RM21">
        <f>IF(CR21&gt;$OC21, 'Exports 2019'!CR21*$OC21, 'Exports 2019'!CR21*CR21)</f>
        <v>184.17544466096959</v>
      </c>
      <c r="RN21">
        <f>IF(CS21&gt;$OC21, 'Exports 2019'!CS21*$OC21, 'Exports 2019'!CS21*CS21)</f>
        <v>147.27352311076299</v>
      </c>
      <c r="RO21">
        <f>IF(CT21&gt;$OC21, 'Exports 2019'!CT21*$OC21, 'Exports 2019'!CT21*CT21)</f>
        <v>1788.3673417532214</v>
      </c>
      <c r="RP21">
        <f>IF(CU21&gt;$OC21, 'Exports 2019'!CU21*$OC21, 'Exports 2019'!CU21*CU21)</f>
        <v>394854.64671663754</v>
      </c>
      <c r="RQ21">
        <f>IF(CV21&gt;$OC21, 'Exports 2019'!CV21*$OC21, 'Exports 2019'!CV21*CV21)</f>
        <v>17432.122146765152</v>
      </c>
      <c r="RR21">
        <f>IF(CW21&gt;$OC21, 'Exports 2019'!CW21*$OC21, 'Exports 2019'!CW21*CW21)</f>
        <v>1599.7862260871566</v>
      </c>
      <c r="RS21">
        <f>IF(CX21&gt;$OC21, 'Exports 2019'!CX21*$OC21, 'Exports 2019'!CX21*CX21)</f>
        <v>2.8491394202518001</v>
      </c>
      <c r="RT21">
        <f>IF(CY21&gt;$OC21, 'Exports 2019'!CY21*$OC21, 'Exports 2019'!CY21*CY21)</f>
        <v>25982.786377250304</v>
      </c>
      <c r="RU21">
        <f>IF(CZ21&gt;$OC21, 'Exports 2019'!CZ21*$OC21, 'Exports 2019'!CZ21*CZ21)</f>
        <v>28141.967465317826</v>
      </c>
      <c r="RV21">
        <f>IF(DA21&gt;$OC21, 'Exports 2019'!DA21*$OC21, 'Exports 2019'!DA21*DA21)</f>
        <v>5.75914497825E-3</v>
      </c>
      <c r="RW21">
        <f>IF(DB21&gt;$OC21, 'Exports 2019'!DB21*$OC21, 'Exports 2019'!DB21*DB21)</f>
        <v>3862.4399916238194</v>
      </c>
      <c r="RX21">
        <f>IF(DC21&gt;$OC21, 'Exports 2019'!DC21*$OC21, 'Exports 2019'!DC21*DC21)</f>
        <v>1.8752276844397497</v>
      </c>
      <c r="RY21">
        <f>IF(DD21&gt;$OC21, 'Exports 2019'!DD21*$OC21, 'Exports 2019'!DD21*DD21)</f>
        <v>53.110671472926995</v>
      </c>
      <c r="RZ21">
        <f>IF(DE21&gt;$OC21, 'Exports 2019'!DE21*$OC21, 'Exports 2019'!DE21*DE21)</f>
        <v>450.72495866148671</v>
      </c>
      <c r="SA21">
        <f>IF(DF21&gt;$OC21, 'Exports 2019'!DF21*$OC21, 'Exports 2019'!DF21*DF21)</f>
        <v>20751.612183403544</v>
      </c>
      <c r="SB21">
        <f>IF(DG21&gt;$OC21, 'Exports 2019'!DG21*$OC21, 'Exports 2019'!DG21*DG21)</f>
        <v>14179.909690569859</v>
      </c>
      <c r="SC21">
        <f>IF(DH21&gt;$OC21, 'Exports 2019'!DH21*$OC21, 'Exports 2019'!DH21*DH21)</f>
        <v>19639.63805685455</v>
      </c>
      <c r="SD21">
        <f>IF(DI21&gt;$OC21, 'Exports 2019'!DI21*$OC21, 'Exports 2019'!DI21*DI21)</f>
        <v>196.7782986851075</v>
      </c>
      <c r="SE21">
        <f>IF(DJ21&gt;$OC21, 'Exports 2019'!DJ21*$OC21, 'Exports 2019'!DJ21*DJ21)</f>
        <v>334990.76970099827</v>
      </c>
      <c r="SF21">
        <f>IF(DK21&gt;$OC21, 'Exports 2019'!DK21*$OC21, 'Exports 2019'!DK21*DK21)</f>
        <v>15.309670012616477</v>
      </c>
      <c r="SG21">
        <f>IF(DL21&gt;$OC21, 'Exports 2019'!DL21*$OC21, 'Exports 2019'!DL21*DL21)</f>
        <v>317.74479872804773</v>
      </c>
      <c r="SH21">
        <f>IF(DM21&gt;$OC21, 'Exports 2019'!DM21*$OC21, 'Exports 2019'!DM21*DM21)</f>
        <v>87.456608930986988</v>
      </c>
      <c r="SI21">
        <f>IF(DN21&gt;$OC21, 'Exports 2019'!DN21*$OC21, 'Exports 2019'!DN21*DN21)</f>
        <v>7059.4730084086923</v>
      </c>
      <c r="SJ21">
        <f>IF(DO21&gt;$OC21, 'Exports 2019'!DO21*$OC21, 'Exports 2019'!DO21*DO21)</f>
        <v>2385.0490659721831</v>
      </c>
      <c r="SK21">
        <f>IF(DP21&gt;$OC21, 'Exports 2019'!DP21*$OC21, 'Exports 2019'!DP21*DP21)</f>
        <v>10.6668733189272</v>
      </c>
      <c r="SL21">
        <f>IF(DQ21&gt;$OC21, 'Exports 2019'!DQ21*$OC21, 'Exports 2019'!DQ21*DQ21)</f>
        <v>73.259328894632986</v>
      </c>
      <c r="SM21">
        <f>IF(DR21&gt;$OC21, 'Exports 2019'!DR21*$OC21, 'Exports 2019'!DR21*DR21)</f>
        <v>47791.436286721182</v>
      </c>
      <c r="SN21">
        <f>IF(DS21&gt;$OC21, 'Exports 2019'!DS21*$OC21, 'Exports 2019'!DS21*DS21)</f>
        <v>5261.0332739122559</v>
      </c>
      <c r="SO21">
        <f>IF(DT21&gt;$OC21, 'Exports 2019'!DT21*$OC21, 'Exports 2019'!DT21*DT21)</f>
        <v>929105.69967647921</v>
      </c>
      <c r="SP21">
        <f>IF(DU21&gt;$OC21, 'Exports 2019'!DU21*$OC21, 'Exports 2019'!DU21*DU21)</f>
        <v>173.63287927860549</v>
      </c>
      <c r="SQ21">
        <f>IF(DV21&gt;$OC21, 'Exports 2019'!DV21*$OC21, 'Exports 2019'!DV21*DV21)</f>
        <v>8347.6549542629218</v>
      </c>
      <c r="SR21">
        <f>IF(DW21&gt;$OC21, 'Exports 2019'!DW21*$OC21, 'Exports 2019'!DW21*DW21)</f>
        <v>9384.1645001858287</v>
      </c>
      <c r="SS21">
        <f>IF(DX21&gt;$OC21, 'Exports 2019'!DX21*$OC21, 'Exports 2019'!DX21*DX21)</f>
        <v>69.349787578962989</v>
      </c>
      <c r="ST21">
        <f>IF(DY21&gt;$OC21, 'Exports 2019'!DY21*$OC21, 'Exports 2019'!DY21*DY21)</f>
        <v>92.74401874169925</v>
      </c>
      <c r="SV21">
        <f t="shared" si="38"/>
        <v>7113084.5278555602</v>
      </c>
      <c r="SX21">
        <v>20982367.687403139</v>
      </c>
      <c r="SZ21">
        <f t="shared" si="35"/>
        <v>66.099705077011237</v>
      </c>
      <c r="TA21">
        <f t="shared" si="36"/>
        <v>3852.1860603868786</v>
      </c>
      <c r="TB21">
        <f t="shared" si="27"/>
        <v>1.8118391775647935</v>
      </c>
    </row>
    <row r="22" spans="2:522" ht="15.5" thickBot="1" x14ac:dyDescent="0.4">
      <c r="B22" s="4">
        <v>21</v>
      </c>
      <c r="C22" s="5" t="s">
        <v>166</v>
      </c>
      <c r="D22" s="4" t="s">
        <v>167</v>
      </c>
      <c r="J22" s="1">
        <v>1.5221190000000001E-2</v>
      </c>
      <c r="K22" s="1">
        <v>1.3413550999999999E-2</v>
      </c>
      <c r="L22" s="1">
        <v>7.2148220999999998E-2</v>
      </c>
      <c r="M22" s="1">
        <v>0.13198199569999999</v>
      </c>
      <c r="N22" s="1">
        <v>0.62607371830000003</v>
      </c>
      <c r="O22" s="1">
        <v>8.7530877999999999E-3</v>
      </c>
      <c r="P22" s="1">
        <v>3.3833223800000006E-2</v>
      </c>
      <c r="Q22" s="1">
        <v>3.7462453000000001E-3</v>
      </c>
      <c r="R22" s="1">
        <v>9.4313474999999994E-2</v>
      </c>
      <c r="S22" s="1">
        <v>0.1799567718</v>
      </c>
      <c r="T22" s="1">
        <v>0.11556803939999999</v>
      </c>
      <c r="U22" s="1">
        <v>7.1931308700000002E-2</v>
      </c>
      <c r="V22" s="1">
        <v>1.6468891999999999E-2</v>
      </c>
      <c r="W22" s="1">
        <v>0.42479655499999996</v>
      </c>
      <c r="X22" s="1">
        <v>0.18502797100000001</v>
      </c>
      <c r="Y22" s="1">
        <v>5.0920815000000001E-2</v>
      </c>
      <c r="Z22" s="1">
        <v>7.6088773999999998E-2</v>
      </c>
      <c r="AA22" s="1">
        <v>1.3758879831999998E-3</v>
      </c>
      <c r="AB22" s="1">
        <v>5.5331586199999998E-2</v>
      </c>
      <c r="AC22" s="1">
        <v>8.9673562999999998E-3</v>
      </c>
      <c r="AD22" s="1">
        <v>3.5262265000000001E-2</v>
      </c>
      <c r="AE22" s="1">
        <v>4.5092286199999998E-2</v>
      </c>
      <c r="AF22" s="1">
        <v>0.21327193</v>
      </c>
      <c r="AG22" s="1">
        <v>0.28394883380000002</v>
      </c>
      <c r="AH22" s="1">
        <v>8.3662592199999997E-2</v>
      </c>
      <c r="AI22" s="1">
        <v>2.0886419099999998E-2</v>
      </c>
      <c r="AJ22" s="1">
        <v>2.6260415000000002E-2</v>
      </c>
      <c r="AK22" s="1">
        <v>2.2303635700000001E-2</v>
      </c>
      <c r="AL22" s="1">
        <v>1.05705061E-2</v>
      </c>
      <c r="AM22" s="1">
        <v>1.706767E-2</v>
      </c>
      <c r="AN22" s="1">
        <v>0.114971346</v>
      </c>
      <c r="AO22" s="1">
        <v>7.8691590500000005E-2</v>
      </c>
      <c r="AP22" s="1">
        <v>2.43976581E-2</v>
      </c>
      <c r="AQ22" s="1">
        <v>4.7626752599999995E-2</v>
      </c>
      <c r="AR22" s="1">
        <v>0.10005615500000001</v>
      </c>
      <c r="AS22" s="1">
        <v>0.38491598999999999</v>
      </c>
      <c r="AT22" s="1">
        <v>2.3030876999999998E-2</v>
      </c>
      <c r="AU22" s="1">
        <v>1.03255615E-2</v>
      </c>
      <c r="AV22" s="1">
        <v>2.0467959100000002E-2</v>
      </c>
      <c r="AW22" s="1">
        <v>2.443603708E-2</v>
      </c>
      <c r="AX22" s="1">
        <v>1.513552E-2</v>
      </c>
      <c r="AY22" s="1">
        <v>0.21999801420000001</v>
      </c>
      <c r="AZ22" s="1">
        <v>2.45640172E-2</v>
      </c>
      <c r="BA22" s="1">
        <v>4.6695515E-2</v>
      </c>
      <c r="BB22" s="1">
        <v>2.0832363100000001E-3</v>
      </c>
      <c r="BC22" s="1">
        <v>3.0335991E-2</v>
      </c>
      <c r="BD22" s="1">
        <v>3.5983328000000002E-2</v>
      </c>
      <c r="BE22" s="1">
        <v>4.4627865000000003E-2</v>
      </c>
      <c r="BF22" s="1">
        <v>7.6666101099999995E-2</v>
      </c>
      <c r="BG22" s="1">
        <v>0.49362969800000001</v>
      </c>
      <c r="BH22" s="1">
        <v>8.2288392000000009E-3</v>
      </c>
      <c r="BI22" s="1">
        <v>0.108673863</v>
      </c>
      <c r="BJ22" s="1">
        <v>1.14279598E-2</v>
      </c>
      <c r="BK22" s="1">
        <v>8.1851730000000004E-3</v>
      </c>
      <c r="BL22" s="1">
        <v>5.0263804000000002E-2</v>
      </c>
      <c r="BM22" s="1">
        <v>7.2273410800000007E-2</v>
      </c>
      <c r="BN22" s="1">
        <v>7.5401605999999999E-3</v>
      </c>
      <c r="BO22" s="1">
        <v>7.2126827199999993E-2</v>
      </c>
      <c r="BP22" s="1">
        <v>4.3780833000000005E-2</v>
      </c>
      <c r="BQ22" s="1">
        <v>0.40573828699999998</v>
      </c>
      <c r="BR22" s="1">
        <v>0.65737248999999998</v>
      </c>
      <c r="BS22" s="1">
        <v>2.2228377599999998E-2</v>
      </c>
      <c r="BT22" s="1">
        <v>1.314409525E-2</v>
      </c>
      <c r="BU22" s="1">
        <v>0.65396085408000004</v>
      </c>
      <c r="BV22" s="1">
        <v>0.23567631098</v>
      </c>
      <c r="BW22" s="1">
        <v>4.7502913000000001E-2</v>
      </c>
      <c r="BX22" s="1">
        <v>1.4562401E-3</v>
      </c>
      <c r="BY22" s="1">
        <v>7.6204900000000006E-2</v>
      </c>
      <c r="BZ22" s="1">
        <v>0.27628095340000003</v>
      </c>
      <c r="CA22" s="1">
        <v>1.2144581368</v>
      </c>
      <c r="CB22" s="1">
        <v>1.0107926999999999E-2</v>
      </c>
      <c r="CC22" s="1">
        <v>8.8359362E-3</v>
      </c>
      <c r="CD22" s="1">
        <v>0.62794936409999991</v>
      </c>
      <c r="CE22" s="1">
        <v>6.9951518759999998E-2</v>
      </c>
      <c r="CF22" s="1">
        <v>1.6007969999999999E-3</v>
      </c>
      <c r="CG22" s="1">
        <v>0.38782681949999998</v>
      </c>
      <c r="CH22" s="1">
        <v>3.17986304E-2</v>
      </c>
      <c r="CI22" s="1">
        <v>2.3349488000000002E-2</v>
      </c>
      <c r="CJ22" s="1">
        <v>9.6071614999999992E-3</v>
      </c>
      <c r="CK22" s="1">
        <v>8.1335505000000002E-2</v>
      </c>
      <c r="CL22" s="1">
        <v>5.8642944000000001E-3</v>
      </c>
      <c r="CM22" s="1">
        <v>6.9197410999999997E-3</v>
      </c>
      <c r="CN22" s="1">
        <v>0.27627528000000001</v>
      </c>
      <c r="CO22" s="1">
        <v>0.17255378489999998</v>
      </c>
      <c r="CP22" s="1">
        <v>0.144781303</v>
      </c>
      <c r="CQ22" s="1">
        <v>0.19318231760000001</v>
      </c>
      <c r="CR22" s="1">
        <v>0.69912604720000004</v>
      </c>
      <c r="CS22" s="1">
        <v>0.20701345000000002</v>
      </c>
      <c r="CT22" s="1">
        <v>7.1353955900000002E-2</v>
      </c>
      <c r="CU22" s="1">
        <v>5.8117493899999997E-2</v>
      </c>
      <c r="CV22" s="1">
        <v>2.0071274E-2</v>
      </c>
      <c r="CW22" s="1">
        <v>5.2450870000000004E-2</v>
      </c>
      <c r="CX22" s="1">
        <v>1.147587808E-2</v>
      </c>
      <c r="CY22" s="1">
        <v>2.56415524E-2</v>
      </c>
      <c r="CZ22" s="1">
        <v>9.9454049999999988E-2</v>
      </c>
      <c r="DA22" s="1">
        <v>0.1583341171</v>
      </c>
      <c r="DB22" s="1">
        <v>1.08138057E-2</v>
      </c>
      <c r="DC22" s="1">
        <v>0.17265284</v>
      </c>
      <c r="DD22" s="1">
        <v>1.9501940000000001E-3</v>
      </c>
      <c r="DE22" s="1">
        <v>1.9620281999999999E-2</v>
      </c>
      <c r="DF22" s="1">
        <v>9.1441002999999993E-3</v>
      </c>
      <c r="DG22" s="1">
        <v>2.0086519599999998E-2</v>
      </c>
      <c r="DH22" s="1">
        <v>1.5363690999999999E-2</v>
      </c>
      <c r="DI22" s="1">
        <v>4.5166647999999997E-2</v>
      </c>
      <c r="DJ22" s="1">
        <v>7.4511042E-2</v>
      </c>
      <c r="DK22" s="1">
        <v>8.0383807680000002E-2</v>
      </c>
      <c r="DL22" s="1">
        <v>2.0801143900000003E-2</v>
      </c>
      <c r="DM22" s="1">
        <v>5.7813339999999998E-2</v>
      </c>
      <c r="DN22" s="1">
        <v>3.6938228099999998E-2</v>
      </c>
      <c r="DO22" s="1">
        <v>5.4224934999999998E-4</v>
      </c>
      <c r="DP22" s="1">
        <v>3.5551275710000003E-2</v>
      </c>
      <c r="DQ22" s="1">
        <v>0.30488099299999999</v>
      </c>
      <c r="DR22" s="1">
        <v>0.23557675800000002</v>
      </c>
      <c r="DS22" s="1">
        <v>9.3109619000000005E-2</v>
      </c>
      <c r="DT22" s="1">
        <v>2.4700971999999998E-2</v>
      </c>
      <c r="DU22" s="1">
        <v>2.5491136099999999E-2</v>
      </c>
      <c r="DV22" s="1">
        <v>2.7015356900000002E-2</v>
      </c>
      <c r="DW22" s="1">
        <v>7.1088182400000005E-2</v>
      </c>
      <c r="DX22" s="1">
        <v>0.12185419575299999</v>
      </c>
      <c r="DY22" s="1">
        <v>0.26249805729999998</v>
      </c>
      <c r="EA22">
        <v>7.4403314169663753E-2</v>
      </c>
      <c r="ED22">
        <f>IF(J22&gt;$EA22, 'Exports 2019'!J22*$EA22, 'Exports 2019'!J22*J22)</f>
        <v>12.823624257150001</v>
      </c>
      <c r="EE22">
        <f>IF(K22&gt;$EA22, 'Exports 2019'!K22*$EA22, 'Exports 2019'!K22*K22)</f>
        <v>7456.1700313963156</v>
      </c>
      <c r="EF22">
        <f>IF(L22&gt;$EA22, 'Exports 2019'!L22*$EA22, 'Exports 2019'!L22*L22)</f>
        <v>932111.46117053949</v>
      </c>
      <c r="EG22">
        <f>IF(M22&gt;$EA22, 'Exports 2019'!M22*$EA22, 'Exports 2019'!M22*M22)</f>
        <v>1.8152176557972866</v>
      </c>
      <c r="EH22">
        <f>IF(N22&gt;$EA22, 'Exports 2019'!N22*$EA22, 'Exports 2019'!N22*N22)</f>
        <v>43599.056265347477</v>
      </c>
      <c r="EI22">
        <f>IF(O22&gt;$EA22, 'Exports 2019'!O22*$EA22, 'Exports 2019'!O22*O22)</f>
        <v>3298.8570251987453</v>
      </c>
      <c r="EJ22">
        <f>IF(P22&gt;$EA22, 'Exports 2019'!P22*$EA22, 'Exports 2019'!P22*P22)</f>
        <v>569.20599572467268</v>
      </c>
      <c r="EK22">
        <f>IF(Q22&gt;$EA22, 'Exports 2019'!Q22*$EA22, 'Exports 2019'!Q22*Q22)</f>
        <v>7744.1435416163631</v>
      </c>
      <c r="EL22">
        <f>IF(R22&gt;$EA22, 'Exports 2019'!R22*$EA22, 'Exports 2019'!R22*R22)</f>
        <v>1602.0139173977168</v>
      </c>
      <c r="EM22">
        <f>IF(S22&gt;$EA22, 'Exports 2019'!S22*$EA22, 'Exports 2019'!S22*S22)</f>
        <v>1330.2462887688062</v>
      </c>
      <c r="EN22">
        <f>IF(T22&gt;$EA22, 'Exports 2019'!T22*$EA22, 'Exports 2019'!T22*T22)</f>
        <v>8308.1442186184049</v>
      </c>
      <c r="EO22">
        <f>IF(U22&gt;$EA22, 'Exports 2019'!U22*$EA22, 'Exports 2019'!U22*U22)</f>
        <v>34572.204490566422</v>
      </c>
      <c r="EP22">
        <f>IF(V22&gt;$EA22, 'Exports 2019'!V22*$EA22, 'Exports 2019'!V22*V22)</f>
        <v>28.624383558495996</v>
      </c>
      <c r="EQ22">
        <f>IF(W22&gt;$EA22, 'Exports 2019'!W22*$EA22, 'Exports 2019'!W22*W22)</f>
        <v>33943.9476308796</v>
      </c>
      <c r="ER22">
        <f>IF(X22&gt;$EA22, 'Exports 2019'!X22*$EA22, 'Exports 2019'!X22*X22)</f>
        <v>73381.625865087961</v>
      </c>
      <c r="ES22">
        <f>IF(Y22&gt;$EA22, 'Exports 2019'!Y22*$EA22, 'Exports 2019'!Y22*Y22)</f>
        <v>319376.7060718374</v>
      </c>
      <c r="ET22">
        <f>IF(Z22&gt;$EA22, 'Exports 2019'!Z22*$EA22, 'Exports 2019'!Z22*Z22)</f>
        <v>46.037422659050293</v>
      </c>
      <c r="EU22">
        <f>IF(AA22&gt;$EA22, 'Exports 2019'!AA22*$EA22, 'Exports 2019'!AA22*AA22)</f>
        <v>0.90122864320373108</v>
      </c>
      <c r="EV22">
        <f>IF(AB22&gt;$EA22, 'Exports 2019'!AB22*$EA22, 'Exports 2019'!AB22*AB22)</f>
        <v>260878.92612039126</v>
      </c>
      <c r="EW22">
        <f>IF(AC22&gt;$EA22, 'Exports 2019'!AC22*$EA22, 'Exports 2019'!AC22*AC22)</f>
        <v>2653.3120655418074</v>
      </c>
      <c r="EX22">
        <f>IF(AD22&gt;$EA22, 'Exports 2019'!AD22*$EA22, 'Exports 2019'!AD22*AD22)</f>
        <v>10017.338092974402</v>
      </c>
      <c r="EY22">
        <f>IF(AE22&gt;$EA22, 'Exports 2019'!AE22*$EA22, 'Exports 2019'!AE22*AE22)</f>
        <v>68272.872445944231</v>
      </c>
      <c r="EZ22">
        <f>IF(AF22&gt;$EA22, 'Exports 2019'!AF22*$EA22, 'Exports 2019'!AF22*AF22)</f>
        <v>10483.53559534431</v>
      </c>
      <c r="FA22">
        <f>IF(AG22&gt;$EA22, 'Exports 2019'!AG22*$EA22, 'Exports 2019'!AG22*AG22)</f>
        <v>359.973203996932</v>
      </c>
      <c r="FB22">
        <f>IF(AH22&gt;$EA22, 'Exports 2019'!AH22*$EA22, 'Exports 2019'!AH22*AH22)</f>
        <v>39092.135776204581</v>
      </c>
      <c r="FC22">
        <f>IF(AI22&gt;$EA22, 'Exports 2019'!AI22*$EA22, 'Exports 2019'!AI22*AI22)</f>
        <v>3122.0708898492171</v>
      </c>
      <c r="FD22">
        <f>IF(AJ22&gt;$EA22, 'Exports 2019'!AJ22*$EA22, 'Exports 2019'!AJ22*AJ22)</f>
        <v>355.17844163501502</v>
      </c>
      <c r="FE22">
        <f>IF(AK22&gt;$EA22, 'Exports 2019'!AK22*$EA22, 'Exports 2019'!AK22*AK22)</f>
        <v>9820.433809622109</v>
      </c>
      <c r="FF22">
        <f>IF(AL22&gt;$EA22, 'Exports 2019'!AL22*$EA22, 'Exports 2019'!AL22*AL22)</f>
        <v>38177.115370663836</v>
      </c>
      <c r="FG22">
        <f>IF(AM22&gt;$EA22, 'Exports 2019'!AM22*$EA22, 'Exports 2019'!AM22*AM22)</f>
        <v>11289.11559697444</v>
      </c>
      <c r="FH22">
        <f>IF(AN22&gt;$EA22, 'Exports 2019'!AN22*$EA22, 'Exports 2019'!AN22*AN22)</f>
        <v>268.71642311812684</v>
      </c>
      <c r="FI22">
        <f>IF(AO22&gt;$EA22, 'Exports 2019'!AO22*$EA22, 'Exports 2019'!AO22*AO22)</f>
        <v>12499.908712071045</v>
      </c>
      <c r="FJ22">
        <f>IF(AP22&gt;$EA22, 'Exports 2019'!AP22*$EA22, 'Exports 2019'!AP22*AP22)</f>
        <v>3097.3385176367328</v>
      </c>
      <c r="FK22">
        <f>IF(AQ22&gt;$EA22, 'Exports 2019'!AQ22*$EA22, 'Exports 2019'!AQ22*AQ22)</f>
        <v>238206.62883573904</v>
      </c>
      <c r="FL22">
        <f>IF(AR22&gt;$EA22, 'Exports 2019'!AR22*$EA22, 'Exports 2019'!AR22*AR22)</f>
        <v>4752.7468070600489</v>
      </c>
      <c r="FM22">
        <f>IF(AS22&gt;$EA22, 'Exports 2019'!AS22*$EA22, 'Exports 2019'!AS22*AS22)</f>
        <v>91.247034044648913</v>
      </c>
      <c r="FN22">
        <f>IF(AT22&gt;$EA22, 'Exports 2019'!AT22*$EA22, 'Exports 2019'!AT22*AT22)</f>
        <v>1658.0068380032158</v>
      </c>
      <c r="FO22">
        <f>IF(AU22&gt;$EA22, 'Exports 2019'!AU22*$EA22, 'Exports 2019'!AU22*AU22)</f>
        <v>13871.783637724282</v>
      </c>
      <c r="FP22">
        <f>IF(AV22&gt;$EA22, 'Exports 2019'!AV22*$EA22, 'Exports 2019'!AV22*AV22)</f>
        <v>16233.668154863346</v>
      </c>
      <c r="FQ22">
        <f>IF(AW22&gt;$EA22, 'Exports 2019'!AW22*$EA22, 'Exports 2019'!AW22*AW22)</f>
        <v>465.90789271907607</v>
      </c>
      <c r="FR22">
        <f>IF(AX22&gt;$EA22, 'Exports 2019'!AX22*$EA22, 'Exports 2019'!AX22*AX22)</f>
        <v>2909.1079401456</v>
      </c>
      <c r="FS22">
        <f>IF(AY22&gt;$EA22, 'Exports 2019'!AY22*$EA22, 'Exports 2019'!AY22*AY22)</f>
        <v>121.71578642363959</v>
      </c>
      <c r="FT22">
        <f>IF(AZ22&gt;$EA22, 'Exports 2019'!AZ22*$EA22, 'Exports 2019'!AZ22*AZ22)</f>
        <v>12501.226339514717</v>
      </c>
      <c r="FU22">
        <f>IF(BA22&gt;$EA22, 'Exports 2019'!BA22*$EA22, 'Exports 2019'!BA22*BA22)</f>
        <v>23344.570391014702</v>
      </c>
      <c r="FV22">
        <f>IF(BB22&gt;$EA22, 'Exports 2019'!BB22*$EA22, 'Exports 2019'!BB22*BB22)</f>
        <v>68.861661630424479</v>
      </c>
      <c r="FW22">
        <f>IF(BC22&gt;$EA22, 'Exports 2019'!BC22*$EA22, 'Exports 2019'!BC22*BC22)</f>
        <v>10198.733807035158</v>
      </c>
      <c r="FX22">
        <f>IF(BD22&gt;$EA22, 'Exports 2019'!BD22*$EA22, 'Exports 2019'!BD22*BD22)</f>
        <v>1629.3140089749761</v>
      </c>
      <c r="FY22">
        <f>IF(BE22&gt;$EA22, 'Exports 2019'!BE22*$EA22, 'Exports 2019'!BE22*BE22)</f>
        <v>31991.597889120585</v>
      </c>
      <c r="FZ22">
        <f>IF(BF22&gt;$EA22, 'Exports 2019'!BF22*$EA22, 'Exports 2019'!BF22*BF22)</f>
        <v>1409500.1860114809</v>
      </c>
      <c r="GA22">
        <f>IF(BG22&gt;$EA22, 'Exports 2019'!BG22*$EA22, 'Exports 2019'!BG22*BG22)</f>
        <v>163543.71919008932</v>
      </c>
      <c r="GB22">
        <f>IF(BH22&gt;$EA22, 'Exports 2019'!BH22*$EA22, 'Exports 2019'!BH22*BH22)</f>
        <v>1394.627979527741</v>
      </c>
      <c r="GC22">
        <f>IF(BI22&gt;$EA22, 'Exports 2019'!BI22*$EA22, 'Exports 2019'!BI22*BI22)</f>
        <v>1227.784071162793</v>
      </c>
      <c r="GD22">
        <f>IF(BJ22&gt;$EA22, 'Exports 2019'!BJ22*$EA22, 'Exports 2019'!BJ22*BJ22)</f>
        <v>935.72500537113604</v>
      </c>
      <c r="GE22">
        <f>IF(BK22&gt;$EA22, 'Exports 2019'!BK22*$EA22, 'Exports 2019'!BK22*BK22)</f>
        <v>19226.334046689528</v>
      </c>
      <c r="GF22">
        <f>IF(BL22&gt;$EA22, 'Exports 2019'!BL22*$EA22, 'Exports 2019'!BL22*BL22)</f>
        <v>8.9834988975080012</v>
      </c>
      <c r="GG22">
        <f>IF(BM22&gt;$EA22, 'Exports 2019'!BM22*$EA22, 'Exports 2019'!BM22*BM22)</f>
        <v>881.29272029861761</v>
      </c>
      <c r="GH22">
        <f>IF(BN22&gt;$EA22, 'Exports 2019'!BN22*$EA22, 'Exports 2019'!BN22*BN22)</f>
        <v>2005.9642767369646</v>
      </c>
      <c r="GI22">
        <f>IF(BO22&gt;$EA22, 'Exports 2019'!BO22*$EA22, 'Exports 2019'!BO22*BO22)</f>
        <v>16373.59932590849</v>
      </c>
      <c r="GJ22">
        <f>IF(BP22&gt;$EA22, 'Exports 2019'!BP22*$EA22, 'Exports 2019'!BP22*BP22)</f>
        <v>2948.7341069576105</v>
      </c>
      <c r="GK22">
        <f>IF(BQ22&gt;$EA22, 'Exports 2019'!BQ22*$EA22, 'Exports 2019'!BQ22*BQ22)</f>
        <v>10.627620589366432</v>
      </c>
      <c r="GL22">
        <f>IF(BR22&gt;$EA22, 'Exports 2019'!BR22*$EA22, 'Exports 2019'!BR22*BR22)</f>
        <v>2785.7475808096742</v>
      </c>
      <c r="GM22">
        <f>IF(BS22&gt;$EA22, 'Exports 2019'!BS22*$EA22, 'Exports 2019'!BS22*BS22)</f>
        <v>2728.8043143229438</v>
      </c>
      <c r="GN22">
        <f>IF(BT22&gt;$EA22, 'Exports 2019'!BT22*$EA22, 'Exports 2019'!BT22*BT22)</f>
        <v>122.77530023948474</v>
      </c>
      <c r="GO22">
        <f>IF(BU22&gt;$EA22, 'Exports 2019'!BU22*$EA22, 'Exports 2019'!BU22*BU22)</f>
        <v>30.845977181830857</v>
      </c>
      <c r="GP22">
        <f>IF(BV22&gt;$EA22, 'Exports 2019'!BV22*$EA22, 'Exports 2019'!BV22*BV22)</f>
        <v>7420.5228738283568</v>
      </c>
      <c r="GQ22">
        <f>IF(BW22&gt;$EA22, 'Exports 2019'!BW22*$EA22, 'Exports 2019'!BW22*BW22)</f>
        <v>8205.3696942352162</v>
      </c>
      <c r="GR22">
        <f>IF(BX22&gt;$EA22, 'Exports 2019'!BX22*$EA22, 'Exports 2019'!BX22*BX22)</f>
        <v>137.06266669033261</v>
      </c>
      <c r="GS22">
        <f>IF(BY22&gt;$EA22, 'Exports 2019'!BY22*$EA22, 'Exports 2019'!BY22*BY22)</f>
        <v>7288.9748382438256</v>
      </c>
      <c r="GT22">
        <f>IF(BZ22&gt;$EA22, 'Exports 2019'!BZ22*$EA22, 'Exports 2019'!BZ22*BZ22)</f>
        <v>13377.428988526104</v>
      </c>
      <c r="GU22">
        <f>IF(CA22&gt;$EA22, 'Exports 2019'!CA22*$EA22, 'Exports 2019'!CA22*CA22)</f>
        <v>48.433804601826822</v>
      </c>
      <c r="GV22">
        <f>IF(CB22&gt;$EA22, 'Exports 2019'!CB22*$EA22, 'Exports 2019'!CB22*CB22)</f>
        <v>3946.5024777238946</v>
      </c>
      <c r="GW22">
        <f>IF(CC22&gt;$EA22, 'Exports 2019'!CC22*$EA22, 'Exports 2019'!CC22*CC22)</f>
        <v>48.248983057548003</v>
      </c>
      <c r="GX22">
        <f>IF(CD22&gt;$EA22, 'Exports 2019'!CD22*$EA22, 'Exports 2019'!CD22*CD22)</f>
        <v>55.346318908073606</v>
      </c>
      <c r="GY22">
        <f>IF(CE22&gt;$EA22, 'Exports 2019'!CE22*$EA22, 'Exports 2019'!CE22*CE22)</f>
        <v>2039.4664686978292</v>
      </c>
      <c r="GZ22">
        <f>IF(CF22&gt;$EA22, 'Exports 2019'!CF22*$EA22, 'Exports 2019'!CF22*CF22)</f>
        <v>57.467719055274003</v>
      </c>
      <c r="HA22">
        <f>IF(CG22&gt;$EA22, 'Exports 2019'!CG22*$EA22, 'Exports 2019'!CG22*CG22)</f>
        <v>1462.7305412555354</v>
      </c>
      <c r="HB22">
        <f>IF(CH22&gt;$EA22, 'Exports 2019'!CH22*$EA22, 'Exports 2019'!CH22*CH22)</f>
        <v>381738.16846905963</v>
      </c>
      <c r="HC22">
        <f>IF(CI22&gt;$EA22, 'Exports 2019'!CI22*$EA22, 'Exports 2019'!CI22*CI22)</f>
        <v>68.322936836799997</v>
      </c>
      <c r="HD22">
        <f>IF(CJ22&gt;$EA22, 'Exports 2019'!CJ22*$EA22, 'Exports 2019'!CJ22*CJ22)</f>
        <v>50.757458709980995</v>
      </c>
      <c r="HE22">
        <f>IF(CK22&gt;$EA22, 'Exports 2019'!CK22*$EA22, 'Exports 2019'!CK22*CK22)</f>
        <v>2773.0968597047204</v>
      </c>
      <c r="HF22">
        <f>IF(CL22&gt;$EA22, 'Exports 2019'!CL22*$EA22, 'Exports 2019'!CL22*CL22)</f>
        <v>32104.89576214441</v>
      </c>
      <c r="HG22">
        <f>IF(CM22&gt;$EA22, 'Exports 2019'!CM22*$EA22, 'Exports 2019'!CM22*CM22)</f>
        <v>2768.6675067507726</v>
      </c>
      <c r="HH22">
        <f>IF(CN22&gt;$EA22, 'Exports 2019'!CN22*$EA22, 'Exports 2019'!CN22*CN22)</f>
        <v>19808.525206819206</v>
      </c>
      <c r="HI22">
        <f>IF(CO22&gt;$EA22, 'Exports 2019'!CO22*$EA22, 'Exports 2019'!CO22*CO22)</f>
        <v>10121.150459111941</v>
      </c>
      <c r="HJ22">
        <f>IF(CP22&gt;$EA22, 'Exports 2019'!CP22*$EA22, 'Exports 2019'!CP22*CP22)</f>
        <v>10651.593411595211</v>
      </c>
      <c r="HK22">
        <f>IF(CQ22&gt;$EA22, 'Exports 2019'!CQ22*$EA22, 'Exports 2019'!CQ22*CQ22)</f>
        <v>3737.83768605151</v>
      </c>
      <c r="HL22">
        <f>IF(CR22&gt;$EA22, 'Exports 2019'!CR22*$EA22, 'Exports 2019'!CR22*CR22)</f>
        <v>5187.4434082842026</v>
      </c>
      <c r="HM22">
        <f>IF(CS22&gt;$EA22, 'Exports 2019'!CS22*$EA22, 'Exports 2019'!CS22*CS22)</f>
        <v>39780.091065608227</v>
      </c>
      <c r="HN22">
        <f>IF(CT22&gt;$EA22, 'Exports 2019'!CT22*$EA22, 'Exports 2019'!CT22*CT22)</f>
        <v>79009.799466753408</v>
      </c>
      <c r="HO22">
        <f>IF(CU22&gt;$EA22, 'Exports 2019'!CU22*$EA22, 'Exports 2019'!CU22*CU22)</f>
        <v>35813.819458031503</v>
      </c>
      <c r="HP22">
        <f>IF(CV22&gt;$EA22, 'Exports 2019'!CV22*$EA22, 'Exports 2019'!CV22*CV22)</f>
        <v>16736.803524823204</v>
      </c>
      <c r="HQ22">
        <f>IF(CW22&gt;$EA22, 'Exports 2019'!CW22*$EA22, 'Exports 2019'!CW22*CW22)</f>
        <v>46020.591759641218</v>
      </c>
      <c r="HR22">
        <f>IF(CX22&gt;$EA22, 'Exports 2019'!CX22*$EA22, 'Exports 2019'!CX22*CX22)</f>
        <v>23.507429652511679</v>
      </c>
      <c r="HS22">
        <f>IF(CY22&gt;$EA22, 'Exports 2019'!CY22*$EA22, 'Exports 2019'!CY22*CY22)</f>
        <v>8467.7597752088823</v>
      </c>
      <c r="HT22">
        <f>IF(CZ22&gt;$EA22, 'Exports 2019'!CZ22*$EA22, 'Exports 2019'!CZ22*CZ22)</f>
        <v>231466.77433318592</v>
      </c>
      <c r="HU22">
        <f>IF(DA22&gt;$EA22, 'Exports 2019'!DA22*$EA22, 'Exports 2019'!DA22*DA22)</f>
        <v>22.764363600036152</v>
      </c>
      <c r="HV22">
        <f>IF(DB22&gt;$EA22, 'Exports 2019'!DB22*$EA22, 'Exports 2019'!DB22*DB22)</f>
        <v>1994.5412649304346</v>
      </c>
      <c r="HW22">
        <f>IF(DC22&gt;$EA22, 'Exports 2019'!DC22*$EA22, 'Exports 2019'!DC22*DC22)</f>
        <v>5941.7911558274945</v>
      </c>
      <c r="HX22">
        <f>IF(DD22&gt;$EA22, 'Exports 2019'!DD22*$EA22, 'Exports 2019'!DD22*DD22)</f>
        <v>1188.825297510288</v>
      </c>
      <c r="HY22">
        <f>IF(DE22&gt;$EA22, 'Exports 2019'!DE22*$EA22, 'Exports 2019'!DE22*DE22)</f>
        <v>437.446587208224</v>
      </c>
      <c r="HZ22">
        <f>IF(DF22&gt;$EA22, 'Exports 2019'!DF22*$EA22, 'Exports 2019'!DF22*DF22)</f>
        <v>1541.8726969817196</v>
      </c>
      <c r="IA22">
        <f>IF(DG22&gt;$EA22, 'Exports 2019'!DG22*$EA22, 'Exports 2019'!DG22*DG22)</f>
        <v>5215.992808394205</v>
      </c>
      <c r="IB22">
        <f>IF(DH22&gt;$EA22, 'Exports 2019'!DH22*$EA22, 'Exports 2019'!DH22*DH22)</f>
        <v>9438.3445967354673</v>
      </c>
      <c r="IC22">
        <f>IF(DI22&gt;$EA22, 'Exports 2019'!DI22*$EA22, 'Exports 2019'!DI22*DI22)</f>
        <v>2471.0674475799437</v>
      </c>
      <c r="ID22">
        <f>IF(DJ22&gt;$EA22, 'Exports 2019'!DJ22*$EA22, 'Exports 2019'!DJ22*DJ22)</f>
        <v>30742.843027894578</v>
      </c>
      <c r="IE22">
        <f>IF(DK22&gt;$EA22, 'Exports 2019'!DK22*$EA22, 'Exports 2019'!DK22*DK22)</f>
        <v>7.132450502932306</v>
      </c>
      <c r="IF22">
        <f>IF(DL22&gt;$EA22, 'Exports 2019'!DL22*$EA22, 'Exports 2019'!DL22*DL22)</f>
        <v>152.78849977084832</v>
      </c>
      <c r="IG22">
        <f>IF(DM22&gt;$EA22, 'Exports 2019'!DM22*$EA22, 'Exports 2019'!DM22*DM22)</f>
        <v>32044.295122557636</v>
      </c>
      <c r="IH22">
        <f>IF(DN22&gt;$EA22, 'Exports 2019'!DN22*$EA22, 'Exports 2019'!DN22*DN22)</f>
        <v>18091.036029908293</v>
      </c>
      <c r="II22">
        <f>IF(DO22&gt;$EA22, 'Exports 2019'!DO22*$EA22, 'Exports 2019'!DO22*DO22)</f>
        <v>62.634450797674951</v>
      </c>
      <c r="IJ22">
        <f>IF(DP22&gt;$EA22, 'Exports 2019'!DP22*$EA22, 'Exports 2019'!DP22*DP22)</f>
        <v>1399.2635139005072</v>
      </c>
      <c r="IK22">
        <f>IF(DQ22&gt;$EA22, 'Exports 2019'!DQ22*$EA22, 'Exports 2019'!DQ22*DQ22)</f>
        <v>2172.8299682323009</v>
      </c>
      <c r="IL22">
        <f>IF(DR22&gt;$EA22, 'Exports 2019'!DR22*$EA22, 'Exports 2019'!DR22*DR22)</f>
        <v>460395.57937442657</v>
      </c>
      <c r="IM22">
        <f>IF(DS22&gt;$EA22, 'Exports 2019'!DS22*$EA22, 'Exports 2019'!DS22*DS22)</f>
        <v>12219.444080048843</v>
      </c>
      <c r="IN22">
        <f>IF(DT22&gt;$EA22, 'Exports 2019'!DT22*$EA22, 'Exports 2019'!DT22*DT22)</f>
        <v>169741.17376750347</v>
      </c>
      <c r="IO22">
        <f>IF(DU22&gt;$EA22, 'Exports 2019'!DU22*$EA22, 'Exports 2019'!DU22*DU22)</f>
        <v>59.194012274390097</v>
      </c>
      <c r="IP22">
        <f>IF(DV22&gt;$EA22, 'Exports 2019'!DV22*$EA22, 'Exports 2019'!DV22*DV22)</f>
        <v>4243.0059119099487</v>
      </c>
      <c r="IQ22">
        <f>IF(DW22&gt;$EA22, 'Exports 2019'!DW22*$EA22, 'Exports 2019'!DW22*DW22)</f>
        <v>23868.140598295045</v>
      </c>
      <c r="IR22">
        <f>IF(DX22&gt;$EA22, 'Exports 2019'!DX22*$EA22, 'Exports 2019'!DX22*DX22)</f>
        <v>3379.6251620810885</v>
      </c>
      <c r="IS22">
        <f>IF(DY22&gt;$EA22, 'Exports 2019'!DY22*$EA22, 'Exports 2019'!DY22*DY22)</f>
        <v>324.28967213441786</v>
      </c>
      <c r="IU22">
        <f t="shared" si="28"/>
        <v>5677115.9067158019</v>
      </c>
      <c r="IW22">
        <v>8645535.5637230705</v>
      </c>
      <c r="IY22">
        <f t="shared" si="29"/>
        <v>34.334711078661769</v>
      </c>
      <c r="IZ22" t="str">
        <f t="shared" si="30"/>
        <v>Vegetable oils and fats</v>
      </c>
      <c r="JA22">
        <f t="shared" si="25"/>
        <v>0.38778493222389859</v>
      </c>
      <c r="JD22">
        <f>J22*0.9*'Exports 2019'!J22</f>
        <v>11.541261831435</v>
      </c>
      <c r="JE22">
        <f>K22*0.9*'Exports 2019'!K22</f>
        <v>6710.5530282566842</v>
      </c>
      <c r="JF22">
        <f>L22*0.9*'Exports 2019'!L22</f>
        <v>838900.31505348557</v>
      </c>
      <c r="JG22">
        <f>M22*0.9*'Exports 2019'!M22</f>
        <v>2.8979682741836097</v>
      </c>
      <c r="JH22">
        <f>N22*0.9*'Exports 2019'!N22</f>
        <v>330181.54120602034</v>
      </c>
      <c r="JI22">
        <f>O22*0.9*'Exports 2019'!O22</f>
        <v>2968.9713226788704</v>
      </c>
      <c r="JJ22">
        <f>P22*0.9*'Exports 2019'!P22</f>
        <v>512.28539615220541</v>
      </c>
      <c r="JK22">
        <f>Q22*0.9*'Exports 2019'!Q22</f>
        <v>6969.7291874547263</v>
      </c>
      <c r="JL22">
        <f>R22*0.9*'Exports 2019'!R22</f>
        <v>1827.6383399164652</v>
      </c>
      <c r="JM22">
        <f>S22*0.9*'Exports 2019'!S22</f>
        <v>2895.6794122355441</v>
      </c>
      <c r="JN22">
        <f>T22*0.9*'Exports 2019'!T22</f>
        <v>11614.272216259553</v>
      </c>
      <c r="JO22">
        <f>U22*0.9*'Exports 2019'!U22</f>
        <v>31114.984041509779</v>
      </c>
      <c r="JP22">
        <f>V22*0.9*'Exports 2019'!V22</f>
        <v>25.761945202646398</v>
      </c>
      <c r="JQ22">
        <f>W22*0.9*'Exports 2019'!W22</f>
        <v>174418.90808029991</v>
      </c>
      <c r="JR22">
        <f>X22*0.9*'Exports 2019'!X22</f>
        <v>164238.4905110973</v>
      </c>
      <c r="JS22">
        <f>Y22*0.9*'Exports 2019'!Y22</f>
        <v>287439.03546465369</v>
      </c>
      <c r="JT22">
        <f>Z22*0.9*'Exports 2019'!Z22</f>
        <v>42.372278420733004</v>
      </c>
      <c r="JU22">
        <f>AA22*0.9*'Exports 2019'!AA22</f>
        <v>0.811105778883358</v>
      </c>
      <c r="JV22">
        <f>AB22*0.9*'Exports 2019'!AB22</f>
        <v>234791.03350835212</v>
      </c>
      <c r="JW22">
        <f>AC22*0.9*'Exports 2019'!AC22</f>
        <v>2387.980858987627</v>
      </c>
      <c r="JX22">
        <f>AD22*0.9*'Exports 2019'!AD22</f>
        <v>9015.6042836769611</v>
      </c>
      <c r="JY22">
        <f>AE22*0.9*'Exports 2019'!AE22</f>
        <v>61445.585201349801</v>
      </c>
      <c r="JZ22">
        <f>AF22*0.9*'Exports 2019'!AF22</f>
        <v>27045.293682616018</v>
      </c>
      <c r="KA22">
        <f>AG22*0.9*'Exports 2019'!AG22</f>
        <v>1236.4042563613164</v>
      </c>
      <c r="KB22">
        <f>AH22*0.9*'Exports 2019'!AH22</f>
        <v>39561.335474819658</v>
      </c>
      <c r="KC22">
        <f>AI22*0.9*'Exports 2019'!AI22</f>
        <v>2809.8638008642956</v>
      </c>
      <c r="KD22">
        <f>AJ22*0.9*'Exports 2019'!AJ22</f>
        <v>319.66059747151354</v>
      </c>
      <c r="KE22">
        <f>AK22*0.9*'Exports 2019'!AK22</f>
        <v>8838.3904286598972</v>
      </c>
      <c r="KF22">
        <f>AL22*0.9*'Exports 2019'!AL22</f>
        <v>34359.403833597455</v>
      </c>
      <c r="KG22">
        <f>AM22*0.9*'Exports 2019'!AM22</f>
        <v>10160.204037276995</v>
      </c>
      <c r="KH22">
        <f>AN22*0.9*'Exports 2019'!AN22</f>
        <v>373.70942790225661</v>
      </c>
      <c r="KI22">
        <f>AO22*0.9*'Exports 2019'!AO22</f>
        <v>11898.313103005021</v>
      </c>
      <c r="KJ22">
        <f>AP22*0.9*'Exports 2019'!AP22</f>
        <v>2787.6046658730593</v>
      </c>
      <c r="KK22">
        <f>AQ22*0.9*'Exports 2019'!AQ22</f>
        <v>214385.96595216513</v>
      </c>
      <c r="KL22">
        <f>AR22*0.9*'Exports 2019'!AR22</f>
        <v>5752.2627702673208</v>
      </c>
      <c r="KM22">
        <f>AS22*0.9*'Exports 2019'!AS22</f>
        <v>424.84933033214401</v>
      </c>
      <c r="KN22">
        <f>AT22*0.9*'Exports 2019'!AT22</f>
        <v>1492.2061542028944</v>
      </c>
      <c r="KO22">
        <f>AU22*0.9*'Exports 2019'!AU22</f>
        <v>12484.605273951855</v>
      </c>
      <c r="KP22">
        <f>AV22*0.9*'Exports 2019'!AV22</f>
        <v>14610.301339377011</v>
      </c>
      <c r="KQ22">
        <f>AW22*0.9*'Exports 2019'!AW22</f>
        <v>419.31710344716851</v>
      </c>
      <c r="KR22">
        <f>AX22*0.9*'Exports 2019'!AX22</f>
        <v>2618.19714613104</v>
      </c>
      <c r="KS22">
        <f>AY22*0.9*'Exports 2019'!AY22</f>
        <v>323.9036923010998</v>
      </c>
      <c r="KT22">
        <f>AZ22*0.9*'Exports 2019'!AZ22</f>
        <v>11251.103705563244</v>
      </c>
      <c r="KU22">
        <f>BA22*0.9*'Exports 2019'!BA22</f>
        <v>21010.113351913235</v>
      </c>
      <c r="KV22">
        <f>BB22*0.9*'Exports 2019'!BB22</f>
        <v>61.975495467382032</v>
      </c>
      <c r="KW22">
        <f>BC22*0.9*'Exports 2019'!BC22</f>
        <v>9178.8604263316429</v>
      </c>
      <c r="KX22">
        <f>BD22*0.9*'Exports 2019'!BD22</f>
        <v>1466.3826080774786</v>
      </c>
      <c r="KY22">
        <f>BE22*0.9*'Exports 2019'!BE22</f>
        <v>28792.438100208532</v>
      </c>
      <c r="KZ22">
        <f>BF22*0.9*'Exports 2019'!BF22</f>
        <v>1307129.8835335469</v>
      </c>
      <c r="LA22">
        <f>BG22*0.9*'Exports 2019'!BG22</f>
        <v>976529.52496926254</v>
      </c>
      <c r="LB22">
        <f>BH22*0.9*'Exports 2019'!BH22</f>
        <v>1255.1651815749669</v>
      </c>
      <c r="LC22">
        <f>BI22*0.9*'Exports 2019'!BI22</f>
        <v>1613.9769510129813</v>
      </c>
      <c r="LD22">
        <f>BJ22*0.9*'Exports 2019'!BJ22</f>
        <v>842.15250483402247</v>
      </c>
      <c r="LE22">
        <f>BK22*0.9*'Exports 2019'!BK22</f>
        <v>17303.700642020576</v>
      </c>
      <c r="LF22">
        <f>BL22*0.9*'Exports 2019'!BL22</f>
        <v>8.0851490077572006</v>
      </c>
      <c r="LG22">
        <f>BM22*0.9*'Exports 2019'!BM22</f>
        <v>793.16344826875581</v>
      </c>
      <c r="LH22">
        <f>BN22*0.9*'Exports 2019'!BN22</f>
        <v>1805.3678490632683</v>
      </c>
      <c r="LI22">
        <f>BO22*0.9*'Exports 2019'!BO22</f>
        <v>14736.239393317641</v>
      </c>
      <c r="LJ22">
        <f>BP22*0.9*'Exports 2019'!BP22</f>
        <v>2653.8606962618492</v>
      </c>
      <c r="LK22">
        <f>BQ22*0.9*'Exports 2019'!BQ22</f>
        <v>52.1593608946554</v>
      </c>
      <c r="LL22">
        <f>BR22*0.9*'Exports 2019'!BR22</f>
        <v>22151.519186083417</v>
      </c>
      <c r="LM22">
        <f>BS22*0.9*'Exports 2019'!BS22</f>
        <v>2455.9238828906496</v>
      </c>
      <c r="LN22">
        <f>BT22*0.9*'Exports 2019'!BT22</f>
        <v>110.49777021553626</v>
      </c>
      <c r="LO22">
        <f>BU22*0.9*'Exports 2019'!BU22</f>
        <v>244.00600466650042</v>
      </c>
      <c r="LP22">
        <f>BV22*0.9*'Exports 2019'!BV22</f>
        <v>21154.397870137655</v>
      </c>
      <c r="LQ22">
        <f>BW22*0.9*'Exports 2019'!BW22</f>
        <v>7384.8327248116948</v>
      </c>
      <c r="LR22">
        <f>BX22*0.9*'Exports 2019'!BX22</f>
        <v>123.35640002129935</v>
      </c>
      <c r="LS22">
        <f>BY22*0.9*'Exports 2019'!BY22</f>
        <v>6718.9216551004811</v>
      </c>
      <c r="LT22">
        <f>BZ22*0.9*'Exports 2019'!BZ22</f>
        <v>44706.82507376733</v>
      </c>
      <c r="LU22">
        <f>CA22*0.9*'Exports 2019'!CA22</f>
        <v>711.51058089516448</v>
      </c>
      <c r="LV22">
        <f>CB22*0.9*'Exports 2019'!CB22</f>
        <v>3551.8522299515057</v>
      </c>
      <c r="LW22">
        <f>CC22*0.9*'Exports 2019'!CC22</f>
        <v>43.424084751793202</v>
      </c>
      <c r="LX22">
        <f>CD22*0.9*'Exports 2019'!CD22</f>
        <v>420.40085897133258</v>
      </c>
      <c r="LY22">
        <f>CE22*0.9*'Exports 2019'!CE22</f>
        <v>1835.5198218280464</v>
      </c>
      <c r="LZ22">
        <f>CF22*0.9*'Exports 2019'!CF22</f>
        <v>51.7209471497466</v>
      </c>
      <c r="MA22">
        <f>CG22*0.9*'Exports 2019'!CG22</f>
        <v>6862.0265903256104</v>
      </c>
      <c r="MB22">
        <f>CH22*0.9*'Exports 2019'!CH22</f>
        <v>343564.35162215366</v>
      </c>
      <c r="MC22">
        <f>CI22*0.9*'Exports 2019'!CI22</f>
        <v>61.490643153120004</v>
      </c>
      <c r="MD22">
        <f>CJ22*0.9*'Exports 2019'!CJ22</f>
        <v>45.681712838982904</v>
      </c>
      <c r="ME22">
        <f>CK22*0.9*'Exports 2019'!CK22</f>
        <v>2728.3208068568115</v>
      </c>
      <c r="MF22">
        <f>CL22*0.9*'Exports 2019'!CL22</f>
        <v>28894.406185929969</v>
      </c>
      <c r="MG22">
        <f>CM22*0.9*'Exports 2019'!CM22</f>
        <v>2491.8007560756955</v>
      </c>
      <c r="MH22">
        <f>CN22*0.9*'Exports 2019'!CN22</f>
        <v>66197.928386355779</v>
      </c>
      <c r="MI22">
        <f>CO22*0.9*'Exports 2019'!CO22</f>
        <v>21125.383390203726</v>
      </c>
      <c r="MJ22">
        <f>CP22*0.9*'Exports 2019'!CP22</f>
        <v>18654.228394669713</v>
      </c>
      <c r="MK22">
        <f>CQ22*0.9*'Exports 2019'!CQ22</f>
        <v>8734.4997942123755</v>
      </c>
      <c r="ML22">
        <f>CR22*0.9*'Exports 2019'!CR22</f>
        <v>43869.136220917331</v>
      </c>
      <c r="MM22">
        <f>CS22*0.9*'Exports 2019'!CS22</f>
        <v>99612.666266780841</v>
      </c>
      <c r="MN22">
        <f>CT22*0.9*'Exports 2019'!CT22</f>
        <v>71108.819520078076</v>
      </c>
      <c r="MO22">
        <f>CU22*0.9*'Exports 2019'!CU22</f>
        <v>32232.437512228353</v>
      </c>
      <c r="MP22">
        <f>CV22*0.9*'Exports 2019'!CV22</f>
        <v>15063.123172340886</v>
      </c>
      <c r="MQ22">
        <f>CW22*0.9*'Exports 2019'!CW22</f>
        <v>41418.532583677093</v>
      </c>
      <c r="MR22">
        <f>CX22*0.9*'Exports 2019'!CX22</f>
        <v>21.15668668726051</v>
      </c>
      <c r="MS22">
        <f>CY22*0.9*'Exports 2019'!CY22</f>
        <v>7620.9837976879944</v>
      </c>
      <c r="MT22">
        <f>CZ22*0.9*'Exports 2019'!CZ22</f>
        <v>278459.06549054844</v>
      </c>
      <c r="MU22">
        <f>DA22*0.9*'Exports 2019'!DA22</f>
        <v>43.599373320419012</v>
      </c>
      <c r="MV22">
        <f>DB22*0.9*'Exports 2019'!DB22</f>
        <v>1795.0871384373911</v>
      </c>
      <c r="MW22">
        <f>DC22*0.9*'Exports 2019'!DC22</f>
        <v>12409.130107579213</v>
      </c>
      <c r="MX22">
        <f>DD22*0.9*'Exports 2019'!DD22</f>
        <v>1069.9427677592591</v>
      </c>
      <c r="MY22">
        <f>DE22*0.9*'Exports 2019'!DE22</f>
        <v>393.70192848740163</v>
      </c>
      <c r="MZ22">
        <f>DF22*0.9*'Exports 2019'!DF22</f>
        <v>1387.6854272835476</v>
      </c>
      <c r="NA22">
        <f>DG22*0.9*'Exports 2019'!DG22</f>
        <v>4694.3935275547847</v>
      </c>
      <c r="NB22">
        <f>DH22*0.9*'Exports 2019'!DH22</f>
        <v>8494.5101370619213</v>
      </c>
      <c r="NC22">
        <f>DI22*0.9*'Exports 2019'!DI22</f>
        <v>2223.9607028219493</v>
      </c>
      <c r="ND22">
        <f>DJ22*0.9*'Exports 2019'!DJ22</f>
        <v>27708.619760466929</v>
      </c>
      <c r="NE22">
        <f>DK22*0.9*'Exports 2019'!DK22</f>
        <v>6.9351773146381444</v>
      </c>
      <c r="NF22">
        <f>DL22*0.9*'Exports 2019'!DL22</f>
        <v>137.50964979376351</v>
      </c>
      <c r="NG22">
        <f>DM22*0.9*'Exports 2019'!DM22</f>
        <v>28839.865610301873</v>
      </c>
      <c r="NH22">
        <f>DN22*0.9*'Exports 2019'!DN22</f>
        <v>16281.932426917465</v>
      </c>
      <c r="NI22">
        <f>DO22*0.9*'Exports 2019'!DO22</f>
        <v>56.371005717907458</v>
      </c>
      <c r="NJ22">
        <f>DP22*0.9*'Exports 2019'!DP22</f>
        <v>1259.3371625104562</v>
      </c>
      <c r="NK22">
        <f>DQ22*0.9*'Exports 2019'!DQ22</f>
        <v>8013.20625505726</v>
      </c>
      <c r="NL22">
        <f>DR22*0.9*'Exports 2019'!DR22</f>
        <v>1311939.5187869533</v>
      </c>
      <c r="NM22">
        <f>DS22*0.9*'Exports 2019'!DS22</f>
        <v>13762.464963343522</v>
      </c>
      <c r="NN22">
        <f>DT22*0.9*'Exports 2019'!DT22</f>
        <v>152767.0563907531</v>
      </c>
      <c r="NO22">
        <f>DU22*0.9*'Exports 2019'!DU22</f>
        <v>53.274611046951087</v>
      </c>
      <c r="NP22">
        <f>DV22*0.9*'Exports 2019'!DV22</f>
        <v>3818.7053207189538</v>
      </c>
      <c r="NQ22">
        <f>DW22*0.9*'Exports 2019'!DW22</f>
        <v>21481.326538465542</v>
      </c>
      <c r="NR22">
        <f>DX22*0.9*'Exports 2019'!DX22</f>
        <v>4981.489865083372</v>
      </c>
      <c r="NS22">
        <f>DY22*0.9*'Exports 2019'!DY22</f>
        <v>1029.6969819014046</v>
      </c>
      <c r="NU22">
        <f t="shared" si="37"/>
        <v>7780982.0073507614</v>
      </c>
      <c r="NW22">
        <v>8645535.5637230705</v>
      </c>
      <c r="NY22">
        <f t="shared" si="32"/>
        <v>10.000000000000025</v>
      </c>
      <c r="OA22">
        <f t="shared" si="39"/>
        <v>4.1523038439072152E-2</v>
      </c>
      <c r="OC22" s="1">
        <f t="shared" si="33"/>
        <v>1.8982129E-2</v>
      </c>
      <c r="OE22">
        <f>IF(J22&gt;$OC22, 'Exports 2019'!J22*$OC22, 'Exports 2019'!J22*J22)</f>
        <v>12.823624257150001</v>
      </c>
      <c r="OF22">
        <f>IF(K22&gt;$OC22, 'Exports 2019'!K22*$OC22, 'Exports 2019'!K22*K22)</f>
        <v>7456.1700313963156</v>
      </c>
      <c r="OG22">
        <f>IF(L22&gt;$OC22, 'Exports 2019'!L22*$OC22, 'Exports 2019'!L22*L22)</f>
        <v>245237.64762429378</v>
      </c>
      <c r="OH22">
        <f>IF(M22&gt;$OC22, 'Exports 2019'!M22*$OC22, 'Exports 2019'!M22*M22)</f>
        <v>0.46310700121299997</v>
      </c>
      <c r="OI22">
        <f>IF(N22&gt;$OC22, 'Exports 2019'!N22*$OC22, 'Exports 2019'!N22*N22)</f>
        <v>11123.199544846622</v>
      </c>
      <c r="OJ22">
        <f>IF(O22&gt;$OC22, 'Exports 2019'!O22*$OC22, 'Exports 2019'!O22*O22)</f>
        <v>3298.8570251987453</v>
      </c>
      <c r="OK22">
        <f>IF(P22&gt;$OC22, 'Exports 2019'!P22*$OC22, 'Exports 2019'!P22*P22)</f>
        <v>319.35300349413302</v>
      </c>
      <c r="OL22">
        <f>IF(Q22&gt;$OC22, 'Exports 2019'!Q22*$OC22, 'Exports 2019'!Q22*Q22)</f>
        <v>7744.1435416163631</v>
      </c>
      <c r="OM22">
        <f>IF(R22&gt;$OC22, 'Exports 2019'!R22*$OC22, 'Exports 2019'!R22*R22)</f>
        <v>408.71344481369403</v>
      </c>
      <c r="ON22">
        <f>IF(S22&gt;$OC22, 'Exports 2019'!S22*$OC22, 'Exports 2019'!S22*S22)</f>
        <v>339.37878892868201</v>
      </c>
      <c r="OO22">
        <f>IF(T22&gt;$OC22, 'Exports 2019'!T22*$OC22, 'Exports 2019'!T22*T22)</f>
        <v>2119.613448250399</v>
      </c>
      <c r="OP22">
        <f>IF(U22&gt;$OC22, 'Exports 2019'!U22*$OC22, 'Exports 2019'!U22*U22)</f>
        <v>9123.3436081541931</v>
      </c>
      <c r="OQ22">
        <f>IF(V22&gt;$OC22, 'Exports 2019'!V22*$OC22, 'Exports 2019'!V22*V22)</f>
        <v>28.624383558495996</v>
      </c>
      <c r="OR22">
        <f>IF(W22&gt;$OC22, 'Exports 2019'!W22*$OC22, 'Exports 2019'!W22*W22)</f>
        <v>8659.9420992097566</v>
      </c>
      <c r="OS22">
        <f>IF(X22&gt;$OC22, 'Exports 2019'!X22*$OC22, 'Exports 2019'!X22*X22)</f>
        <v>18721.47099824722</v>
      </c>
      <c r="OT22">
        <f>IF(Y22&gt;$OC22, 'Exports 2019'!Y22*$OC22, 'Exports 2019'!Y22*Y22)</f>
        <v>119056.41797466714</v>
      </c>
      <c r="OU22">
        <f>IF(Z22&gt;$OC22, 'Exports 2019'!Z22*$OC22, 'Exports 2019'!Z22*Z22)</f>
        <v>11.745287229395</v>
      </c>
      <c r="OV22">
        <f>IF(AA22&gt;$OC22, 'Exports 2019'!AA22*$OC22, 'Exports 2019'!AA22*AA22)</f>
        <v>0.90122864320373108</v>
      </c>
      <c r="OW22">
        <f>IF(AB22&gt;$OC22, 'Exports 2019'!AB22*$OC22, 'Exports 2019'!AB22*AB22)</f>
        <v>89497.478187219152</v>
      </c>
      <c r="OX22">
        <f>IF(AC22&gt;$OC22, 'Exports 2019'!AC22*$OC22, 'Exports 2019'!AC22*AC22)</f>
        <v>2653.3120655418074</v>
      </c>
      <c r="OY22">
        <f>IF(AD22&gt;$OC22, 'Exports 2019'!AD22*$OC22, 'Exports 2019'!AD22*AD22)</f>
        <v>5392.4614291638409</v>
      </c>
      <c r="OZ22">
        <f>IF(AE22&gt;$OC22, 'Exports 2019'!AE22*$OC22, 'Exports 2019'!AE22*AE22)</f>
        <v>28740.269815138778</v>
      </c>
      <c r="PA22">
        <f>IF(AF22&gt;$OC22, 'Exports 2019'!AF22*$OC22, 'Exports 2019'!AF22*AF22)</f>
        <v>2674.6096900083398</v>
      </c>
      <c r="PB22">
        <f>IF(AG22&gt;$OC22, 'Exports 2019'!AG22*$OC22, 'Exports 2019'!AG22*AG22)</f>
        <v>91.838083707286003</v>
      </c>
      <c r="PC22">
        <f>IF(AH22&gt;$OC22, 'Exports 2019'!AH22*$OC22, 'Exports 2019'!AH22*AH22)</f>
        <v>9973.3724561961135</v>
      </c>
      <c r="PD22">
        <f>IF(AI22&gt;$OC22, 'Exports 2019'!AI22*$OC22, 'Exports 2019'!AI22*AI22)</f>
        <v>2837.420435476306</v>
      </c>
      <c r="PE22">
        <f>IF(AJ22&gt;$OC22, 'Exports 2019'!AJ22*$OC22, 'Exports 2019'!AJ22*AJ22)</f>
        <v>256.73786941808902</v>
      </c>
      <c r="PF22">
        <f>IF(AK22&gt;$OC22, 'Exports 2019'!AK22*$OC22, 'Exports 2019'!AK22*AK22)</f>
        <v>8357.9531121111486</v>
      </c>
      <c r="PG22">
        <f>IF(AL22&gt;$OC22, 'Exports 2019'!AL22*$OC22, 'Exports 2019'!AL22*AL22)</f>
        <v>38177.115370663836</v>
      </c>
      <c r="PH22">
        <f>IF(AM22&gt;$OC22, 'Exports 2019'!AM22*$OC22, 'Exports 2019'!AM22*AM22)</f>
        <v>11289.11559697444</v>
      </c>
      <c r="PI22">
        <f>IF(AN22&gt;$OC22, 'Exports 2019'!AN22*$OC22, 'Exports 2019'!AN22*AN22)</f>
        <v>68.556217756850998</v>
      </c>
      <c r="PJ22">
        <f>IF(AO22&gt;$OC22, 'Exports 2019'!AO22*$OC22, 'Exports 2019'!AO22*AO22)</f>
        <v>3189.0364335074178</v>
      </c>
      <c r="PK22">
        <f>IF(AP22&gt;$OC22, 'Exports 2019'!AP22*$OC22, 'Exports 2019'!AP22*AP22)</f>
        <v>2409.8247076611519</v>
      </c>
      <c r="PL22">
        <f>IF(AQ22&gt;$OC22, 'Exports 2019'!AQ22*$OC22, 'Exports 2019'!AQ22*AQ22)</f>
        <v>94939.686423531602</v>
      </c>
      <c r="PM22">
        <f>IF(AR22&gt;$OC22, 'Exports 2019'!AR22*$OC22, 'Exports 2019'!AR22*AR22)</f>
        <v>1212.5434734026401</v>
      </c>
      <c r="PN22">
        <f>IF(AS22&gt;$OC22, 'Exports 2019'!AS22*$OC22, 'Exports 2019'!AS22*AS22)</f>
        <v>23.279379291535999</v>
      </c>
      <c r="PO22">
        <f>IF(AT22&gt;$OC22, 'Exports 2019'!AT22*$OC22, 'Exports 2019'!AT22*AT22)</f>
        <v>1366.5350078444319</v>
      </c>
      <c r="PP22">
        <f>IF(AU22&gt;$OC22, 'Exports 2019'!AU22*$OC22, 'Exports 2019'!AU22*AU22)</f>
        <v>13871.783637724282</v>
      </c>
      <c r="PQ22">
        <f>IF(AV22&gt;$OC22, 'Exports 2019'!AV22*$OC22, 'Exports 2019'!AV22*AV22)</f>
        <v>15055.217843327036</v>
      </c>
      <c r="PR22">
        <f>IF(AW22&gt;$OC22, 'Exports 2019'!AW22*$OC22, 'Exports 2019'!AW22*AW22)</f>
        <v>361.92135790095398</v>
      </c>
      <c r="PS22">
        <f>IF(AX22&gt;$OC22, 'Exports 2019'!AX22*$OC22, 'Exports 2019'!AX22*AX22)</f>
        <v>2909.1079401456</v>
      </c>
      <c r="PT22">
        <f>IF(AY22&gt;$OC22, 'Exports 2019'!AY22*$OC22, 'Exports 2019'!AY22*AY22)</f>
        <v>31.052712974068001</v>
      </c>
      <c r="PU22">
        <f>IF(AZ22&gt;$OC22, 'Exports 2019'!AZ22*$OC22, 'Exports 2019'!AZ22*AZ22)</f>
        <v>9660.4675490483751</v>
      </c>
      <c r="PV22">
        <f>IF(BA22&gt;$OC22, 'Exports 2019'!BA22*$OC22, 'Exports 2019'!BA22*BA22)</f>
        <v>9489.7689127493632</v>
      </c>
      <c r="PW22">
        <f>IF(BB22&gt;$OC22, 'Exports 2019'!BB22*$OC22, 'Exports 2019'!BB22*BB22)</f>
        <v>68.861661630424479</v>
      </c>
      <c r="PX22">
        <f>IF(BC22&gt;$OC22, 'Exports 2019'!BC22*$OC22, 'Exports 2019'!BC22*BC22)</f>
        <v>6381.6501251534019</v>
      </c>
      <c r="PY22">
        <f>IF(BD22&gt;$OC22, 'Exports 2019'!BD22*$OC22, 'Exports 2019'!BD22*BD22)</f>
        <v>859.50495462426807</v>
      </c>
      <c r="PZ22">
        <f>IF(BE22&gt;$OC22, 'Exports 2019'!BE22*$OC22, 'Exports 2019'!BE22*BE22)</f>
        <v>13607.387179454241</v>
      </c>
      <c r="QA22">
        <f>IF(BF22&gt;$OC22, 'Exports 2019'!BF22*$OC22, 'Exports 2019'!BF22*BF22)</f>
        <v>359598.42185770255</v>
      </c>
      <c r="QB22">
        <f>IF(BG22&gt;$OC22, 'Exports 2019'!BG22*$OC22, 'Exports 2019'!BG22*BG22)</f>
        <v>41724.055029685798</v>
      </c>
      <c r="QC22">
        <f>IF(BH22&gt;$OC22, 'Exports 2019'!BH22*$OC22, 'Exports 2019'!BH22*BH22)</f>
        <v>1394.627979527741</v>
      </c>
      <c r="QD22">
        <f>IF(BI22&gt;$OC22, 'Exports 2019'!BI22*$OC22, 'Exports 2019'!BI22*BI22)</f>
        <v>313.23813842233102</v>
      </c>
      <c r="QE22">
        <f>IF(BJ22&gt;$OC22, 'Exports 2019'!BJ22*$OC22, 'Exports 2019'!BJ22*BJ22)</f>
        <v>935.72500537113604</v>
      </c>
      <c r="QF22">
        <f>IF(BK22&gt;$OC22, 'Exports 2019'!BK22*$OC22, 'Exports 2019'!BK22*BK22)</f>
        <v>19226.334046689528</v>
      </c>
      <c r="QG22">
        <f>IF(BL22&gt;$OC22, 'Exports 2019'!BL22*$OC22, 'Exports 2019'!BL22*BL22)</f>
        <v>3.3926189697830003</v>
      </c>
      <c r="QH22">
        <f>IF(BM22&gt;$OC22, 'Exports 2019'!BM22*$OC22, 'Exports 2019'!BM22*BM22)</f>
        <v>231.465651313488</v>
      </c>
      <c r="QI22">
        <f>IF(BN22&gt;$OC22, 'Exports 2019'!BN22*$OC22, 'Exports 2019'!BN22*BN22)</f>
        <v>2005.9642767369646</v>
      </c>
      <c r="QJ22">
        <f>IF(BO22&gt;$OC22, 'Exports 2019'!BO22*$OC22, 'Exports 2019'!BO22*BO22)</f>
        <v>4309.1563384158962</v>
      </c>
      <c r="QK22">
        <f>IF(BP22&gt;$OC22, 'Exports 2019'!BP22*$OC22, 'Exports 2019'!BP22*BP22)</f>
        <v>1278.48757936993</v>
      </c>
      <c r="QL22">
        <f>IF(BQ22&gt;$OC22, 'Exports 2019'!BQ22*$OC22, 'Exports 2019'!BQ22*BQ22)</f>
        <v>2.711369342102</v>
      </c>
      <c r="QM22">
        <f>IF(BR22&gt;$OC22, 'Exports 2019'!BR22*$OC22, 'Exports 2019'!BR22*BR22)</f>
        <v>710.713232743704</v>
      </c>
      <c r="QN22">
        <f>IF(BS22&gt;$OC22, 'Exports 2019'!BS22*$OC22, 'Exports 2019'!BS22*BS22)</f>
        <v>2330.2877269025103</v>
      </c>
      <c r="QO22">
        <f>IF(BT22&gt;$OC22, 'Exports 2019'!BT22*$OC22, 'Exports 2019'!BT22*BT22)</f>
        <v>122.77530023948474</v>
      </c>
      <c r="QP22">
        <f>IF(BU22&gt;$OC22, 'Exports 2019'!BU22*$OC22, 'Exports 2019'!BU22*BU22)</f>
        <v>7.8695730765619993</v>
      </c>
      <c r="QQ22">
        <f>IF(BV22&gt;$OC22, 'Exports 2019'!BV22*$OC22, 'Exports 2019'!BV22*BV22)</f>
        <v>1893.159249832072</v>
      </c>
      <c r="QR22">
        <f>IF(BW22&gt;$OC22, 'Exports 2019'!BW22*$OC22, 'Exports 2019'!BW22*BW22)</f>
        <v>3278.8596781141282</v>
      </c>
      <c r="QS22">
        <f>IF(BX22&gt;$OC22, 'Exports 2019'!BX22*$OC22, 'Exports 2019'!BX22*BX22)</f>
        <v>137.06266669033261</v>
      </c>
      <c r="QT22">
        <f>IF(BY22&gt;$OC22, 'Exports 2019'!BY22*$OC22, 'Exports 2019'!BY22*BY22)</f>
        <v>1859.5980864749122</v>
      </c>
      <c r="QU22">
        <f>IF(BZ22&gt;$OC22, 'Exports 2019'!BZ22*$OC22, 'Exports 2019'!BZ22*BZ22)</f>
        <v>3412.9135991105759</v>
      </c>
      <c r="QV22">
        <f>IF(CA22&gt;$OC22, 'Exports 2019'!CA22*$OC22, 'Exports 2019'!CA22*CA22)</f>
        <v>12.356663640227</v>
      </c>
      <c r="QW22">
        <f>IF(CB22&gt;$OC22, 'Exports 2019'!CB22*$OC22, 'Exports 2019'!CB22*CB22)</f>
        <v>3946.5024777238946</v>
      </c>
      <c r="QX22">
        <f>IF(CC22&gt;$OC22, 'Exports 2019'!CC22*$OC22, 'Exports 2019'!CC22*CC22)</f>
        <v>48.248983057548003</v>
      </c>
      <c r="QY22">
        <f>IF(CD22&gt;$OC22, 'Exports 2019'!CD22*$OC22, 'Exports 2019'!CD22*CD22)</f>
        <v>14.120217317101</v>
      </c>
      <c r="QZ22">
        <f>IF(CE22&gt;$OC22, 'Exports 2019'!CE22*$OC22, 'Exports 2019'!CE22*CE22)</f>
        <v>553.43209534621201</v>
      </c>
      <c r="RA22">
        <f>IF(CF22&gt;$OC22, 'Exports 2019'!CF22*$OC22, 'Exports 2019'!CF22*CF22)</f>
        <v>57.467719055274003</v>
      </c>
      <c r="RB22">
        <f>IF(CG22&gt;$OC22, 'Exports 2019'!CG22*$OC22, 'Exports 2019'!CG22*CG22)</f>
        <v>373.178804415049</v>
      </c>
      <c r="RC22">
        <f>IF(CH22&gt;$OC22, 'Exports 2019'!CH22*$OC22, 'Exports 2019'!CH22*CH22)</f>
        <v>227877.83835191285</v>
      </c>
      <c r="RD22">
        <f>IF(CI22&gt;$OC22, 'Exports 2019'!CI22*$OC22, 'Exports 2019'!CI22*CI22)</f>
        <v>55.543607666900002</v>
      </c>
      <c r="RE22">
        <f>IF(CJ22&gt;$OC22, 'Exports 2019'!CJ22*$OC22, 'Exports 2019'!CJ22*CJ22)</f>
        <v>50.757458709980995</v>
      </c>
      <c r="RF22">
        <f>IF(CK22&gt;$OC22, 'Exports 2019'!CK22*$OC22, 'Exports 2019'!CK22*CK22)</f>
        <v>707.48572033196297</v>
      </c>
      <c r="RG22">
        <f>IF(CL22&gt;$OC22, 'Exports 2019'!CL22*$OC22, 'Exports 2019'!CL22*CL22)</f>
        <v>32104.89576214441</v>
      </c>
      <c r="RH22">
        <f>IF(CM22&gt;$OC22, 'Exports 2019'!CM22*$OC22, 'Exports 2019'!CM22*CM22)</f>
        <v>2768.6675067507726</v>
      </c>
      <c r="RI22">
        <f>IF(CN22&gt;$OC22, 'Exports 2019'!CN22*$OC22, 'Exports 2019'!CN22*CN22)</f>
        <v>5053.6455932349118</v>
      </c>
      <c r="RJ22">
        <f>IF(CO22&gt;$OC22, 'Exports 2019'!CO22*$OC22, 'Exports 2019'!CO22*CO22)</f>
        <v>2582.1562626252612</v>
      </c>
      <c r="RK22">
        <f>IF(CP22&gt;$OC22, 'Exports 2019'!CP22*$OC22, 'Exports 2019'!CP22*CP22)</f>
        <v>2717.4854030479291</v>
      </c>
      <c r="RL22">
        <f>IF(CQ22&gt;$OC22, 'Exports 2019'!CQ22*$OC22, 'Exports 2019'!CQ22*CQ22)</f>
        <v>953.61500935156403</v>
      </c>
      <c r="RM22">
        <f>IF(CR22&gt;$OC22, 'Exports 2019'!CR22*$OC22, 'Exports 2019'!CR22*CR22)</f>
        <v>1323.4453472288842</v>
      </c>
      <c r="RN22">
        <f>IF(CS22&gt;$OC22, 'Exports 2019'!CS22*$OC22, 'Exports 2019'!CS22*CS22)</f>
        <v>10148.886896586684</v>
      </c>
      <c r="RO22">
        <f>IF(CT22&gt;$OC22, 'Exports 2019'!CT22*$OC22, 'Exports 2019'!CT22*CT22)</f>
        <v>21018.795479873941</v>
      </c>
      <c r="RP22">
        <f>IF(CU22&gt;$OC22, 'Exports 2019'!CU22*$OC22, 'Exports 2019'!CU22*CU22)</f>
        <v>11697.382239241118</v>
      </c>
      <c r="RQ22">
        <f>IF(CV22&gt;$OC22, 'Exports 2019'!CV22*$OC22, 'Exports 2019'!CV22*CV22)</f>
        <v>15828.59979669695</v>
      </c>
      <c r="RR22">
        <f>IF(CW22&gt;$OC22, 'Exports 2019'!CW22*$OC22, 'Exports 2019'!CW22*CW22)</f>
        <v>16654.99179399401</v>
      </c>
      <c r="RS22">
        <f>IF(CX22&gt;$OC22, 'Exports 2019'!CX22*$OC22, 'Exports 2019'!CX22*CX22)</f>
        <v>23.507429652511679</v>
      </c>
      <c r="RT22">
        <f>IF(CY22&gt;$OC22, 'Exports 2019'!CY22*$OC22, 'Exports 2019'!CY22*CY22)</f>
        <v>6268.5794481782632</v>
      </c>
      <c r="RU22">
        <f>IF(CZ22&gt;$OC22, 'Exports 2019'!CZ22*$OC22, 'Exports 2019'!CZ22*CZ22)</f>
        <v>59052.909385021288</v>
      </c>
      <c r="RV22">
        <f>IF(DA22&gt;$OC22, 'Exports 2019'!DA22*$OC22, 'Exports 2019'!DA22*DA22)</f>
        <v>5.8077532067110003</v>
      </c>
      <c r="RW22">
        <f>IF(DB22&gt;$OC22, 'Exports 2019'!DB22*$OC22, 'Exports 2019'!DB22*DB22)</f>
        <v>1994.5412649304346</v>
      </c>
      <c r="RX22">
        <f>IF(DC22&gt;$OC22, 'Exports 2019'!DC22*$OC22, 'Exports 2019'!DC22*DC22)</f>
        <v>1515.8981487542831</v>
      </c>
      <c r="RY22">
        <f>IF(DD22&gt;$OC22, 'Exports 2019'!DD22*$OC22, 'Exports 2019'!DD22*DD22)</f>
        <v>1188.825297510288</v>
      </c>
      <c r="RZ22">
        <f>IF(DE22&gt;$OC22, 'Exports 2019'!DE22*$OC22, 'Exports 2019'!DE22*DE22)</f>
        <v>423.21856276052802</v>
      </c>
      <c r="SA22">
        <f>IF(DF22&gt;$OC22, 'Exports 2019'!DF22*$OC22, 'Exports 2019'!DF22*DF22)</f>
        <v>1541.8726969817196</v>
      </c>
      <c r="SB22">
        <f>IF(DG22&gt;$OC22, 'Exports 2019'!DG22*$OC22, 'Exports 2019'!DG22*DG22)</f>
        <v>4929.2087590928941</v>
      </c>
      <c r="SC22">
        <f>IF(DH22&gt;$OC22, 'Exports 2019'!DH22*$OC22, 'Exports 2019'!DH22*DH22)</f>
        <v>9438.3445967354673</v>
      </c>
      <c r="SD22">
        <f>IF(DI22&gt;$OC22, 'Exports 2019'!DI22*$OC22, 'Exports 2019'!DI22*DI22)</f>
        <v>1038.512334536387</v>
      </c>
      <c r="SE22">
        <f>IF(DJ22&gt;$OC22, 'Exports 2019'!DJ22*$OC22, 'Exports 2019'!DJ22*DJ22)</f>
        <v>7843.2609984486498</v>
      </c>
      <c r="SF22">
        <f>IF(DK22&gt;$OC22, 'Exports 2019'!DK22*$OC22, 'Exports 2019'!DK22*DK22)</f>
        <v>1.819664850198</v>
      </c>
      <c r="SG22">
        <f>IF(DL22&gt;$OC22, 'Exports 2019'!DL22*$OC22, 'Exports 2019'!DL22*DL22)</f>
        <v>139.427476984413</v>
      </c>
      <c r="SH22">
        <f>IF(DM22&gt;$OC22, 'Exports 2019'!DM22*$OC22, 'Exports 2019'!DM22*DM22)</f>
        <v>10521.255885414334</v>
      </c>
      <c r="SI22">
        <f>IF(DN22&gt;$OC22, 'Exports 2019'!DN22*$OC22, 'Exports 2019'!DN22*DN22)</f>
        <v>9296.7745700657233</v>
      </c>
      <c r="SJ22">
        <f>IF(DO22&gt;$OC22, 'Exports 2019'!DO22*$OC22, 'Exports 2019'!DO22*DO22)</f>
        <v>62.634450797674951</v>
      </c>
      <c r="SK22">
        <f>IF(DP22&gt;$OC22, 'Exports 2019'!DP22*$OC22, 'Exports 2019'!DP22*DP22)</f>
        <v>747.11807088209594</v>
      </c>
      <c r="SL22">
        <f>IF(DQ22&gt;$OC22, 'Exports 2019'!DQ22*$OC22, 'Exports 2019'!DQ22*DQ22)</f>
        <v>554.34276298498696</v>
      </c>
      <c r="SM22">
        <f>IF(DR22&gt;$OC22, 'Exports 2019'!DR22*$OC22, 'Exports 2019'!DR22*DR22)</f>
        <v>117458.31991820532</v>
      </c>
      <c r="SN22">
        <f>IF(DS22&gt;$OC22, 'Exports 2019'!DS22*$OC22, 'Exports 2019'!DS22*DS22)</f>
        <v>3117.482956563596</v>
      </c>
      <c r="SO22">
        <f>IF(DT22&gt;$OC22, 'Exports 2019'!DT22*$OC22, 'Exports 2019'!DT22*DT22)</f>
        <v>130442.18895783401</v>
      </c>
      <c r="SP22">
        <f>IF(DU22&gt;$OC22, 'Exports 2019'!DU22*$OC22, 'Exports 2019'!DU22*DU22)</f>
        <v>44.079180018189</v>
      </c>
      <c r="SQ22">
        <f>IF(DV22&gt;$OC22, 'Exports 2019'!DV22*$OC22, 'Exports 2019'!DV22*DV22)</f>
        <v>2981.3148819676439</v>
      </c>
      <c r="SR22">
        <f>IF(DW22&gt;$OC22, 'Exports 2019'!DW22*$OC22, 'Exports 2019'!DW22*DW22)</f>
        <v>6373.3254745161939</v>
      </c>
      <c r="SS22">
        <f>IF(DX22&gt;$OC22, 'Exports 2019'!DX22*$OC22, 'Exports 2019'!DX22*DX22)</f>
        <v>862.22611874493407</v>
      </c>
      <c r="ST22">
        <f>IF(DY22&gt;$OC22, 'Exports 2019'!DY22*$OC22, 'Exports 2019'!DY22*DY22)</f>
        <v>82.734330567401997</v>
      </c>
      <c r="SV22">
        <f t="shared" si="38"/>
        <v>1988386.5279640444</v>
      </c>
      <c r="SX22">
        <v>8645535.5637230705</v>
      </c>
      <c r="SZ22">
        <f t="shared" si="35"/>
        <v>77.001002270959646</v>
      </c>
      <c r="TA22">
        <f t="shared" si="36"/>
        <v>6710.5530282566842</v>
      </c>
      <c r="TB22">
        <f t="shared" si="27"/>
        <v>0.86966884265915789</v>
      </c>
    </row>
    <row r="23" spans="2:522" ht="15.5" thickBot="1" x14ac:dyDescent="0.4">
      <c r="B23" s="2">
        <v>22</v>
      </c>
      <c r="C23" s="3" t="s">
        <v>168</v>
      </c>
      <c r="D23" s="2" t="s">
        <v>169</v>
      </c>
      <c r="J23" s="1">
        <v>3.2348769999999999E-2</v>
      </c>
      <c r="K23" s="1">
        <v>1.17231564E-2</v>
      </c>
      <c r="L23" s="1">
        <v>0.30541253800000001</v>
      </c>
      <c r="M23" s="1">
        <v>9.2702213000000006E-2</v>
      </c>
      <c r="N23" s="1">
        <v>0.37123941669999999</v>
      </c>
      <c r="O23" s="1">
        <v>0.19195630299999999</v>
      </c>
      <c r="P23" s="1">
        <v>0.61180522209999999</v>
      </c>
      <c r="Q23" s="1">
        <v>7.3181295999999993E-2</v>
      </c>
      <c r="R23" s="1">
        <v>4.9283703670000003</v>
      </c>
      <c r="S23" s="1">
        <v>0.44953059200000001</v>
      </c>
      <c r="T23" s="1">
        <v>0.111895509</v>
      </c>
      <c r="U23" s="1">
        <v>0.24916777549999999</v>
      </c>
      <c r="V23" s="1">
        <v>2.7640036999999999E-2</v>
      </c>
      <c r="W23" s="1">
        <v>0.65424352899999993</v>
      </c>
      <c r="X23" s="1">
        <v>0.27148221100000003</v>
      </c>
      <c r="Y23" s="1">
        <v>0.47784216900000004</v>
      </c>
      <c r="Z23" s="1">
        <v>5.4575750999999999E-2</v>
      </c>
      <c r="AA23" s="1">
        <v>1.1424971455000001</v>
      </c>
      <c r="AB23" s="1">
        <v>0.19289501839999998</v>
      </c>
      <c r="AC23" s="1">
        <v>0.12607415800000002</v>
      </c>
      <c r="AD23" s="1">
        <v>0.23103780400000001</v>
      </c>
      <c r="AE23" s="1">
        <v>0.5191534096</v>
      </c>
      <c r="AF23" s="1">
        <v>2.76509743</v>
      </c>
      <c r="AG23" s="1">
        <v>0.57955132499999995</v>
      </c>
      <c r="AH23" s="1">
        <v>0.81063167849999995</v>
      </c>
      <c r="AI23" s="1">
        <v>0.97125430280000002</v>
      </c>
      <c r="AJ23" s="1">
        <v>3.9913189000000002E-2</v>
      </c>
      <c r="AK23" s="1">
        <v>0.32433928150000002</v>
      </c>
      <c r="AL23" s="1">
        <v>0.24417608899999999</v>
      </c>
      <c r="AM23" s="1">
        <v>0.25344228799999996</v>
      </c>
      <c r="AN23" s="1">
        <v>0.38133622099999998</v>
      </c>
      <c r="AO23" s="1">
        <v>0.48286530049999998</v>
      </c>
      <c r="AP23" s="1">
        <v>2.86099514E-2</v>
      </c>
      <c r="AQ23" s="1">
        <v>0.1023361478</v>
      </c>
      <c r="AR23" s="1">
        <v>0.199618298</v>
      </c>
      <c r="AS23" s="1">
        <v>1.0102719</v>
      </c>
      <c r="AT23" s="1">
        <v>0.27137838600000003</v>
      </c>
      <c r="AU23" s="1">
        <v>0.1572655352</v>
      </c>
      <c r="AV23" s="1">
        <v>0.1328514002</v>
      </c>
      <c r="AW23" s="1">
        <v>0.18176345643000003</v>
      </c>
      <c r="AX23" s="1">
        <v>5.0837975700000007</v>
      </c>
      <c r="AY23" s="1">
        <v>0.18168876219999999</v>
      </c>
      <c r="AZ23" s="1">
        <v>8.5024644199999999E-2</v>
      </c>
      <c r="BA23" s="1">
        <v>0.26865378299999998</v>
      </c>
      <c r="BB23" s="1">
        <v>4.9085184999999995E-3</v>
      </c>
      <c r="BC23" s="1">
        <v>0.64427139700000002</v>
      </c>
      <c r="BD23" s="1">
        <v>0.11219697200000001</v>
      </c>
      <c r="BE23" s="1">
        <v>0.21975108399999999</v>
      </c>
      <c r="BF23" s="1">
        <v>0.98462133940000007</v>
      </c>
      <c r="BG23" s="1">
        <v>0.30600852300000003</v>
      </c>
      <c r="BH23" s="1">
        <v>0.54918206999999997</v>
      </c>
      <c r="BI23" s="1">
        <v>0.40932696100000004</v>
      </c>
      <c r="BJ23" s="1">
        <v>5.1651331100000003E-2</v>
      </c>
      <c r="BK23" s="1">
        <v>0.14424508599999999</v>
      </c>
      <c r="BL23" s="1">
        <v>4.9186357E-2</v>
      </c>
      <c r="BM23" s="1">
        <v>0.10886028439999999</v>
      </c>
      <c r="BN23" s="1">
        <v>5.4361630099999995E-2</v>
      </c>
      <c r="BO23" s="1">
        <v>0.4347918207</v>
      </c>
      <c r="BP23" s="1">
        <v>0.59400613299999994</v>
      </c>
      <c r="BQ23" s="1">
        <v>1.6672811411000001</v>
      </c>
      <c r="BR23" s="1">
        <v>1.14514819</v>
      </c>
      <c r="BS23" s="1">
        <v>3.3841866900000003E-2</v>
      </c>
      <c r="BT23" s="1">
        <v>3.06417662E-2</v>
      </c>
      <c r="BU23" s="1">
        <v>0.66247432601</v>
      </c>
      <c r="BV23" s="1">
        <v>0.2253837055</v>
      </c>
      <c r="BW23" s="1">
        <v>0.287639753</v>
      </c>
      <c r="BX23" s="1">
        <v>0.12197254619999999</v>
      </c>
      <c r="BY23" s="1">
        <v>0.29044126300000001</v>
      </c>
      <c r="BZ23" s="1">
        <v>0.22413644699999999</v>
      </c>
      <c r="CA23" s="1">
        <v>1.2660182756</v>
      </c>
      <c r="CB23" s="1">
        <v>0.12387552989999999</v>
      </c>
      <c r="CC23" s="1">
        <v>7.2230862899999998E-2</v>
      </c>
      <c r="CD23" s="1">
        <v>0.88868941749999997</v>
      </c>
      <c r="CE23" s="1">
        <v>0.48068077819000005</v>
      </c>
      <c r="CF23" s="1">
        <v>6.7001629999999994E-4</v>
      </c>
      <c r="CG23" s="1">
        <v>0.41944340210000003</v>
      </c>
      <c r="CH23" s="1">
        <v>0.12849946400000001</v>
      </c>
      <c r="CI23" s="1">
        <v>0.19670319999999999</v>
      </c>
      <c r="CJ23" s="1">
        <v>0.1631475879</v>
      </c>
      <c r="CK23" s="1">
        <v>1.9942870419999998</v>
      </c>
      <c r="CL23" s="1">
        <v>0.23152296</v>
      </c>
      <c r="CM23" s="1">
        <v>6.1980464200000002E-2</v>
      </c>
      <c r="CN23" s="1">
        <v>0.95283733000000004</v>
      </c>
      <c r="CO23" s="1">
        <v>0.7081913528999999</v>
      </c>
      <c r="CP23" s="1">
        <v>0.21424970000000002</v>
      </c>
      <c r="CQ23" s="1">
        <v>0.68423158309999998</v>
      </c>
      <c r="CR23" s="1">
        <v>0.24909560819999998</v>
      </c>
      <c r="CS23" s="1">
        <v>0.26491613889999999</v>
      </c>
      <c r="CT23" s="1">
        <v>0.29186050569999999</v>
      </c>
      <c r="CU23" s="1">
        <v>0.311256808</v>
      </c>
      <c r="CV23" s="1">
        <v>0.128421539</v>
      </c>
      <c r="CW23" s="1">
        <v>0.10392175000000001</v>
      </c>
      <c r="CX23" s="1">
        <v>1.66405281E-2</v>
      </c>
      <c r="CY23" s="1">
        <v>0.25979640570000001</v>
      </c>
      <c r="CZ23" s="1">
        <v>7.2313186000000002E-2</v>
      </c>
      <c r="DA23" s="1">
        <v>0.86243230380000002</v>
      </c>
      <c r="DB23" s="1">
        <v>0.129313706</v>
      </c>
      <c r="DC23" s="1">
        <v>1.9851623599999999</v>
      </c>
      <c r="DD23" s="1">
        <v>2.9385156000000003E-3</v>
      </c>
      <c r="DE23" s="1">
        <v>0.36977253399999999</v>
      </c>
      <c r="DF23" s="1">
        <v>0.1664341446</v>
      </c>
      <c r="DG23" s="1">
        <v>0.15226646839999999</v>
      </c>
      <c r="DH23" s="1">
        <v>0.19611675099999998</v>
      </c>
      <c r="DI23" s="1">
        <v>0.48037300999999999</v>
      </c>
      <c r="DJ23" s="1">
        <v>0.15075513700000001</v>
      </c>
      <c r="DK23" s="1">
        <v>2.72654268392</v>
      </c>
      <c r="DL23" s="1">
        <v>0.17931831299999998</v>
      </c>
      <c r="DM23" s="1">
        <v>9.8743000999999997E-2</v>
      </c>
      <c r="DN23" s="1">
        <v>0.15828018869999999</v>
      </c>
      <c r="DO23" s="1">
        <v>0.15959662300000002</v>
      </c>
      <c r="DP23" s="1">
        <v>9.9673007790000004E-2</v>
      </c>
      <c r="DQ23" s="1">
        <v>8.3808340950000009</v>
      </c>
      <c r="DR23" s="1">
        <v>0.65697811699999997</v>
      </c>
      <c r="DS23" s="1">
        <v>0.239329721</v>
      </c>
      <c r="DT23" s="1">
        <v>0.16683047619999999</v>
      </c>
      <c r="DU23" s="1">
        <v>0.19137475229999998</v>
      </c>
      <c r="DV23" s="1">
        <v>0.98885745319999996</v>
      </c>
      <c r="DW23" s="1">
        <v>9.4337891100000001E-2</v>
      </c>
      <c r="DX23" s="1">
        <v>7.9412881835100002</v>
      </c>
      <c r="DY23" s="1">
        <v>3.6390443609999998</v>
      </c>
      <c r="EA23">
        <v>0.31496698148100005</v>
      </c>
      <c r="ED23">
        <f>IF(J23&gt;$EA23, 'Exports 2019'!J23*$EA23, 'Exports 2019'!J23*J23)</f>
        <v>12.7632072035</v>
      </c>
      <c r="EE23">
        <f>IF(K23&gt;$EA23, 'Exports 2019'!K23*$EA23, 'Exports 2019'!K23*K23)</f>
        <v>4179.9890448664992</v>
      </c>
      <c r="EF23">
        <f>IF(L23&gt;$EA23, 'Exports 2019'!L23*$EA23, 'Exports 2019'!L23*L23)</f>
        <v>193187.81368847712</v>
      </c>
      <c r="EG23">
        <f>IF(M23&gt;$EA23, 'Exports 2019'!M23*$EA23, 'Exports 2019'!M23*M23)</f>
        <v>865.493353676575</v>
      </c>
      <c r="EH23">
        <f>IF(N23&gt;$EA23, 'Exports 2019'!N23*$EA23, 'Exports 2019'!N23*N23)</f>
        <v>641232.01473320962</v>
      </c>
      <c r="EI23">
        <f>IF(O23&gt;$EA23, 'Exports 2019'!O23*$EA23, 'Exports 2019'!O23*O23)</f>
        <v>266737.30657817196</v>
      </c>
      <c r="EJ23">
        <f>IF(P23&gt;$EA23, 'Exports 2019'!P23*$EA23, 'Exports 2019'!P23*P23)</f>
        <v>5360.9799194483985</v>
      </c>
      <c r="EK23">
        <f>IF(Q23&gt;$EA23, 'Exports 2019'!Q23*$EA23, 'Exports 2019'!Q23*Q23)</f>
        <v>286281.05129999836</v>
      </c>
      <c r="EL23">
        <f>IF(R23&gt;$EA23, 'Exports 2019'!R23*$EA23, 'Exports 2019'!R23*R23)</f>
        <v>172.9471096632912</v>
      </c>
      <c r="EM23">
        <f>IF(S23&gt;$EA23, 'Exports 2019'!S23*$EA23, 'Exports 2019'!S23*S23)</f>
        <v>126.58869449401021</v>
      </c>
      <c r="EN23">
        <f>IF(T23&gt;$EA23, 'Exports 2019'!T23*$EA23, 'Exports 2019'!T23*T23)</f>
        <v>429.49726004440203</v>
      </c>
      <c r="EO23">
        <f>IF(U23&gt;$EA23, 'Exports 2019'!U23*$EA23, 'Exports 2019'!U23*U23)</f>
        <v>31530.352599717276</v>
      </c>
      <c r="EP23">
        <f>IF(V23&gt;$EA23, 'Exports 2019'!V23*$EA23, 'Exports 2019'!V23*V23)</f>
        <v>3198.3486666706171</v>
      </c>
      <c r="EQ23">
        <f>IF(W23&gt;$EA23, 'Exports 2019'!W23*$EA23, 'Exports 2019'!W23*W23)</f>
        <v>718081.12099200452</v>
      </c>
      <c r="ER23">
        <f>IF(X23&gt;$EA23, 'Exports 2019'!X23*$EA23, 'Exports 2019'!X23*X23)</f>
        <v>4665.6340951240027</v>
      </c>
      <c r="ES23">
        <f>IF(Y23&gt;$EA23, 'Exports 2019'!Y23*$EA23, 'Exports 2019'!Y23*Y23)</f>
        <v>18544.030648043321</v>
      </c>
      <c r="ET23">
        <f>IF(Z23&gt;$EA23, 'Exports 2019'!Z23*$EA23, 'Exports 2019'!Z23*Z23)</f>
        <v>19.402116086507998</v>
      </c>
      <c r="EU23">
        <f>IF(AA23&gt;$EA23, 'Exports 2019'!AA23*$EA23, 'Exports 2019'!AA23*AA23)</f>
        <v>114.17112124912178</v>
      </c>
      <c r="EV23">
        <f>IF(AB23&gt;$EA23, 'Exports 2019'!AB23*$EA23, 'Exports 2019'!AB23*AB23)</f>
        <v>57506.518149785501</v>
      </c>
      <c r="EW23">
        <f>IF(AC23&gt;$EA23, 'Exports 2019'!AC23*$EA23, 'Exports 2019'!AC23*AC23)</f>
        <v>101541.41747435546</v>
      </c>
      <c r="EX23">
        <f>IF(AD23&gt;$EA23, 'Exports 2019'!AD23*$EA23, 'Exports 2019'!AD23*AD23)</f>
        <v>29752.142499890517</v>
      </c>
      <c r="EY23">
        <f>IF(AE23&gt;$EA23, 'Exports 2019'!AE23*$EA23, 'Exports 2019'!AE23*AE23)</f>
        <v>145843.73255094967</v>
      </c>
      <c r="EZ23">
        <f>IF(AF23&gt;$EA23, 'Exports 2019'!AF23*$EA23, 'Exports 2019'!AF23*AF23)</f>
        <v>1361.5997412065115</v>
      </c>
      <c r="FA23">
        <f>IF(AG23&gt;$EA23, 'Exports 2019'!AG23*$EA23, 'Exports 2019'!AG23*AG23)</f>
        <v>16.404425296474926</v>
      </c>
      <c r="FB23">
        <f>IF(AH23&gt;$EA23, 'Exports 2019'!AH23*$EA23, 'Exports 2019'!AH23*AH23)</f>
        <v>3766.9140730551126</v>
      </c>
      <c r="FC23">
        <f>IF(AI23&gt;$EA23, 'Exports 2019'!AI23*$EA23, 'Exports 2019'!AI23*AI23)</f>
        <v>52108.415532061299</v>
      </c>
      <c r="FD23">
        <f>IF(AJ23&gt;$EA23, 'Exports 2019'!AJ23*$EA23, 'Exports 2019'!AJ23*AJ23)</f>
        <v>13024.101719478404</v>
      </c>
      <c r="FE23">
        <f>IF(AK23&gt;$EA23, 'Exports 2019'!AK23*$EA23, 'Exports 2019'!AK23*AK23)</f>
        <v>258302.51218272641</v>
      </c>
      <c r="FF23">
        <f>IF(AL23&gt;$EA23, 'Exports 2019'!AL23*$EA23, 'Exports 2019'!AL23*AL23)</f>
        <v>2530788.7073137946</v>
      </c>
      <c r="FG23">
        <f>IF(AM23&gt;$EA23, 'Exports 2019'!AM23*$EA23, 'Exports 2019'!AM23*AM23)</f>
        <v>714692.77224175958</v>
      </c>
      <c r="FH23">
        <f>IF(AN23&gt;$EA23, 'Exports 2019'!AN23*$EA23, 'Exports 2019'!AN23*AN23)</f>
        <v>1315.8211802501369</v>
      </c>
      <c r="FI23">
        <f>IF(AO23&gt;$EA23, 'Exports 2019'!AO23*$EA23, 'Exports 2019'!AO23*AO23)</f>
        <v>148.41653624460648</v>
      </c>
      <c r="FJ23">
        <f>IF(AP23&gt;$EA23, 'Exports 2019'!AP23*$EA23, 'Exports 2019'!AP23*AP23)</f>
        <v>4255.3623181650446</v>
      </c>
      <c r="FK23">
        <f>IF(AQ23&gt;$EA23, 'Exports 2019'!AQ23*$EA23, 'Exports 2019'!AQ23*AQ23)</f>
        <v>155798.8331998075</v>
      </c>
      <c r="FL23">
        <f>IF(AR23&gt;$EA23, 'Exports 2019'!AR23*$EA23, 'Exports 2019'!AR23*AR23)</f>
        <v>40816.38915880453</v>
      </c>
      <c r="FM23">
        <f>IF(AS23&gt;$EA23, 'Exports 2019'!AS23*$EA23, 'Exports 2019'!AS23*AS23)</f>
        <v>0.25386338707368605</v>
      </c>
      <c r="FN23">
        <f>IF(AT23&gt;$EA23, 'Exports 2019'!AT23*$EA23, 'Exports 2019'!AT23*AT23)</f>
        <v>130904.36626213237</v>
      </c>
      <c r="FO23">
        <f>IF(AU23&gt;$EA23, 'Exports 2019'!AU23*$EA23, 'Exports 2019'!AU23*AU23)</f>
        <v>1184069.6077744621</v>
      </c>
      <c r="FP23">
        <f>IF(AV23&gt;$EA23, 'Exports 2019'!AV23*$EA23, 'Exports 2019'!AV23*AV23)</f>
        <v>287037.75243746128</v>
      </c>
      <c r="FQ23">
        <f>IF(AW23&gt;$EA23, 'Exports 2019'!AW23*$EA23, 'Exports 2019'!AW23*AW23)</f>
        <v>176.10915882737558</v>
      </c>
      <c r="FR23">
        <f>IF(AX23&gt;$EA23, 'Exports 2019'!AX23*$EA23, 'Exports 2019'!AX23*AX23)</f>
        <v>4963.3391448003395</v>
      </c>
      <c r="FS23">
        <f>IF(AY23&gt;$EA23, 'Exports 2019'!AY23*$EA23, 'Exports 2019'!AY23*AY23)</f>
        <v>3.2620400365387998</v>
      </c>
      <c r="FT23">
        <f>IF(AZ23&gt;$EA23, 'Exports 2019'!AZ23*$EA23, 'Exports 2019'!AZ23*AZ23)</f>
        <v>69856.91868921202</v>
      </c>
      <c r="FU23">
        <f>IF(BA23&gt;$EA23, 'Exports 2019'!BA23*$EA23, 'Exports 2019'!BA23*BA23)</f>
        <v>7571.6170572158662</v>
      </c>
      <c r="FV23">
        <f>IF(BB23&gt;$EA23, 'Exports 2019'!BB23*$EA23, 'Exports 2019'!BB23*BB23)</f>
        <v>67.579157408004988</v>
      </c>
      <c r="FW23">
        <f>IF(BC23&gt;$EA23, 'Exports 2019'!BC23*$EA23, 'Exports 2019'!BC23*BC23)</f>
        <v>9183.6847238672035</v>
      </c>
      <c r="FX23">
        <f>IF(BD23&gt;$EA23, 'Exports 2019'!BD23*$EA23, 'Exports 2019'!BD23*BD23)</f>
        <v>11432.022901100765</v>
      </c>
      <c r="FY23">
        <f>IF(BE23&gt;$EA23, 'Exports 2019'!BE23*$EA23, 'Exports 2019'!BE23*BE23)</f>
        <v>103401.64847547883</v>
      </c>
      <c r="FZ23">
        <f>IF(BF23&gt;$EA23, 'Exports 2019'!BF23*$EA23, 'Exports 2019'!BF23*BF23)</f>
        <v>19835.585827139217</v>
      </c>
      <c r="GA23">
        <f>IF(BG23&gt;$EA23, 'Exports 2019'!BG23*$EA23, 'Exports 2019'!BG23*BG23)</f>
        <v>65731.388111494438</v>
      </c>
      <c r="GB23">
        <f>IF(BH23&gt;$EA23, 'Exports 2019'!BH23*$EA23, 'Exports 2019'!BH23*BH23)</f>
        <v>1162045.4937292775</v>
      </c>
      <c r="GC23">
        <f>IF(BI23&gt;$EA23, 'Exports 2019'!BI23*$EA23, 'Exports 2019'!BI23*BI23)</f>
        <v>21808.061509192274</v>
      </c>
      <c r="GD23">
        <f>IF(BJ23&gt;$EA23, 'Exports 2019'!BJ23*$EA23, 'Exports 2019'!BJ23*BJ23)</f>
        <v>5020.6736341528976</v>
      </c>
      <c r="GE23">
        <f>IF(BK23&gt;$EA23, 'Exports 2019'!BK23*$EA23, 'Exports 2019'!BK23*BK23)</f>
        <v>597384.27573963185</v>
      </c>
      <c r="GF23">
        <f>IF(BL23&gt;$EA23, 'Exports 2019'!BL23*$EA23, 'Exports 2019'!BL23*BL23)</f>
        <v>243.08743634740398</v>
      </c>
      <c r="GG23">
        <f>IF(BM23&gt;$EA23, 'Exports 2019'!BM23*$EA23, 'Exports 2019'!BM23*BM23)</f>
        <v>2790.1054182146599</v>
      </c>
      <c r="GH23">
        <f>IF(BN23&gt;$EA23, 'Exports 2019'!BN23*$EA23, 'Exports 2019'!BN23*BN23)</f>
        <v>4295.9452687357616</v>
      </c>
      <c r="GI23">
        <f>IF(BO23&gt;$EA23, 'Exports 2019'!BO23*$EA23, 'Exports 2019'!BO23*BO23)</f>
        <v>19191.470790803018</v>
      </c>
      <c r="GJ23">
        <f>IF(BP23&gt;$EA23, 'Exports 2019'!BP23*$EA23, 'Exports 2019'!BP23*BP23)</f>
        <v>967.08753358550325</v>
      </c>
      <c r="GK23">
        <f>IF(BQ23&gt;$EA23, 'Exports 2019'!BQ23*$EA23, 'Exports 2019'!BQ23*BQ23)</f>
        <v>15443.104493353359</v>
      </c>
      <c r="GL23">
        <f>IF(BR23&gt;$EA23, 'Exports 2019'!BR23*$EA23, 'Exports 2019'!BR23*BR23)</f>
        <v>1458.9377670973624</v>
      </c>
      <c r="GM23">
        <f>IF(BS23&gt;$EA23, 'Exports 2019'!BS23*$EA23, 'Exports 2019'!BS23*BS23)</f>
        <v>3100.4032784956335</v>
      </c>
      <c r="GN23">
        <f>IF(BT23&gt;$EA23, 'Exports 2019'!BT23*$EA23, 'Exports 2019'!BT23*BT23)</f>
        <v>1475.9706423218918</v>
      </c>
      <c r="GO23">
        <f>IF(BU23&gt;$EA23, 'Exports 2019'!BU23*$EA23, 'Exports 2019'!BU23*BU23)</f>
        <v>0</v>
      </c>
      <c r="GP23">
        <f>IF(BV23&gt;$EA23, 'Exports 2019'!BV23*$EA23, 'Exports 2019'!BV23*BV23)</f>
        <v>808.00080960120556</v>
      </c>
      <c r="GQ23">
        <f>IF(BW23&gt;$EA23, 'Exports 2019'!BW23*$EA23, 'Exports 2019'!BW23*BW23)</f>
        <v>176864.89232905477</v>
      </c>
      <c r="GR23">
        <f>IF(BX23&gt;$EA23, 'Exports 2019'!BX23*$EA23, 'Exports 2019'!BX23*BX23)</f>
        <v>26546.394395820131</v>
      </c>
      <c r="GS23">
        <f>IF(BY23&gt;$EA23, 'Exports 2019'!BY23*$EA23, 'Exports 2019'!BY23*BY23)</f>
        <v>77337.401820076921</v>
      </c>
      <c r="GT23">
        <f>IF(BZ23&gt;$EA23, 'Exports 2019'!BZ23*$EA23, 'Exports 2019'!BZ23*BZ23)</f>
        <v>12915.787448528807</v>
      </c>
      <c r="GU23">
        <f>IF(CA23&gt;$EA23, 'Exports 2019'!CA23*$EA23, 'Exports 2019'!CA23*CA23)</f>
        <v>3.9685839666606007E-2</v>
      </c>
      <c r="GV23">
        <f>IF(CB23&gt;$EA23, 'Exports 2019'!CB23*$EA23, 'Exports 2019'!CB23*CB23)</f>
        <v>24494.167674735549</v>
      </c>
      <c r="GW23">
        <f>IF(CC23&gt;$EA23, 'Exports 2019'!CC23*$EA23, 'Exports 2019'!CC23*CC23)</f>
        <v>388.69493129168939</v>
      </c>
      <c r="GX23">
        <f>IF(CD23&gt;$EA23, 'Exports 2019'!CD23*$EA23, 'Exports 2019'!CD23*CD23)</f>
        <v>16.876245834733464</v>
      </c>
      <c r="GY23">
        <f>IF(CE23&gt;$EA23, 'Exports 2019'!CE23*$EA23, 'Exports 2019'!CE23*CE23)</f>
        <v>2.3934340922741195</v>
      </c>
      <c r="GZ23">
        <f>IF(CF23&gt;$EA23, 'Exports 2019'!CF23*$EA23, 'Exports 2019'!CF23*CF23)</f>
        <v>1.8717635658266998</v>
      </c>
      <c r="HA23">
        <f>IF(CG23&gt;$EA23, 'Exports 2019'!CG23*$EA23, 'Exports 2019'!CG23*CG23)</f>
        <v>5.9692542330279137</v>
      </c>
      <c r="HB23">
        <f>IF(CH23&gt;$EA23, 'Exports 2019'!CH23*$EA23, 'Exports 2019'!CH23*CH23)</f>
        <v>41282.989389419359</v>
      </c>
      <c r="HC23">
        <f>IF(CI23&gt;$EA23, 'Exports 2019'!CI23*$EA23, 'Exports 2019'!CI23*CI23)</f>
        <v>325.52392897679999</v>
      </c>
      <c r="HD23">
        <f>IF(CJ23&gt;$EA23, 'Exports 2019'!CJ23*$EA23, 'Exports 2019'!CJ23*CJ23)</f>
        <v>1762.7843993833753</v>
      </c>
      <c r="HE23">
        <f>IF(CK23&gt;$EA23, 'Exports 2019'!CK23*$EA23, 'Exports 2019'!CK23*CK23)</f>
        <v>61059.463753604745</v>
      </c>
      <c r="HF23">
        <f>IF(CL23&gt;$EA23, 'Exports 2019'!CL23*$EA23, 'Exports 2019'!CL23*CL23)</f>
        <v>2065057.3634703746</v>
      </c>
      <c r="HG23">
        <f>IF(CM23&gt;$EA23, 'Exports 2019'!CM23*$EA23, 'Exports 2019'!CM23*CM23)</f>
        <v>6092.1557719765815</v>
      </c>
      <c r="HH23">
        <f>IF(CN23&gt;$EA23, 'Exports 2019'!CN23*$EA23, 'Exports 2019'!CN23*CN23)</f>
        <v>307.03044348164184</v>
      </c>
      <c r="HI23">
        <f>IF(CO23&gt;$EA23, 'Exports 2019'!CO23*$EA23, 'Exports 2019'!CO23*CO23)</f>
        <v>3164989.3281496223</v>
      </c>
      <c r="HJ23">
        <f>IF(CP23&gt;$EA23, 'Exports 2019'!CP23*$EA23, 'Exports 2019'!CP23*CP23)</f>
        <v>19545.493216209801</v>
      </c>
      <c r="HK23">
        <f>IF(CQ23&gt;$EA23, 'Exports 2019'!CQ23*$EA23, 'Exports 2019'!CQ23*CQ23)</f>
        <v>3849.9251958593377</v>
      </c>
      <c r="HL23">
        <f>IF(CR23&gt;$EA23, 'Exports 2019'!CR23*$EA23, 'Exports 2019'!CR23*CR23)</f>
        <v>2196.7557356407929</v>
      </c>
      <c r="HM23">
        <f>IF(CS23&gt;$EA23, 'Exports 2019'!CS23*$EA23, 'Exports 2019'!CS23*CS23)</f>
        <v>9959.1314906406224</v>
      </c>
      <c r="HN23">
        <f>IF(CT23&gt;$EA23, 'Exports 2019'!CT23*$EA23, 'Exports 2019'!CT23*CT23)</f>
        <v>4485.6189969890902</v>
      </c>
      <c r="HO23">
        <f>IF(CU23&gt;$EA23, 'Exports 2019'!CU23*$EA23, 'Exports 2019'!CU23*CU23)</f>
        <v>772398.17090450611</v>
      </c>
      <c r="HP23">
        <f>IF(CV23&gt;$EA23, 'Exports 2019'!CV23*$EA23, 'Exports 2019'!CV23*CV23)</f>
        <v>42974.206475384432</v>
      </c>
      <c r="HQ23">
        <f>IF(CW23&gt;$EA23, 'Exports 2019'!CW23*$EA23, 'Exports 2019'!CW23*CW23)</f>
        <v>2369.9416401332501</v>
      </c>
      <c r="HR23">
        <f>IF(CX23&gt;$EA23, 'Exports 2019'!CX23*$EA23, 'Exports 2019'!CX23*CX23)</f>
        <v>2.8187390548589999</v>
      </c>
      <c r="HS23">
        <f>IF(CY23&gt;$EA23, 'Exports 2019'!CY23*$EA23, 'Exports 2019'!CY23*CY23)</f>
        <v>32859.227353473907</v>
      </c>
      <c r="HT23">
        <f>IF(CZ23&gt;$EA23, 'Exports 2019'!CZ23*$EA23, 'Exports 2019'!CZ23*CZ23)</f>
        <v>17397.484847408708</v>
      </c>
      <c r="HU23">
        <f>IF(DA23&gt;$EA23, 'Exports 2019'!DA23*$EA23, 'Exports 2019'!DA23*DA23)</f>
        <v>134.56145369623877</v>
      </c>
      <c r="HV23">
        <f>IF(DB23&gt;$EA23, 'Exports 2019'!DB23*$EA23, 'Exports 2019'!DB23*DB23)</f>
        <v>98375.060968570979</v>
      </c>
      <c r="HW23">
        <f>IF(DC23&gt;$EA23, 'Exports 2019'!DC23*$EA23, 'Exports 2019'!DC23*DC23)</f>
        <v>459.21115012192769</v>
      </c>
      <c r="HX23">
        <f>IF(DD23&gt;$EA23, 'Exports 2019'!DD23*$EA23, 'Exports 2019'!DD23*DD23)</f>
        <v>369.38470182605886</v>
      </c>
      <c r="HY23">
        <f>IF(DE23&gt;$EA23, 'Exports 2019'!DE23*$EA23, 'Exports 2019'!DE23*DE23)</f>
        <v>12422.464682110827</v>
      </c>
      <c r="HZ23">
        <f>IF(DF23&gt;$EA23, 'Exports 2019'!DF23*$EA23, 'Exports 2019'!DF23*DF23)</f>
        <v>50308.893874394133</v>
      </c>
      <c r="IA23">
        <f>IF(DG23&gt;$EA23, 'Exports 2019'!DG23*$EA23, 'Exports 2019'!DG23*DG23)</f>
        <v>38431.919736604905</v>
      </c>
      <c r="IB23">
        <f>IF(DH23&gt;$EA23, 'Exports 2019'!DH23*$EA23, 'Exports 2019'!DH23*DH23)</f>
        <v>59610.155185484888</v>
      </c>
      <c r="IC23">
        <f>IF(DI23&gt;$EA23, 'Exports 2019'!DI23*$EA23, 'Exports 2019'!DI23*DI23)</f>
        <v>2673.79313176395</v>
      </c>
      <c r="ID23">
        <f>IF(DJ23&gt;$EA23, 'Exports 2019'!DJ23*$EA23, 'Exports 2019'!DJ23*DJ23)</f>
        <v>37622.357164738831</v>
      </c>
      <c r="IE23">
        <f>IF(DK23&gt;$EA23, 'Exports 2019'!DK23*$EA23, 'Exports 2019'!DK23*DK23)</f>
        <v>0.68662801962858011</v>
      </c>
      <c r="IF23">
        <f>IF(DL23&gt;$EA23, 'Exports 2019'!DL23*$EA23, 'Exports 2019'!DL23*DL23)</f>
        <v>783.67320943908294</v>
      </c>
      <c r="IG23">
        <f>IF(DM23&gt;$EA23, 'Exports 2019'!DM23*$EA23, 'Exports 2019'!DM23*DM23)</f>
        <v>633.38224025045201</v>
      </c>
      <c r="IH23">
        <f>IF(DN23&gt;$EA23, 'Exports 2019'!DN23*$EA23, 'Exports 2019'!DN23*DN23)</f>
        <v>38472.841942603292</v>
      </c>
      <c r="II23">
        <f>IF(DO23&gt;$EA23, 'Exports 2019'!DO23*$EA23, 'Exports 2019'!DO23*DO23)</f>
        <v>5361.7593097413628</v>
      </c>
      <c r="IJ23">
        <f>IF(DP23&gt;$EA23, 'Exports 2019'!DP23*$EA23, 'Exports 2019'!DP23*DP23)</f>
        <v>11.0078869803276</v>
      </c>
      <c r="IK23">
        <f>IF(DQ23&gt;$EA23, 'Exports 2019'!DQ23*$EA23, 'Exports 2019'!DQ23*DQ23)</f>
        <v>43385.183558157019</v>
      </c>
      <c r="IL23">
        <f>IF(DR23&gt;$EA23, 'Exports 2019'!DR23*$EA23, 'Exports 2019'!DR23*DR23)</f>
        <v>73223.687952500244</v>
      </c>
      <c r="IM23">
        <f>IF(DS23&gt;$EA23, 'Exports 2019'!DS23*$EA23, 'Exports 2019'!DS23*DS23)</f>
        <v>94568.166538685458</v>
      </c>
      <c r="IN23">
        <f>IF(DT23&gt;$EA23, 'Exports 2019'!DT23*$EA23, 'Exports 2019'!DT23*DT23)</f>
        <v>736548.23458911758</v>
      </c>
      <c r="IO23">
        <f>IF(DU23&gt;$EA23, 'Exports 2019'!DU23*$EA23, 'Exports 2019'!DU23*DU23)</f>
        <v>109.46616694084769</v>
      </c>
      <c r="IP23">
        <f>IF(DV23&gt;$EA23, 'Exports 2019'!DV23*$EA23, 'Exports 2019'!DV23*DV23)</f>
        <v>9991.3126638703943</v>
      </c>
      <c r="IQ23">
        <f>IF(DW23&gt;$EA23, 'Exports 2019'!DW23*$EA23, 'Exports 2019'!DW23*DW23)</f>
        <v>21560.35530438065</v>
      </c>
      <c r="IR23">
        <f>IF(DX23&gt;$EA23, 'Exports 2019'!DX23*$EA23, 'Exports 2019'!DX23*DX23)</f>
        <v>1223.9887771955734</v>
      </c>
      <c r="IS23">
        <f>IF(DY23&gt;$EA23, 'Exports 2019'!DY23*$EA23, 'Exports 2019'!DY23*DY23)</f>
        <v>515.30991919350868</v>
      </c>
      <c r="IU23">
        <f t="shared" si="28"/>
        <v>17910334.080722224</v>
      </c>
      <c r="IW23">
        <v>25654842.827479597</v>
      </c>
      <c r="IY23">
        <f t="shared" si="29"/>
        <v>30.187317064605129</v>
      </c>
      <c r="IZ23" t="str">
        <f t="shared" si="30"/>
        <v>Dairy products</v>
      </c>
      <c r="JA23">
        <f t="shared" si="25"/>
        <v>1.0117180676860558</v>
      </c>
      <c r="JD23">
        <f>J23*0.9*'Exports 2019'!J23</f>
        <v>11.48688648315</v>
      </c>
      <c r="JE23">
        <f>K23*0.9*'Exports 2019'!K23</f>
        <v>3761.9901403798494</v>
      </c>
      <c r="JF23">
        <f>L23*0.9*'Exports 2019'!L23</f>
        <v>173869.03231962939</v>
      </c>
      <c r="JG23">
        <f>M23*0.9*'Exports 2019'!M23</f>
        <v>778.94401830891763</v>
      </c>
      <c r="JH23">
        <f>N23*0.9*'Exports 2019'!N23</f>
        <v>680215.86961157189</v>
      </c>
      <c r="JI23">
        <f>O23*0.9*'Exports 2019'!O23</f>
        <v>240063.57592035481</v>
      </c>
      <c r="JJ23">
        <f>P23*0.9*'Exports 2019'!P23</f>
        <v>9372.055271897314</v>
      </c>
      <c r="JK23">
        <f>Q23*0.9*'Exports 2019'!Q23</f>
        <v>257652.94616999853</v>
      </c>
      <c r="JL23">
        <f>R23*0.9*'Exports 2019'!R23</f>
        <v>2435.5336095344087</v>
      </c>
      <c r="JM23">
        <f>S23*0.9*'Exports 2019'!S23</f>
        <v>162.60416078518082</v>
      </c>
      <c r="JN23">
        <f>T23*0.9*'Exports 2019'!T23</f>
        <v>386.54753403996182</v>
      </c>
      <c r="JO23">
        <f>U23*0.9*'Exports 2019'!U23</f>
        <v>28377.31733974555</v>
      </c>
      <c r="JP23">
        <f>V23*0.9*'Exports 2019'!V23</f>
        <v>2878.5138000035554</v>
      </c>
      <c r="JQ23">
        <f>W23*0.9*'Exports 2019'!W23</f>
        <v>1342426.2189241019</v>
      </c>
      <c r="JR23">
        <f>X23*0.9*'Exports 2019'!X23</f>
        <v>4199.0706856116021</v>
      </c>
      <c r="JS23">
        <f>Y23*0.9*'Exports 2019'!Y23</f>
        <v>25320.139294214332</v>
      </c>
      <c r="JT23">
        <f>Z23*0.9*'Exports 2019'!Z23</f>
        <v>17.4619044778572</v>
      </c>
      <c r="JU23">
        <f>AA23*0.9*'Exports 2019'!AA23</f>
        <v>372.72529825534178</v>
      </c>
      <c r="JV23">
        <f>AB23*0.9*'Exports 2019'!AB23</f>
        <v>51755.866334806946</v>
      </c>
      <c r="JW23">
        <f>AC23*0.9*'Exports 2019'!AC23</f>
        <v>91387.275726919921</v>
      </c>
      <c r="JX23">
        <f>AD23*0.9*'Exports 2019'!AD23</f>
        <v>26776.928249901466</v>
      </c>
      <c r="JY23">
        <f>AE23*0.9*'Exports 2019'!AE23</f>
        <v>216352.02394846937</v>
      </c>
      <c r="JZ23">
        <f>AF23*0.9*'Exports 2019'!AF23</f>
        <v>10758.144662199504</v>
      </c>
      <c r="KA23">
        <f>AG23*0.9*'Exports 2019'!AG23</f>
        <v>27.1662944939775</v>
      </c>
      <c r="KB23">
        <f>AH23*0.9*'Exports 2019'!AH23</f>
        <v>8725.4285420744218</v>
      </c>
      <c r="KC23">
        <f>AI23*0.9*'Exports 2019'!AI23</f>
        <v>144616.65252550325</v>
      </c>
      <c r="KD23">
        <f>AJ23*0.9*'Exports 2019'!AJ23</f>
        <v>11721.691547530565</v>
      </c>
      <c r="KE23">
        <f>AK23*0.9*'Exports 2019'!AK23</f>
        <v>239389.81075208299</v>
      </c>
      <c r="KF23">
        <f>AL23*0.9*'Exports 2019'!AL23</f>
        <v>2277709.8365824153</v>
      </c>
      <c r="KG23">
        <f>AM23*0.9*'Exports 2019'!AM23</f>
        <v>643223.49501758371</v>
      </c>
      <c r="KH23">
        <f>AN23*0.9*'Exports 2019'!AN23</f>
        <v>1433.7796508893873</v>
      </c>
      <c r="KI23">
        <f>AO23*0.9*'Exports 2019'!AO23</f>
        <v>204.77916616005587</v>
      </c>
      <c r="KJ23">
        <f>AP23*0.9*'Exports 2019'!AP23</f>
        <v>3829.8260863485402</v>
      </c>
      <c r="KK23">
        <f>AQ23*0.9*'Exports 2019'!AQ23</f>
        <v>140218.94987982675</v>
      </c>
      <c r="KL23">
        <f>AR23*0.9*'Exports 2019'!AR23</f>
        <v>36734.750242924078</v>
      </c>
      <c r="KM23">
        <f>AS23*0.9*'Exports 2019'!AS23</f>
        <v>0.73285123626000015</v>
      </c>
      <c r="KN23">
        <f>AT23*0.9*'Exports 2019'!AT23</f>
        <v>117813.92963591914</v>
      </c>
      <c r="KO23">
        <f>AU23*0.9*'Exports 2019'!AU23</f>
        <v>1065662.6469970159</v>
      </c>
      <c r="KP23">
        <f>AV23*0.9*'Exports 2019'!AV23</f>
        <v>258333.97719371517</v>
      </c>
      <c r="KQ23">
        <f>AW23*0.9*'Exports 2019'!AW23</f>
        <v>158.49824294463804</v>
      </c>
      <c r="KR23">
        <f>AX23*0.9*'Exports 2019'!AX23</f>
        <v>72100.733315912905</v>
      </c>
      <c r="KS23">
        <f>AY23*0.9*'Exports 2019'!AY23</f>
        <v>2.9358360328849202</v>
      </c>
      <c r="KT23">
        <f>AZ23*0.9*'Exports 2019'!AZ23</f>
        <v>62871.226820290824</v>
      </c>
      <c r="KU23">
        <f>BA23*0.9*'Exports 2019'!BA23</f>
        <v>6814.45535149428</v>
      </c>
      <c r="KV23">
        <f>BB23*0.9*'Exports 2019'!BB23</f>
        <v>60.821241667204497</v>
      </c>
      <c r="KW23">
        <f>BC23*0.9*'Exports 2019'!BC23</f>
        <v>16906.873294937312</v>
      </c>
      <c r="KX23">
        <f>BD23*0.9*'Exports 2019'!BD23</f>
        <v>10288.820610990688</v>
      </c>
      <c r="KY23">
        <f>BE23*0.9*'Exports 2019'!BE23</f>
        <v>93061.483627930953</v>
      </c>
      <c r="KZ23">
        <f>BF23*0.9*'Exports 2019'!BF23</f>
        <v>55807.395726880866</v>
      </c>
      <c r="LA23">
        <f>BG23*0.9*'Exports 2019'!BG23</f>
        <v>59158.249300344993</v>
      </c>
      <c r="LB23">
        <f>BH23*0.9*'Exports 2019'!BH23</f>
        <v>1823547.0016942783</v>
      </c>
      <c r="LC23">
        <f>BI23*0.9*'Exports 2019'!BI23</f>
        <v>25507.323817869816</v>
      </c>
      <c r="LD23">
        <f>BJ23*0.9*'Exports 2019'!BJ23</f>
        <v>4518.6062707376086</v>
      </c>
      <c r="LE23">
        <f>BK23*0.9*'Exports 2019'!BK23</f>
        <v>537645.84816566866</v>
      </c>
      <c r="LF23">
        <f>BL23*0.9*'Exports 2019'!BL23</f>
        <v>218.77869271266357</v>
      </c>
      <c r="LG23">
        <f>BM23*0.9*'Exports 2019'!BM23</f>
        <v>2511.0948763931938</v>
      </c>
      <c r="LH23">
        <f>BN23*0.9*'Exports 2019'!BN23</f>
        <v>3866.3507418621853</v>
      </c>
      <c r="LI23">
        <f>BO23*0.9*'Exports 2019'!BO23</f>
        <v>23843.340781397823</v>
      </c>
      <c r="LJ23">
        <f>BP23*0.9*'Exports 2019'!BP23</f>
        <v>1641.4747065131874</v>
      </c>
      <c r="LK23">
        <f>BQ23*0.9*'Exports 2019'!BQ23</f>
        <v>73573.417393347147</v>
      </c>
      <c r="LL23">
        <f>BR23*0.9*'Exports 2019'!BR23</f>
        <v>4773.9288160066135</v>
      </c>
      <c r="LM23">
        <f>BS23*0.9*'Exports 2019'!BS23</f>
        <v>2790.3629506460702</v>
      </c>
      <c r="LN23">
        <f>BT23*0.9*'Exports 2019'!BT23</f>
        <v>1328.3735780897025</v>
      </c>
      <c r="LO23">
        <f>BU23*0.9*'Exports 2019'!BU23</f>
        <v>0</v>
      </c>
      <c r="LP23">
        <f>BV23*0.9*'Exports 2019'!BV23</f>
        <v>727.20072864108499</v>
      </c>
      <c r="LQ23">
        <f>BW23*0.9*'Exports 2019'!BW23</f>
        <v>159178.40309614933</v>
      </c>
      <c r="LR23">
        <f>BX23*0.9*'Exports 2019'!BX23</f>
        <v>23891.754956238117</v>
      </c>
      <c r="LS23">
        <f>BY23*0.9*'Exports 2019'!BY23</f>
        <v>69603.661638069229</v>
      </c>
      <c r="LT23">
        <f>BZ23*0.9*'Exports 2019'!BZ23</f>
        <v>11624.208703675928</v>
      </c>
      <c r="LU23">
        <f>CA23*0.9*'Exports 2019'!CA23</f>
        <v>0.14356647245303999</v>
      </c>
      <c r="LV23">
        <f>CB23*0.9*'Exports 2019'!CB23</f>
        <v>22044.750907261994</v>
      </c>
      <c r="LW23">
        <f>CC23*0.9*'Exports 2019'!CC23</f>
        <v>349.82543816252047</v>
      </c>
      <c r="LX23">
        <f>CD23*0.9*'Exports 2019'!CD23</f>
        <v>42.855180911160751</v>
      </c>
      <c r="LY23">
        <f>CE23*0.9*'Exports 2019'!CE23</f>
        <v>3.2874239101192293</v>
      </c>
      <c r="LZ23">
        <f>CF23*0.9*'Exports 2019'!CF23</f>
        <v>1.6845872092440297</v>
      </c>
      <c r="MA23">
        <f>CG23*0.9*'Exports 2019'!CG23</f>
        <v>7.1543622209392819</v>
      </c>
      <c r="MB23">
        <f>CH23*0.9*'Exports 2019'!CH23</f>
        <v>37154.690450477428</v>
      </c>
      <c r="MC23">
        <f>CI23*0.9*'Exports 2019'!CI23</f>
        <v>292.97153607911997</v>
      </c>
      <c r="MD23">
        <f>CJ23*0.9*'Exports 2019'!CJ23</f>
        <v>1586.5059594450379</v>
      </c>
      <c r="ME23">
        <f>CK23*0.9*'Exports 2019'!CK23</f>
        <v>347951.03634177416</v>
      </c>
      <c r="MF23">
        <f>CL23*0.9*'Exports 2019'!CL23</f>
        <v>1858551.6271233372</v>
      </c>
      <c r="MG23">
        <f>CM23*0.9*'Exports 2019'!CM23</f>
        <v>5482.9401947789238</v>
      </c>
      <c r="MH23">
        <f>CN23*0.9*'Exports 2019'!CN23</f>
        <v>835.94496146279403</v>
      </c>
      <c r="MI23">
        <f>CO23*0.9*'Exports 2019'!CO23</f>
        <v>6404722.9881345453</v>
      </c>
      <c r="MJ23">
        <f>CP23*0.9*'Exports 2019'!CP23</f>
        <v>17590.943894588825</v>
      </c>
      <c r="MK23">
        <f>CQ23*0.9*'Exports 2019'!CQ23</f>
        <v>7527.1901812491633</v>
      </c>
      <c r="ML23">
        <f>CR23*0.9*'Exports 2019'!CR23</f>
        <v>1977.0801620767138</v>
      </c>
      <c r="MM23">
        <f>CS23*0.9*'Exports 2019'!CS23</f>
        <v>8963.2183415765612</v>
      </c>
      <c r="MN23">
        <f>CT23*0.9*'Exports 2019'!CT23</f>
        <v>4037.0570972901814</v>
      </c>
      <c r="MO23">
        <f>CU23*0.9*'Exports 2019'!CU23</f>
        <v>695158.35381405556</v>
      </c>
      <c r="MP23">
        <f>CV23*0.9*'Exports 2019'!CV23</f>
        <v>38676.78582784599</v>
      </c>
      <c r="MQ23">
        <f>CW23*0.9*'Exports 2019'!CW23</f>
        <v>2132.9474761199253</v>
      </c>
      <c r="MR23">
        <f>CX23*0.9*'Exports 2019'!CX23</f>
        <v>2.5368651493730998</v>
      </c>
      <c r="MS23">
        <f>CY23*0.9*'Exports 2019'!CY23</f>
        <v>29573.304618126516</v>
      </c>
      <c r="MT23">
        <f>CZ23*0.9*'Exports 2019'!CZ23</f>
        <v>15657.73636266784</v>
      </c>
      <c r="MU23">
        <f>DA23*0.9*'Exports 2019'!DA23</f>
        <v>331.60660070278607</v>
      </c>
      <c r="MV23">
        <f>DB23*0.9*'Exports 2019'!DB23</f>
        <v>88537.554871713888</v>
      </c>
      <c r="MW23">
        <f>DC23*0.9*'Exports 2019'!DC23</f>
        <v>2604.869302823784</v>
      </c>
      <c r="MX23">
        <f>DD23*0.9*'Exports 2019'!DD23</f>
        <v>332.44623164345296</v>
      </c>
      <c r="MY23">
        <f>DE23*0.9*'Exports 2019'!DE23</f>
        <v>13125.622248362719</v>
      </c>
      <c r="MZ23">
        <f>DF23*0.9*'Exports 2019'!DF23</f>
        <v>45278.00448695472</v>
      </c>
      <c r="NA23">
        <f>DG23*0.9*'Exports 2019'!DG23</f>
        <v>34588.727762944414</v>
      </c>
      <c r="NB23">
        <f>DH23*0.9*'Exports 2019'!DH23</f>
        <v>53649.139666936397</v>
      </c>
      <c r="NC23">
        <f>DI23*0.9*'Exports 2019'!DI23</f>
        <v>3670.150578657498</v>
      </c>
      <c r="ND23">
        <f>DJ23*0.9*'Exports 2019'!DJ23</f>
        <v>33860.121448264952</v>
      </c>
      <c r="NE23">
        <f>DK23*0.9*'Exports 2019'!DK23</f>
        <v>5.3494767458510406</v>
      </c>
      <c r="NF23">
        <f>DL23*0.9*'Exports 2019'!DL23</f>
        <v>705.3058884951746</v>
      </c>
      <c r="NG23">
        <f>DM23*0.9*'Exports 2019'!DM23</f>
        <v>570.04401622540684</v>
      </c>
      <c r="NH23">
        <f>DN23*0.9*'Exports 2019'!DN23</f>
        <v>34625.557748342966</v>
      </c>
      <c r="NI23">
        <f>DO23*0.9*'Exports 2019'!DO23</f>
        <v>4825.5833787672263</v>
      </c>
      <c r="NJ23">
        <f>DP23*0.9*'Exports 2019'!DP23</f>
        <v>9.9070982822948395</v>
      </c>
      <c r="NK23">
        <f>DQ23*0.9*'Exports 2019'!DQ23</f>
        <v>1038977.5508693209</v>
      </c>
      <c r="NL23">
        <f>DR23*0.9*'Exports 2019'!DR23</f>
        <v>137461.15343318306</v>
      </c>
      <c r="NM23">
        <f>DS23*0.9*'Exports 2019'!DS23</f>
        <v>85111.349884816911</v>
      </c>
      <c r="NN23">
        <f>DT23*0.9*'Exports 2019'!DT23</f>
        <v>662893.41113020584</v>
      </c>
      <c r="NO23">
        <f>DU23*0.9*'Exports 2019'!DU23</f>
        <v>98.519550246762918</v>
      </c>
      <c r="NP23">
        <f>DV23*0.9*'Exports 2019'!DV23</f>
        <v>28231.484943650208</v>
      </c>
      <c r="NQ23">
        <f>DW23*0.9*'Exports 2019'!DW23</f>
        <v>19404.319773942585</v>
      </c>
      <c r="NR23">
        <f>DX23*0.9*'Exports 2019'!DX23</f>
        <v>27774.475948713276</v>
      </c>
      <c r="NS23">
        <f>DY23*0.9*'Exports 2019'!DY23</f>
        <v>5358.3778277706924</v>
      </c>
      <c r="NU23">
        <f t="shared" si="37"/>
        <v>23089358.544731651</v>
      </c>
      <c r="NW23">
        <v>25654842.827479597</v>
      </c>
      <c r="NY23">
        <f t="shared" si="32"/>
        <v>9.9999999999999485</v>
      </c>
      <c r="OA23">
        <f t="shared" si="39"/>
        <v>0.1232158513514969</v>
      </c>
      <c r="OC23" s="1">
        <f t="shared" si="33"/>
        <v>0.12339978397499998</v>
      </c>
      <c r="OE23">
        <f>IF(J23&gt;$OC23, 'Exports 2019'!J23*$OC23, 'Exports 2019'!J23*J23)</f>
        <v>12.7632072035</v>
      </c>
      <c r="OF23">
        <f>IF(K23&gt;$OC23, 'Exports 2019'!K23*$OC23, 'Exports 2019'!K23*K23)</f>
        <v>4179.9890448664992</v>
      </c>
      <c r="OG23">
        <f>IF(L23&gt;$OC23, 'Exports 2019'!L23*$OC23, 'Exports 2019'!L23*L23)</f>
        <v>78056.174877013793</v>
      </c>
      <c r="OH23">
        <f>IF(M23&gt;$OC23, 'Exports 2019'!M23*$OC23, 'Exports 2019'!M23*M23)</f>
        <v>865.493353676575</v>
      </c>
      <c r="OI23">
        <f>IF(N23&gt;$OC23, 'Exports 2019'!N23*$OC23, 'Exports 2019'!N23*N23)</f>
        <v>251225.99113045554</v>
      </c>
      <c r="OJ23">
        <f>IF(O23&gt;$OC23, 'Exports 2019'!O23*$OC23, 'Exports 2019'!O23*O23)</f>
        <v>171473.01492788058</v>
      </c>
      <c r="OK23">
        <f>IF(P23&gt;$OC23, 'Exports 2019'!P23*$OC23, 'Exports 2019'!P23*P23)</f>
        <v>2100.3590942885926</v>
      </c>
      <c r="OL23">
        <f>IF(Q23&gt;$OC23, 'Exports 2019'!Q23*$OC23, 'Exports 2019'!Q23*Q23)</f>
        <v>286281.05129999836</v>
      </c>
      <c r="OM23">
        <f>IF(R23&gt;$OC23, 'Exports 2019'!R23*$OC23, 'Exports 2019'!R23*R23)</f>
        <v>67.758327781536593</v>
      </c>
      <c r="ON23">
        <f>IF(S23&gt;$OC23, 'Exports 2019'!S23*$OC23, 'Exports 2019'!S23*S23)</f>
        <v>49.595730577176219</v>
      </c>
      <c r="OO23">
        <f>IF(T23&gt;$OC23, 'Exports 2019'!T23*$OC23, 'Exports 2019'!T23*T23)</f>
        <v>429.49726004440203</v>
      </c>
      <c r="OP23">
        <f>IF(U23&gt;$OC23, 'Exports 2019'!U23*$OC23, 'Exports 2019'!U23*U23)</f>
        <v>15615.336660822302</v>
      </c>
      <c r="OQ23">
        <f>IF(V23&gt;$OC23, 'Exports 2019'!V23*$OC23, 'Exports 2019'!V23*V23)</f>
        <v>3198.3486666706171</v>
      </c>
      <c r="OR23">
        <f>IF(W23&gt;$OC23, 'Exports 2019'!W23*$OC23, 'Exports 2019'!W23*W23)</f>
        <v>281334.42683510151</v>
      </c>
      <c r="OS23">
        <f>IF(X23&gt;$OC23, 'Exports 2019'!X23*$OC23, 'Exports 2019'!X23*X23)</f>
        <v>2120.7217862414432</v>
      </c>
      <c r="OT23">
        <f>IF(Y23&gt;$OC23, 'Exports 2019'!Y23*$OC23, 'Exports 2019'!Y23*Y23)</f>
        <v>7265.2992552883361</v>
      </c>
      <c r="OU23">
        <f>IF(Z23&gt;$OC23, 'Exports 2019'!Z23*$OC23, 'Exports 2019'!Z23*Z23)</f>
        <v>19.402116086507998</v>
      </c>
      <c r="OV23">
        <f>IF(AA23&gt;$OC23, 'Exports 2019'!AA23*$OC23, 'Exports 2019'!AA23*AA23)</f>
        <v>44.730694093961844</v>
      </c>
      <c r="OW23">
        <f>IF(AB23&gt;$OC23, 'Exports 2019'!AB23*$OC23, 'Exports 2019'!AB23*AB23)</f>
        <v>36788.362787693157</v>
      </c>
      <c r="OX23">
        <f>IF(AC23&gt;$OC23, 'Exports 2019'!AC23*$OC23, 'Exports 2019'!AC23*AC23)</f>
        <v>99387.449257053537</v>
      </c>
      <c r="OY23">
        <f>IF(AD23&gt;$OC23, 'Exports 2019'!AD23*$OC23, 'Exports 2019'!AD23*AD23)</f>
        <v>15890.940329747531</v>
      </c>
      <c r="OZ23">
        <f>IF(AE23&gt;$OC23, 'Exports 2019'!AE23*$OC23, 'Exports 2019'!AE23*AE23)</f>
        <v>57139.592875009068</v>
      </c>
      <c r="PA23">
        <f>IF(AF23&gt;$OC23, 'Exports 2019'!AF23*$OC23, 'Exports 2019'!AF23*AF23)</f>
        <v>533.45627892565312</v>
      </c>
      <c r="PB23">
        <f>IF(AG23&gt;$OC23, 'Exports 2019'!AG23*$OC23, 'Exports 2019'!AG23*AG23)</f>
        <v>6.4270309487699242</v>
      </c>
      <c r="PC23">
        <f>IF(AH23&gt;$OC23, 'Exports 2019'!AH23*$OC23, 'Exports 2019'!AH23*AH23)</f>
        <v>1475.8257538034309</v>
      </c>
      <c r="PD23">
        <f>IF(AI23&gt;$OC23, 'Exports 2019'!AI23*$OC23, 'Exports 2019'!AI23*AI23)</f>
        <v>20415.369222833247</v>
      </c>
      <c r="PE23">
        <f>IF(AJ23&gt;$OC23, 'Exports 2019'!AJ23*$OC23, 'Exports 2019'!AJ23*AJ23)</f>
        <v>13024.101719478404</v>
      </c>
      <c r="PF23">
        <f>IF(AK23&gt;$OC23, 'Exports 2019'!AK23*$OC23, 'Exports 2019'!AK23*AK23)</f>
        <v>101199.41478840703</v>
      </c>
      <c r="PG23">
        <f>IF(AL23&gt;$OC23, 'Exports 2019'!AL23*$OC23, 'Exports 2019'!AL23*AL23)</f>
        <v>1278990.0151480096</v>
      </c>
      <c r="PH23">
        <f>IF(AM23&gt;$OC23, 'Exports 2019'!AM23*$OC23, 'Exports 2019'!AM23*AM23)</f>
        <v>347980.34060964209</v>
      </c>
      <c r="PI23">
        <f>IF(AN23&gt;$OC23, 'Exports 2019'!AN23*$OC23, 'Exports 2019'!AN23*AN23)</f>
        <v>515.52086072359077</v>
      </c>
      <c r="PJ23">
        <f>IF(AO23&gt;$OC23, 'Exports 2019'!AO23*$OC23, 'Exports 2019'!AO23*AO23)</f>
        <v>58.147582406211669</v>
      </c>
      <c r="PK23">
        <f>IF(AP23&gt;$OC23, 'Exports 2019'!AP23*$OC23, 'Exports 2019'!AP23*AP23)</f>
        <v>4255.3623181650446</v>
      </c>
      <c r="PL23">
        <f>IF(AQ23&gt;$OC23, 'Exports 2019'!AQ23*$OC23, 'Exports 2019'!AQ23*AQ23)</f>
        <v>155798.8331998075</v>
      </c>
      <c r="PM23">
        <f>IF(AR23&gt;$OC23, 'Exports 2019'!AR23*$OC23, 'Exports 2019'!AR23*AR23)</f>
        <v>25231.823211096664</v>
      </c>
      <c r="PN23">
        <f>IF(AS23&gt;$OC23, 'Exports 2019'!AS23*$OC23, 'Exports 2019'!AS23*AS23)</f>
        <v>9.9460225883849993E-2</v>
      </c>
      <c r="PO23">
        <f>IF(AT23&gt;$OC23, 'Exports 2019'!AT23*$OC23, 'Exports 2019'!AT23*AT23)</f>
        <v>59524.160181759682</v>
      </c>
      <c r="PP23">
        <f>IF(AU23&gt;$OC23, 'Exports 2019'!AU23*$OC23, 'Exports 2019'!AU23*AU23)</f>
        <v>929090.62131708302</v>
      </c>
      <c r="PQ23">
        <f>IF(AV23&gt;$OC23, 'Exports 2019'!AV23*$OC23, 'Exports 2019'!AV23*AV23)</f>
        <v>266616.6603447831</v>
      </c>
      <c r="PR23">
        <f>IF(AW23&gt;$OC23, 'Exports 2019'!AW23*$OC23, 'Exports 2019'!AW23*AW23)</f>
        <v>119.56106349510569</v>
      </c>
      <c r="PS23">
        <f>IF(AX23&gt;$OC23, 'Exports 2019'!AX23*$OC23, 'Exports 2019'!AX23*AX23)</f>
        <v>1944.5688414166987</v>
      </c>
      <c r="PT23">
        <f>IF(AY23&gt;$OC23, 'Exports 2019'!AY23*$OC23, 'Exports 2019'!AY23*AY23)</f>
        <v>2.2155197214871496</v>
      </c>
      <c r="PU23">
        <f>IF(AZ23&gt;$OC23, 'Exports 2019'!AZ23*$OC23, 'Exports 2019'!AZ23*AZ23)</f>
        <v>69856.91868921202</v>
      </c>
      <c r="PV23">
        <f>IF(BA23&gt;$OC23, 'Exports 2019'!BA23*$OC23, 'Exports 2019'!BA23*BA23)</f>
        <v>3477.8438582488266</v>
      </c>
      <c r="PW23">
        <f>IF(BB23&gt;$OC23, 'Exports 2019'!BB23*$OC23, 'Exports 2019'!BB23*BB23)</f>
        <v>67.579157408004988</v>
      </c>
      <c r="PX23">
        <f>IF(BC23&gt;$OC23, 'Exports 2019'!BC23*$OC23, 'Exports 2019'!BC23*BC23)</f>
        <v>3598.0428986270831</v>
      </c>
      <c r="PY23">
        <f>IF(BD23&gt;$OC23, 'Exports 2019'!BD23*$OC23, 'Exports 2019'!BD23*BD23)</f>
        <v>11432.022901100765</v>
      </c>
      <c r="PZ23">
        <f>IF(BE23&gt;$OC23, 'Exports 2019'!BE23*$OC23, 'Exports 2019'!BE23*BE23)</f>
        <v>58064.519420222634</v>
      </c>
      <c r="QA23">
        <f>IF(BF23&gt;$OC23, 'Exports 2019'!BF23*$OC23, 'Exports 2019'!BF23*BF23)</f>
        <v>7771.313026455141</v>
      </c>
      <c r="QB23">
        <f>IF(BG23&gt;$OC23, 'Exports 2019'!BG23*$OC23, 'Exports 2019'!BG23*BG23)</f>
        <v>26506.579012295337</v>
      </c>
      <c r="QC23">
        <f>IF(BH23&gt;$OC23, 'Exports 2019'!BH23*$OC23, 'Exports 2019'!BH23*BH23)</f>
        <v>455273.63605243561</v>
      </c>
      <c r="QD23">
        <f>IF(BI23&gt;$OC23, 'Exports 2019'!BI23*$OC23, 'Exports 2019'!BI23*BI23)</f>
        <v>8544.1021992020342</v>
      </c>
      <c r="QE23">
        <f>IF(BJ23&gt;$OC23, 'Exports 2019'!BJ23*$OC23, 'Exports 2019'!BJ23*BJ23)</f>
        <v>5020.6736341528976</v>
      </c>
      <c r="QF23">
        <f>IF(BK23&gt;$OC23, 'Exports 2019'!BK23*$OC23, 'Exports 2019'!BK23*BK23)</f>
        <v>511054.43256716832</v>
      </c>
      <c r="QG23">
        <f>IF(BL23&gt;$OC23, 'Exports 2019'!BL23*$OC23, 'Exports 2019'!BL23*BL23)</f>
        <v>243.08743634740398</v>
      </c>
      <c r="QH23">
        <f>IF(BM23&gt;$OC23, 'Exports 2019'!BM23*$OC23, 'Exports 2019'!BM23*BM23)</f>
        <v>2790.1054182146599</v>
      </c>
      <c r="QI23">
        <f>IF(BN23&gt;$OC23, 'Exports 2019'!BN23*$OC23, 'Exports 2019'!BN23*BN23)</f>
        <v>4295.9452687357616</v>
      </c>
      <c r="QJ23">
        <f>IF(BO23&gt;$OC23, 'Exports 2019'!BO23*$OC23, 'Exports 2019'!BO23*BO23)</f>
        <v>7518.9575066314501</v>
      </c>
      <c r="QK23">
        <f>IF(BP23&gt;$OC23, 'Exports 2019'!BP23*$OC23, 'Exports 2019'!BP23*BP23)</f>
        <v>378.89175610798287</v>
      </c>
      <c r="QL23">
        <f>IF(BQ23&gt;$OC23, 'Exports 2019'!BQ23*$OC23, 'Exports 2019'!BQ23*BQ23)</f>
        <v>6050.3985193067401</v>
      </c>
      <c r="QM23">
        <f>IF(BR23&gt;$OC23, 'Exports 2019'!BR23*$OC23, 'Exports 2019'!BR23*BR23)</f>
        <v>571.59199496485508</v>
      </c>
      <c r="QN23">
        <f>IF(BS23&gt;$OC23, 'Exports 2019'!BS23*$OC23, 'Exports 2019'!BS23*BS23)</f>
        <v>3100.4032784956335</v>
      </c>
      <c r="QO23">
        <f>IF(BT23&gt;$OC23, 'Exports 2019'!BT23*$OC23, 'Exports 2019'!BT23*BT23)</f>
        <v>1475.9706423218918</v>
      </c>
      <c r="QP23">
        <f>IF(BU23&gt;$OC23, 'Exports 2019'!BU23*$OC23, 'Exports 2019'!BU23*BU23)</f>
        <v>0</v>
      </c>
      <c r="QQ23">
        <f>IF(BV23&gt;$OC23, 'Exports 2019'!BV23*$OC23, 'Exports 2019'!BV23*BV23)</f>
        <v>442.38834895015896</v>
      </c>
      <c r="QR23">
        <f>IF(BW23&gt;$OC23, 'Exports 2019'!BW23*$OC23, 'Exports 2019'!BW23*BW23)</f>
        <v>75876.471449226257</v>
      </c>
      <c r="QS23">
        <f>IF(BX23&gt;$OC23, 'Exports 2019'!BX23*$OC23, 'Exports 2019'!BX23*BX23)</f>
        <v>26546.394395820131</v>
      </c>
      <c r="QT23">
        <f>IF(BY23&gt;$OC23, 'Exports 2019'!BY23*$OC23, 'Exports 2019'!BY23*BY23)</f>
        <v>32858.343126628199</v>
      </c>
      <c r="QU23">
        <f>IF(BZ23&gt;$OC23, 'Exports 2019'!BZ23*$OC23, 'Exports 2019'!BZ23*BZ23)</f>
        <v>7110.8710892319577</v>
      </c>
      <c r="QV23">
        <f>IF(CA23&gt;$OC23, 'Exports 2019'!CA23*$OC23, 'Exports 2019'!CA23*CA23)</f>
        <v>1.5548372780849997E-2</v>
      </c>
      <c r="QW23">
        <f>IF(CB23&gt;$OC23, 'Exports 2019'!CB23*$OC23, 'Exports 2019'!CB23*CB23)</f>
        <v>24400.097437724824</v>
      </c>
      <c r="QX23">
        <f>IF(CC23&gt;$OC23, 'Exports 2019'!CC23*$OC23, 'Exports 2019'!CC23*CC23)</f>
        <v>388.69493129168939</v>
      </c>
      <c r="QY23">
        <f>IF(CD23&gt;$OC23, 'Exports 2019'!CD23*$OC23, 'Exports 2019'!CD23*CD23)</f>
        <v>6.6118838251644743</v>
      </c>
      <c r="QZ23">
        <f>IF(CE23&gt;$OC23, 'Exports 2019'!CE23*$OC23, 'Exports 2019'!CE23*CE23)</f>
        <v>0.93771495842602492</v>
      </c>
      <c r="RA23">
        <f>IF(CF23&gt;$OC23, 'Exports 2019'!CF23*$OC23, 'Exports 2019'!CF23*CF23)</f>
        <v>1.8717635658266998</v>
      </c>
      <c r="RB23">
        <f>IF(CG23&gt;$OC23, 'Exports 2019'!CG23*$OC23, 'Exports 2019'!CG23*CG23)</f>
        <v>2.3386727058941998</v>
      </c>
      <c r="RC23">
        <f>IF(CH23&gt;$OC23, 'Exports 2019'!CH23*$OC23, 'Exports 2019'!CH23*CH23)</f>
        <v>39644.616513704408</v>
      </c>
      <c r="RD23">
        <f>IF(CI23&gt;$OC23, 'Exports 2019'!CI23*$OC23, 'Exports 2019'!CI23*CI23)</f>
        <v>204.21417910044349</v>
      </c>
      <c r="RE23">
        <f>IF(CJ23&gt;$OC23, 'Exports 2019'!CJ23*$OC23, 'Exports 2019'!CJ23*CJ23)</f>
        <v>1333.3155388833586</v>
      </c>
      <c r="RF23">
        <f>IF(CK23&gt;$OC23, 'Exports 2019'!CK23*$OC23, 'Exports 2019'!CK23*CK23)</f>
        <v>23922.268300617692</v>
      </c>
      <c r="RG23">
        <f>IF(CL23&gt;$OC23, 'Exports 2019'!CL23*$OC23, 'Exports 2019'!CL23*CL23)</f>
        <v>1100658.1487565089</v>
      </c>
      <c r="RH23">
        <f>IF(CM23&gt;$OC23, 'Exports 2019'!CM23*$OC23, 'Exports 2019'!CM23*CM23)</f>
        <v>6092.1557719765815</v>
      </c>
      <c r="RI23">
        <f>IF(CN23&gt;$OC23, 'Exports 2019'!CN23*$OC23, 'Exports 2019'!CN23*CN23)</f>
        <v>120.29035621839793</v>
      </c>
      <c r="RJ23">
        <f>IF(CO23&gt;$OC23, 'Exports 2019'!CO23*$OC23, 'Exports 2019'!CO23*CO23)</f>
        <v>1239999.8169344733</v>
      </c>
      <c r="RK23">
        <f>IF(CP23&gt;$OC23, 'Exports 2019'!CP23*$OC23, 'Exports 2019'!CP23*CP23)</f>
        <v>11257.470328150364</v>
      </c>
      <c r="RL23">
        <f>IF(CQ23&gt;$OC23, 'Exports 2019'!CQ23*$OC23, 'Exports 2019'!CQ23*CQ23)</f>
        <v>1508.3483838689622</v>
      </c>
      <c r="RM23">
        <f>IF(CR23&gt;$OC23, 'Exports 2019'!CR23*$OC23, 'Exports 2019'!CR23*CR23)</f>
        <v>1088.2535632915105</v>
      </c>
      <c r="RN23">
        <f>IF(CS23&gt;$OC23, 'Exports 2019'!CS23*$OC23, 'Exports 2019'!CS23*CS23)</f>
        <v>4639.0328638587616</v>
      </c>
      <c r="RO23">
        <f>IF(CT23&gt;$OC23, 'Exports 2019'!CT23*$OC23, 'Exports 2019'!CT23*CT23)</f>
        <v>1896.5375733007575</v>
      </c>
      <c r="RP23">
        <f>IF(CU23&gt;$OC23, 'Exports 2019'!CU23*$OC23, 'Exports 2019'!CU23*CU23)</f>
        <v>306222.27364196698</v>
      </c>
      <c r="RQ23">
        <f>IF(CV23&gt;$OC23, 'Exports 2019'!CV23*$OC23, 'Exports 2019'!CV23*CV23)</f>
        <v>41293.75677050159</v>
      </c>
      <c r="RR23">
        <f>IF(CW23&gt;$OC23, 'Exports 2019'!CW23*$OC23, 'Exports 2019'!CW23*CW23)</f>
        <v>2369.9416401332501</v>
      </c>
      <c r="RS23">
        <f>IF(CX23&gt;$OC23, 'Exports 2019'!CX23*$OC23, 'Exports 2019'!CX23*CX23)</f>
        <v>2.8187390548589999</v>
      </c>
      <c r="RT23">
        <f>IF(CY23&gt;$OC23, 'Exports 2019'!CY23*$OC23, 'Exports 2019'!CY23*CY23)</f>
        <v>15607.68920601002</v>
      </c>
      <c r="RU23">
        <f>IF(CZ23&gt;$OC23, 'Exports 2019'!CZ23*$OC23, 'Exports 2019'!CZ23*CZ23)</f>
        <v>17397.484847408708</v>
      </c>
      <c r="RV23">
        <f>IF(DA23&gt;$OC23, 'Exports 2019'!DA23*$OC23, 'Exports 2019'!DA23*DA23)</f>
        <v>52.719349308935392</v>
      </c>
      <c r="RW23">
        <f>IF(DB23&gt;$OC23, 'Exports 2019'!DB23*$OC23, 'Exports 2019'!DB23*DB23)</f>
        <v>93876.060377150672</v>
      </c>
      <c r="RX23">
        <f>IF(DC23&gt;$OC23, 'Exports 2019'!DC23*$OC23, 'Exports 2019'!DC23*DC23)</f>
        <v>179.91268944289482</v>
      </c>
      <c r="RY23">
        <f>IF(DD23&gt;$OC23, 'Exports 2019'!DD23*$OC23, 'Exports 2019'!DD23*DD23)</f>
        <v>369.38470182605886</v>
      </c>
      <c r="RZ23">
        <f>IF(DE23&gt;$OC23, 'Exports 2019'!DE23*$OC23, 'Exports 2019'!DE23*DE23)</f>
        <v>4866.9528818595063</v>
      </c>
      <c r="SA23">
        <f>IF(DF23&gt;$OC23, 'Exports 2019'!DF23*$OC23, 'Exports 2019'!DF23*DF23)</f>
        <v>37300.679202826483</v>
      </c>
      <c r="SB23">
        <f>IF(DG23&gt;$OC23, 'Exports 2019'!DG23*$OC23, 'Exports 2019'!DG23*DG23)</f>
        <v>31145.994538884202</v>
      </c>
      <c r="SC23">
        <f>IF(DH23&gt;$OC23, 'Exports 2019'!DH23*$OC23, 'Exports 2019'!DH23*DH23)</f>
        <v>37507.659264684946</v>
      </c>
      <c r="SD23">
        <f>IF(DI23&gt;$OC23, 'Exports 2019'!DI23*$OC23, 'Exports 2019'!DI23*DI23)</f>
        <v>1047.5558209374196</v>
      </c>
      <c r="SE23">
        <f>IF(DJ23&gt;$OC23, 'Exports 2019'!DJ23*$OC23, 'Exports 2019'!DJ23*DJ23)</f>
        <v>30795.572470336876</v>
      </c>
      <c r="SF23">
        <f>IF(DK23&gt;$OC23, 'Exports 2019'!DK23*$OC23, 'Exports 2019'!DK23*DK23)</f>
        <v>0.26901152906549997</v>
      </c>
      <c r="SG23">
        <f>IF(DL23&gt;$OC23, 'Exports 2019'!DL23*$OC23, 'Exports 2019'!DL23*DL23)</f>
        <v>539.29296530788667</v>
      </c>
      <c r="SH23">
        <f>IF(DM23&gt;$OC23, 'Exports 2019'!DM23*$OC23, 'Exports 2019'!DM23*DM23)</f>
        <v>633.38224025045201</v>
      </c>
      <c r="SI23">
        <f>IF(DN23&gt;$OC23, 'Exports 2019'!DN23*$OC23, 'Exports 2019'!DN23*DN23)</f>
        <v>29994.533261644803</v>
      </c>
      <c r="SJ23">
        <f>IF(DO23&gt;$OC23, 'Exports 2019'!DO23*$OC23, 'Exports 2019'!DO23*DO23)</f>
        <v>4145.7013820902039</v>
      </c>
      <c r="SK23">
        <f>IF(DP23&gt;$OC23, 'Exports 2019'!DP23*$OC23, 'Exports 2019'!DP23*DP23)</f>
        <v>11.0078869803276</v>
      </c>
      <c r="SL23">
        <f>IF(DQ23&gt;$OC23, 'Exports 2019'!DQ23*$OC23, 'Exports 2019'!DQ23*DQ23)</f>
        <v>16997.725455597487</v>
      </c>
      <c r="SM23">
        <f>IF(DR23&gt;$OC23, 'Exports 2019'!DR23*$OC23, 'Exports 2019'!DR23*DR23)</f>
        <v>28688.046069795448</v>
      </c>
      <c r="SN23">
        <f>IF(DS23&gt;$OC23, 'Exports 2019'!DS23*$OC23, 'Exports 2019'!DS23*DS23)</f>
        <v>48759.891889004495</v>
      </c>
      <c r="SO23">
        <f>IF(DT23&gt;$OC23, 'Exports 2019'!DT23*$OC23, 'Exports 2019'!DT23*DT23)</f>
        <v>544803.89378319553</v>
      </c>
      <c r="SP23">
        <f>IF(DU23&gt;$OC23, 'Exports 2019'!DU23*$OC23, 'Exports 2019'!DU23*DU23)</f>
        <v>70.584553033916023</v>
      </c>
      <c r="SQ23">
        <f>IF(DV23&gt;$OC23, 'Exports 2019'!DV23*$OC23, 'Exports 2019'!DV23*DV23)</f>
        <v>3914.4605525029069</v>
      </c>
      <c r="SR23">
        <f>IF(DW23&gt;$OC23, 'Exports 2019'!DW23*$OC23, 'Exports 2019'!DW23*DW23)</f>
        <v>21560.35530438065</v>
      </c>
      <c r="SS23">
        <f>IF(DX23&gt;$OC23, 'Exports 2019'!DX23*$OC23, 'Exports 2019'!DX23*DX23)</f>
        <v>479.54217290827177</v>
      </c>
      <c r="ST23">
        <f>IF(DY23&gt;$OC23, 'Exports 2019'!DY23*$OC23, 'Exports 2019'!DY23*DY23)</f>
        <v>201.89142496668208</v>
      </c>
      <c r="SV23">
        <f t="shared" si="38"/>
        <v>9628258.3787297551</v>
      </c>
      <c r="SX23">
        <v>25654842.827479597</v>
      </c>
      <c r="SZ23">
        <f t="shared" si="35"/>
        <v>62.470016115566821</v>
      </c>
      <c r="TA23">
        <f t="shared" si="36"/>
        <v>3761.9901403798494</v>
      </c>
      <c r="TB23">
        <f t="shared" si="27"/>
        <v>2.0936621779768205</v>
      </c>
    </row>
    <row r="24" spans="2:522" ht="15.5" thickBot="1" x14ac:dyDescent="0.4">
      <c r="B24" s="4">
        <v>23</v>
      </c>
      <c r="C24" s="5" t="s">
        <v>170</v>
      </c>
      <c r="D24" s="4" t="s">
        <v>171</v>
      </c>
      <c r="J24" s="1">
        <v>1.8977650000000002E-2</v>
      </c>
      <c r="K24" s="1">
        <v>1.34217048E-2</v>
      </c>
      <c r="L24" s="1">
        <v>0.63516630100000004</v>
      </c>
      <c r="M24" s="1">
        <v>0.1243964197</v>
      </c>
      <c r="N24" s="1">
        <v>0.50375555220000001</v>
      </c>
      <c r="O24" s="1">
        <v>2.3585699999999999E-3</v>
      </c>
      <c r="P24" s="1">
        <v>0.23766885629999998</v>
      </c>
      <c r="Q24" s="1">
        <v>2.3150665000000001E-2</v>
      </c>
      <c r="R24" s="1">
        <v>2.5854332640000002</v>
      </c>
      <c r="S24" s="1">
        <v>46.836722456749996</v>
      </c>
      <c r="T24" s="1">
        <v>1.2156338818000001</v>
      </c>
      <c r="U24" s="1">
        <v>0.93630625479999996</v>
      </c>
      <c r="V24" s="1">
        <v>1.0739341999999999E-2</v>
      </c>
      <c r="W24" s="1">
        <v>1.5023061230000001</v>
      </c>
      <c r="X24" s="1">
        <v>1.443619875</v>
      </c>
      <c r="Y24" s="1">
        <v>0.36689730300000001</v>
      </c>
      <c r="Z24" s="1">
        <v>8.2781506200000007E-3</v>
      </c>
      <c r="AA24" s="1">
        <v>0.94290072749999998</v>
      </c>
      <c r="AB24" s="1">
        <v>4.8443684699999996E-2</v>
      </c>
      <c r="AC24" s="1">
        <v>4.6128564400000002E-3</v>
      </c>
      <c r="AD24" s="1">
        <v>0.75884090799999993</v>
      </c>
      <c r="AE24" s="1">
        <v>0.44108698399999996</v>
      </c>
      <c r="AF24" s="1">
        <v>0.99756246999999998</v>
      </c>
      <c r="AG24" s="1">
        <v>2.1946850017999999</v>
      </c>
      <c r="AH24" s="1">
        <v>0.50005217540000002</v>
      </c>
      <c r="AI24" s="1">
        <v>0.10776128039999999</v>
      </c>
      <c r="AJ24" s="1">
        <v>1.9384993600000001E-2</v>
      </c>
      <c r="AK24" s="1">
        <v>2.1670833300000001E-2</v>
      </c>
      <c r="AL24" s="1">
        <v>6.3402025999999998E-3</v>
      </c>
      <c r="AM24" s="1">
        <v>1.5802567E-2</v>
      </c>
      <c r="AN24" s="1">
        <v>2.2685021059999997</v>
      </c>
      <c r="AO24" s="1">
        <v>1.5712962589999999</v>
      </c>
      <c r="AP24" s="1">
        <v>0.52935915119999999</v>
      </c>
      <c r="AQ24" s="1">
        <v>1.2651120974999999</v>
      </c>
      <c r="AR24" s="1">
        <v>0.11197056799999999</v>
      </c>
      <c r="AS24" s="1">
        <v>0.71999248999999998</v>
      </c>
      <c r="AT24" s="1">
        <v>7.2462789999999999E-2</v>
      </c>
      <c r="AU24" s="1">
        <v>0.31853235860000001</v>
      </c>
      <c r="AV24" s="1">
        <v>2.9829922500000002E-2</v>
      </c>
      <c r="AW24" s="1">
        <v>2.4835777769999998E-2</v>
      </c>
      <c r="AX24" s="1">
        <v>0.45113154</v>
      </c>
      <c r="AY24" s="1">
        <v>0.37496576999999998</v>
      </c>
      <c r="AZ24" s="1">
        <v>1.5913726158000001</v>
      </c>
      <c r="BA24" s="1">
        <v>6.7082195999999997E-2</v>
      </c>
      <c r="BB24" s="1">
        <v>3.7226036299999998E-3</v>
      </c>
      <c r="BC24" s="1">
        <v>7.8448482299999997E-2</v>
      </c>
      <c r="BD24" s="1">
        <v>3.9546084400000001E-2</v>
      </c>
      <c r="BE24" s="1">
        <v>0.60293635600000006</v>
      </c>
      <c r="BF24" s="1">
        <v>3.1965630796000002</v>
      </c>
      <c r="BG24" s="1">
        <v>2.9530402150000001</v>
      </c>
      <c r="BH24" s="1">
        <v>8.5992184000000006E-3</v>
      </c>
      <c r="BI24" s="1">
        <v>0.17388888899999999</v>
      </c>
      <c r="BJ24" s="1">
        <v>5.50979407E-2</v>
      </c>
      <c r="BK24" s="1">
        <v>1.6005631730000001</v>
      </c>
      <c r="BL24" s="1">
        <v>2.7157169999999999E-3</v>
      </c>
      <c r="BM24" s="1">
        <v>6.7370252699999994E-2</v>
      </c>
      <c r="BN24" s="1">
        <v>0.41584782290000005</v>
      </c>
      <c r="BO24" s="1">
        <v>1.9489460413000002</v>
      </c>
      <c r="BP24" s="1">
        <v>4.1567456000000003E-2</v>
      </c>
      <c r="BQ24" s="1">
        <v>2.7362008767000003</v>
      </c>
      <c r="BR24" s="1">
        <v>7.7388374000000004</v>
      </c>
      <c r="BS24" s="1">
        <v>0.515583499</v>
      </c>
      <c r="BT24" s="1">
        <v>1.0917447E-2</v>
      </c>
      <c r="BU24" s="1">
        <v>1.03949059225</v>
      </c>
      <c r="BV24" s="1">
        <v>0.9022387127</v>
      </c>
      <c r="BW24" s="1">
        <v>5.7451580999999995E-2</v>
      </c>
      <c r="BX24" s="1">
        <v>1.1592688199999999E-3</v>
      </c>
      <c r="BY24" s="1">
        <v>3.9543916999999998E-2</v>
      </c>
      <c r="BZ24" s="1">
        <v>0.11057467551</v>
      </c>
      <c r="CA24" s="1">
        <v>5.2441977489000005</v>
      </c>
      <c r="CB24" s="1">
        <v>0.24474555990000002</v>
      </c>
      <c r="CC24" s="1">
        <v>3.6860193000000001E-3</v>
      </c>
      <c r="CD24" s="1">
        <v>0.52489379580000006</v>
      </c>
      <c r="CE24" s="1">
        <v>1.60147309742</v>
      </c>
      <c r="CF24" s="1">
        <v>0.15018833670000001</v>
      </c>
      <c r="CG24" s="1">
        <v>1.0508127896999999</v>
      </c>
      <c r="CH24" s="1">
        <v>1.5775370130000002</v>
      </c>
      <c r="CI24" s="1">
        <v>1.3518812000000002E-2</v>
      </c>
      <c r="CJ24" s="1">
        <v>3.6084368999999998E-2</v>
      </c>
      <c r="CK24" s="1">
        <v>0.280498107</v>
      </c>
      <c r="CL24" s="1">
        <v>3.9124727E-3</v>
      </c>
      <c r="CM24" s="1">
        <v>6.2225851899999997E-2</v>
      </c>
      <c r="CN24" s="1">
        <v>2.98945376</v>
      </c>
      <c r="CO24" s="1">
        <v>1.4824211195000001</v>
      </c>
      <c r="CP24" s="1">
        <v>1.19102492E-2</v>
      </c>
      <c r="CQ24" s="1">
        <v>1.3764518482000001</v>
      </c>
      <c r="CR24" s="1">
        <v>0.25865879980000001</v>
      </c>
      <c r="CS24" s="1">
        <v>0.81082015899999993</v>
      </c>
      <c r="CT24" s="1">
        <v>3.1462861218000002</v>
      </c>
      <c r="CU24" s="1">
        <v>5.2280314000000001E-2</v>
      </c>
      <c r="CV24" s="1">
        <v>1.089600608</v>
      </c>
      <c r="CW24" s="1">
        <v>1.8907209200000001</v>
      </c>
      <c r="CX24" s="1">
        <v>6.5717311300000003E-3</v>
      </c>
      <c r="CY24" s="1">
        <v>1.1469246352</v>
      </c>
      <c r="CZ24" s="1">
        <v>1.9930832649999999</v>
      </c>
      <c r="DA24" s="1">
        <v>0.83800171913999999</v>
      </c>
      <c r="DB24" s="1">
        <v>4.6585390000000006E-3</v>
      </c>
      <c r="DC24" s="1">
        <v>1.4147640300000002</v>
      </c>
      <c r="DD24" s="1">
        <v>3.3994509999999999E-3</v>
      </c>
      <c r="DE24" s="1">
        <v>2.5432446000000001E-2</v>
      </c>
      <c r="DF24" s="1">
        <v>6.3731212999999995E-3</v>
      </c>
      <c r="DG24" s="1">
        <v>3.1731444300000002E-2</v>
      </c>
      <c r="DH24" s="1">
        <v>2.6961862E-2</v>
      </c>
      <c r="DI24" s="1">
        <v>0.67794148799999998</v>
      </c>
      <c r="DJ24" s="1">
        <v>2.782654784</v>
      </c>
      <c r="DK24" s="1">
        <v>1.3274420650900001</v>
      </c>
      <c r="DL24" s="1">
        <v>1.0329171684</v>
      </c>
      <c r="DM24" s="1">
        <v>1.4178881900000001E-2</v>
      </c>
      <c r="DN24" s="1">
        <v>1.3736859548</v>
      </c>
      <c r="DO24" s="1">
        <v>0.64840420399999998</v>
      </c>
      <c r="DP24" s="1">
        <v>1.7924108435999999</v>
      </c>
      <c r="DQ24" s="1">
        <v>2.0685203244999997</v>
      </c>
      <c r="DR24" s="1">
        <v>0.53576804</v>
      </c>
      <c r="DS24" s="1">
        <v>1.3463159769999999</v>
      </c>
      <c r="DT24" s="1">
        <v>0.31532418839999998</v>
      </c>
      <c r="DU24" s="1">
        <v>1.3942130833999999</v>
      </c>
      <c r="DV24" s="1">
        <v>2.5085039279000001</v>
      </c>
      <c r="DW24" s="1">
        <v>8.42007042E-3</v>
      </c>
      <c r="DX24" s="1">
        <v>1.2105876691949999</v>
      </c>
      <c r="DY24" s="1">
        <v>0.9157095099</v>
      </c>
      <c r="EA24">
        <v>2.1935828451912851</v>
      </c>
      <c r="ED24">
        <f>IF(J24&gt;$EA24, 'Exports 2019'!J24*$EA24, 'Exports 2019'!J24*J24)</f>
        <v>0</v>
      </c>
      <c r="EE24">
        <f>IF(K24&gt;$EA24, 'Exports 2019'!K24*$EA24, 'Exports 2019'!K24*K24)</f>
        <v>1078.6624852042198</v>
      </c>
      <c r="EF24">
        <f>IF(L24&gt;$EA24, 'Exports 2019'!L24*$EA24, 'Exports 2019'!L24*L24)</f>
        <v>92894.508267422862</v>
      </c>
      <c r="EG24">
        <f>IF(M24&gt;$EA24, 'Exports 2019'!M24*$EA24, 'Exports 2019'!M24*M24)</f>
        <v>0</v>
      </c>
      <c r="EH24">
        <f>IF(N24&gt;$EA24, 'Exports 2019'!N24*$EA24, 'Exports 2019'!N24*N24)</f>
        <v>71058.491248118211</v>
      </c>
      <c r="EI24">
        <f>IF(O24&gt;$EA24, 'Exports 2019'!O24*$EA24, 'Exports 2019'!O24*O24)</f>
        <v>8.2991238447000004</v>
      </c>
      <c r="EJ24">
        <f>IF(P24&gt;$EA24, 'Exports 2019'!P24*$EA24, 'Exports 2019'!P24*P24)</f>
        <v>3.0172061307284999</v>
      </c>
      <c r="EK24">
        <f>IF(Q24&gt;$EA24, 'Exports 2019'!Q24*$EA24, 'Exports 2019'!Q24*Q24)</f>
        <v>3984.2985512350247</v>
      </c>
      <c r="EL24">
        <f>IF(R24&gt;$EA24, 'Exports 2019'!R24*$EA24, 'Exports 2019'!R24*R24)</f>
        <v>0.12064705648552068</v>
      </c>
      <c r="EM24">
        <f>IF(S24&gt;$EA24, 'Exports 2019'!S24*$EA24, 'Exports 2019'!S24*S24)</f>
        <v>2927.4284373872679</v>
      </c>
      <c r="EN24">
        <f>IF(T24&gt;$EA24, 'Exports 2019'!T24*$EA24, 'Exports 2019'!T24*T24)</f>
        <v>13134.270081820592</v>
      </c>
      <c r="EO24">
        <f>IF(U24&gt;$EA24, 'Exports 2019'!U24*$EA24, 'Exports 2019'!U24*U24)</f>
        <v>25002.436852000686</v>
      </c>
      <c r="EP24">
        <f>IF(V24&gt;$EA24, 'Exports 2019'!V24*$EA24, 'Exports 2019'!V24*V24)</f>
        <v>0.27610848282</v>
      </c>
      <c r="EQ24">
        <f>IF(W24&gt;$EA24, 'Exports 2019'!W24*$EA24, 'Exports 2019'!W24*W24)</f>
        <v>11.675923187956002</v>
      </c>
      <c r="ER24">
        <f>IF(X24&gt;$EA24, 'Exports 2019'!X24*$EA24, 'Exports 2019'!X24*X24)</f>
        <v>74.044707008624997</v>
      </c>
      <c r="ES24">
        <f>IF(Y24&gt;$EA24, 'Exports 2019'!Y24*$EA24, 'Exports 2019'!Y24*Y24)</f>
        <v>74900.705974282624</v>
      </c>
      <c r="ET24">
        <f>IF(Z24&gt;$EA24, 'Exports 2019'!Z24*$EA24, 'Exports 2019'!Z24*Z24)</f>
        <v>3.2930814292384802</v>
      </c>
      <c r="EU24">
        <f>IF(AA24&gt;$EA24, 'Exports 2019'!AA24*$EA24, 'Exports 2019'!AA24*AA24)</f>
        <v>469.83988930742998</v>
      </c>
      <c r="EV24">
        <f>IF(AB24&gt;$EA24, 'Exports 2019'!AB24*$EA24, 'Exports 2019'!AB24*AB24)</f>
        <v>613.9332107694803</v>
      </c>
      <c r="EW24">
        <f>IF(AC24&gt;$EA24, 'Exports 2019'!AC24*$EA24, 'Exports 2019'!AC24*AC24)</f>
        <v>4.4411382461645603</v>
      </c>
      <c r="EX24">
        <f>IF(AD24&gt;$EA24, 'Exports 2019'!AD24*$EA24, 'Exports 2019'!AD24*AD24)</f>
        <v>551.75853609315595</v>
      </c>
      <c r="EY24">
        <f>IF(AE24&gt;$EA24, 'Exports 2019'!AE24*$EA24, 'Exports 2019'!AE24*AE24)</f>
        <v>374861.95706244319</v>
      </c>
      <c r="EZ24">
        <f>IF(AF24&gt;$EA24, 'Exports 2019'!AF24*$EA24, 'Exports 2019'!AF24*AF24)</f>
        <v>911.31920421862003</v>
      </c>
      <c r="FA24">
        <f>IF(AG24&gt;$EA24, 'Exports 2019'!AG24*$EA24, 'Exports 2019'!AG24*AG24)</f>
        <v>1084.4898099998097</v>
      </c>
      <c r="FB24">
        <f>IF(AH24&gt;$EA24, 'Exports 2019'!AH24*$EA24, 'Exports 2019'!AH24*AH24)</f>
        <v>2.8702994867960001</v>
      </c>
      <c r="FC24">
        <f>IF(AI24&gt;$EA24, 'Exports 2019'!AI24*$EA24, 'Exports 2019'!AI24*AI24)</f>
        <v>464.11942930292872</v>
      </c>
      <c r="FD24">
        <f>IF(AJ24&gt;$EA24, 'Exports 2019'!AJ24*$EA24, 'Exports 2019'!AJ24*AJ24)</f>
        <v>0.99712530079680006</v>
      </c>
      <c r="FE24">
        <f>IF(AK24&gt;$EA24, 'Exports 2019'!AK24*$EA24, 'Exports 2019'!AK24*AK24)</f>
        <v>204.48151882714021</v>
      </c>
      <c r="FF24">
        <f>IF(AL24&gt;$EA24, 'Exports 2019'!AL24*$EA24, 'Exports 2019'!AL24*AL24)</f>
        <v>309.2299596060958</v>
      </c>
      <c r="FG24">
        <f>IF(AM24&gt;$EA24, 'Exports 2019'!AM24*$EA24, 'Exports 2019'!AM24*AM24)</f>
        <v>156.377588682436</v>
      </c>
      <c r="FH24">
        <f>IF(AN24&gt;$EA24, 'Exports 2019'!AN24*$EA24, 'Exports 2019'!AN24*AN24)</f>
        <v>0</v>
      </c>
      <c r="FI24">
        <f>IF(AO24&gt;$EA24, 'Exports 2019'!AO24*$EA24, 'Exports 2019'!AO24*AO24)</f>
        <v>29713.130550284532</v>
      </c>
      <c r="FJ24">
        <f>IF(AP24&gt;$EA24, 'Exports 2019'!AP24*$EA24, 'Exports 2019'!AP24*AP24)</f>
        <v>1239.3668769793608</v>
      </c>
      <c r="FK24">
        <f>IF(AQ24&gt;$EA24, 'Exports 2019'!AQ24*$EA24, 'Exports 2019'!AQ24*AQ24)</f>
        <v>310052.41786409926</v>
      </c>
      <c r="FL24">
        <f>IF(AR24&gt;$EA24, 'Exports 2019'!AR24*$EA24, 'Exports 2019'!AR24*AR24)</f>
        <v>52.437160641215996</v>
      </c>
      <c r="FM24">
        <f>IF(AS24&gt;$EA24, 'Exports 2019'!AS24*$EA24, 'Exports 2019'!AS24*AS24)</f>
        <v>19.215159573119998</v>
      </c>
      <c r="FN24">
        <f>IF(AT24&gt;$EA24, 'Exports 2019'!AT24*$EA24, 'Exports 2019'!AT24*AT24)</f>
        <v>164.62538655218998</v>
      </c>
      <c r="FO24">
        <f>IF(AU24&gt;$EA24, 'Exports 2019'!AU24*$EA24, 'Exports 2019'!AU24*AU24)</f>
        <v>14908.860857081005</v>
      </c>
      <c r="FP24">
        <f>IF(AV24&gt;$EA24, 'Exports 2019'!AV24*$EA24, 'Exports 2019'!AV24*AV24)</f>
        <v>1603.6820785238926</v>
      </c>
      <c r="FQ24">
        <f>IF(AW24&gt;$EA24, 'Exports 2019'!AW24*$EA24, 'Exports 2019'!AW24*AW24)</f>
        <v>0</v>
      </c>
      <c r="FR24">
        <f>IF(AX24&gt;$EA24, 'Exports 2019'!AX24*$EA24, 'Exports 2019'!AX24*AX24)</f>
        <v>153.8629230324</v>
      </c>
      <c r="FS24">
        <f>IF(AY24&gt;$EA24, 'Exports 2019'!AY24*$EA24, 'Exports 2019'!AY24*AY24)</f>
        <v>0.79042784316000003</v>
      </c>
      <c r="FT24">
        <f>IF(AZ24&gt;$EA24, 'Exports 2019'!AZ24*$EA24, 'Exports 2019'!AZ24*AZ24)</f>
        <v>73950.916770728727</v>
      </c>
      <c r="FU24">
        <f>IF(BA24&gt;$EA24, 'Exports 2019'!BA24*$EA24, 'Exports 2019'!BA24*BA24)</f>
        <v>17.008422467015997</v>
      </c>
      <c r="FV24">
        <f>IF(BB24&gt;$EA24, 'Exports 2019'!BB24*$EA24, 'Exports 2019'!BB24*BB24)</f>
        <v>15.773021505051219</v>
      </c>
      <c r="FW24">
        <f>IF(BC24&gt;$EA24, 'Exports 2019'!BC24*$EA24, 'Exports 2019'!BC24*BC24)</f>
        <v>170.93171187739918</v>
      </c>
      <c r="FX24">
        <f>IF(BD24&gt;$EA24, 'Exports 2019'!BD24*$EA24, 'Exports 2019'!BD24*BD24)</f>
        <v>2.4193503514232</v>
      </c>
      <c r="FY24">
        <f>IF(BE24&gt;$EA24, 'Exports 2019'!BE24*$EA24, 'Exports 2019'!BE24*BE24)</f>
        <v>3664.3077185995721</v>
      </c>
      <c r="FZ24">
        <f>IF(BF24&gt;$EA24, 'Exports 2019'!BF24*$EA24, 'Exports 2019'!BF24*BF24)</f>
        <v>3237.1842709567291</v>
      </c>
      <c r="GA24">
        <f>IF(BG24&gt;$EA24, 'Exports 2019'!BG24*$EA24, 'Exports 2019'!BG24*BG24)</f>
        <v>9713720.693505181</v>
      </c>
      <c r="GB24">
        <f>IF(BH24&gt;$EA24, 'Exports 2019'!BH24*$EA24, 'Exports 2019'!BH24*BH24)</f>
        <v>14.097808022293602</v>
      </c>
      <c r="GC24">
        <f>IF(BI24&gt;$EA24, 'Exports 2019'!BI24*$EA24, 'Exports 2019'!BI24*BI24)</f>
        <v>312.44477297742299</v>
      </c>
      <c r="GD24">
        <f>IF(BJ24&gt;$EA24, 'Exports 2019'!BJ24*$EA24, 'Exports 2019'!BJ24*BJ24)</f>
        <v>1972.5666644030071</v>
      </c>
      <c r="GE24">
        <f>IF(BK24&gt;$EA24, 'Exports 2019'!BK24*$EA24, 'Exports 2019'!BK24*BK24)</f>
        <v>974522.78128072724</v>
      </c>
      <c r="GF24">
        <f>IF(BL24&gt;$EA24, 'Exports 2019'!BL24*$EA24, 'Exports 2019'!BL24*BL24)</f>
        <v>1.7586983291999998E-2</v>
      </c>
      <c r="GG24">
        <f>IF(BM24&gt;$EA24, 'Exports 2019'!BM24*$EA24, 'Exports 2019'!BM24*BM24)</f>
        <v>25.286750648417996</v>
      </c>
      <c r="GH24">
        <f>IF(BN24&gt;$EA24, 'Exports 2019'!BN24*$EA24, 'Exports 2019'!BN24*BN24)</f>
        <v>32292.471813148793</v>
      </c>
      <c r="GI24">
        <f>IF(BO24&gt;$EA24, 'Exports 2019'!BO24*$EA24, 'Exports 2019'!BO24*BO24)</f>
        <v>52152.792357976738</v>
      </c>
      <c r="GJ24">
        <f>IF(BP24&gt;$EA24, 'Exports 2019'!BP24*$EA24, 'Exports 2019'!BP24*BP24)</f>
        <v>0.83147382236800005</v>
      </c>
      <c r="GK24">
        <f>IF(BQ24&gt;$EA24, 'Exports 2019'!BQ24*$EA24, 'Exports 2019'!BQ24*BQ24)</f>
        <v>283.75748968825428</v>
      </c>
      <c r="GL24">
        <f>IF(BR24&gt;$EA24, 'Exports 2019'!BR24*$EA24, 'Exports 2019'!BR24*BR24)</f>
        <v>988835.64676257444</v>
      </c>
      <c r="GM24">
        <f>IF(BS24&gt;$EA24, 'Exports 2019'!BS24*$EA24, 'Exports 2019'!BS24*BS24)</f>
        <v>9082.8272373164036</v>
      </c>
      <c r="GN24">
        <f>IF(BT24&gt;$EA24, 'Exports 2019'!BT24*$EA24, 'Exports 2019'!BT24*BT24)</f>
        <v>3.8003633007E-2</v>
      </c>
      <c r="GO24">
        <f>IF(BU24&gt;$EA24, 'Exports 2019'!BU24*$EA24, 'Exports 2019'!BU24*BU24)</f>
        <v>44079.855318537535</v>
      </c>
      <c r="GP24">
        <f>IF(BV24&gt;$EA24, 'Exports 2019'!BV24*$EA24, 'Exports 2019'!BV24*BV24)</f>
        <v>4636.8194773789228</v>
      </c>
      <c r="GQ24">
        <f>IF(BW24&gt;$EA24, 'Exports 2019'!BW24*$EA24, 'Exports 2019'!BW24*BW24)</f>
        <v>154.40043451852799</v>
      </c>
      <c r="GR24">
        <f>IF(BX24&gt;$EA24, 'Exports 2019'!BX24*$EA24, 'Exports 2019'!BX24*BX24)</f>
        <v>7.3446635359919993E-2</v>
      </c>
      <c r="GS24">
        <f>IF(BY24&gt;$EA24, 'Exports 2019'!BY24*$EA24, 'Exports 2019'!BY24*BY24)</f>
        <v>76.936328563863995</v>
      </c>
      <c r="GT24">
        <f>IF(BZ24&gt;$EA24, 'Exports 2019'!BZ24*$EA24, 'Exports 2019'!BZ24*BZ24)</f>
        <v>41.972267054112329</v>
      </c>
      <c r="GU24">
        <f>IF(CA24&gt;$EA24, 'Exports 2019'!CA24*$EA24, 'Exports 2019'!CA24*CA24)</f>
        <v>61.238252289205107</v>
      </c>
      <c r="GV24">
        <f>IF(CB24&gt;$EA24, 'Exports 2019'!CB24*$EA24, 'Exports 2019'!CB24*CB24)</f>
        <v>247.88270848679821</v>
      </c>
      <c r="GW24">
        <f>IF(CC24&gt;$EA24, 'Exports 2019'!CC24*$EA24, 'Exports 2019'!CC24*CC24)</f>
        <v>0.20497584725370002</v>
      </c>
      <c r="GX24">
        <f>IF(CD24&gt;$EA24, 'Exports 2019'!CD24*$EA24, 'Exports 2019'!CD24*CD24)</f>
        <v>28.899602609156403</v>
      </c>
      <c r="GY24">
        <f>IF(CE24&gt;$EA24, 'Exports 2019'!CE24*$EA24, 'Exports 2019'!CE24*CE24)</f>
        <v>21804.610331065007</v>
      </c>
      <c r="GZ24">
        <f>IF(CF24&gt;$EA24, 'Exports 2019'!CF24*$EA24, 'Exports 2019'!CF24*CF24)</f>
        <v>1079.1644760308736</v>
      </c>
      <c r="HA24">
        <f>IF(CG24&gt;$EA24, 'Exports 2019'!CG24*$EA24, 'Exports 2019'!CG24*CG24)</f>
        <v>167.993440689339</v>
      </c>
      <c r="HB24">
        <f>IF(CH24&gt;$EA24, 'Exports 2019'!CH24*$EA24, 'Exports 2019'!CH24*CH24)</f>
        <v>9755.1370976381022</v>
      </c>
      <c r="HC24">
        <f>IF(CI24&gt;$EA24, 'Exports 2019'!CI24*$EA24, 'Exports 2019'!CI24*CI24)</f>
        <v>0.54336161071600009</v>
      </c>
      <c r="HD24">
        <f>IF(CJ24&gt;$EA24, 'Exports 2019'!CJ24*$EA24, 'Exports 2019'!CJ24*CJ24)</f>
        <v>0.89131999866900002</v>
      </c>
      <c r="HE24">
        <f>IF(CK24&gt;$EA24, 'Exports 2019'!CK24*$EA24, 'Exports 2019'!CK24*CK24)</f>
        <v>536.66132022910801</v>
      </c>
      <c r="HF24">
        <f>IF(CL24&gt;$EA24, 'Exports 2019'!CL24*$EA24, 'Exports 2019'!CL24*CL24)</f>
        <v>715.63380497061246</v>
      </c>
      <c r="HG24">
        <f>IF(CM24&gt;$EA24, 'Exports 2019'!CM24*$EA24, 'Exports 2019'!CM24*CM24)</f>
        <v>18.485744953192498</v>
      </c>
      <c r="HH24">
        <f>IF(CN24&gt;$EA24, 'Exports 2019'!CN24*$EA24, 'Exports 2019'!CN24*CN24)</f>
        <v>95.407692268749756</v>
      </c>
      <c r="HI24">
        <f>IF(CO24&gt;$EA24, 'Exports 2019'!CO24*$EA24, 'Exports 2019'!CO24*CO24)</f>
        <v>229.40615066374451</v>
      </c>
      <c r="HJ24">
        <f>IF(CP24&gt;$EA24, 'Exports 2019'!CP24*$EA24, 'Exports 2019'!CP24*CP24)</f>
        <v>0.55002721830519996</v>
      </c>
      <c r="HK24">
        <f>IF(CQ24&gt;$EA24, 'Exports 2019'!CQ24*$EA24, 'Exports 2019'!CQ24*CQ24)</f>
        <v>2479963.234260736</v>
      </c>
      <c r="HL24">
        <f>IF(CR24&gt;$EA24, 'Exports 2019'!CR24*$EA24, 'Exports 2019'!CR24*CR24)</f>
        <v>35.0267986925166</v>
      </c>
      <c r="HM24">
        <f>IF(CS24&gt;$EA24, 'Exports 2019'!CS24*$EA24, 'Exports 2019'!CS24*CS24)</f>
        <v>16665.859442997356</v>
      </c>
      <c r="HN24">
        <f>IF(CT24&gt;$EA24, 'Exports 2019'!CT24*$EA24, 'Exports 2019'!CT24*CT24)</f>
        <v>1427.0046097793577</v>
      </c>
      <c r="HO24">
        <f>IF(CU24&gt;$EA24, 'Exports 2019'!CU24*$EA24, 'Exports 2019'!CU24*CU24)</f>
        <v>1961.7208095415638</v>
      </c>
      <c r="HP24">
        <f>IF(CV24&gt;$EA24, 'Exports 2019'!CV24*$EA24, 'Exports 2019'!CV24*CV24)</f>
        <v>48289.188876694177</v>
      </c>
      <c r="HQ24">
        <f>IF(CW24&gt;$EA24, 'Exports 2019'!CW24*$EA24, 'Exports 2019'!CW24*CW24)</f>
        <v>389362.04486982402</v>
      </c>
      <c r="HR24">
        <f>IF(CX24&gt;$EA24, 'Exports 2019'!CX24*$EA24, 'Exports 2019'!CX24*CX24)</f>
        <v>0.22128990234049001</v>
      </c>
      <c r="HS24">
        <f>IF(CY24&gt;$EA24, 'Exports 2019'!CY24*$EA24, 'Exports 2019'!CY24*CY24)</f>
        <v>11680.787425565557</v>
      </c>
      <c r="HT24">
        <f>IF(CZ24&gt;$EA24, 'Exports 2019'!CZ24*$EA24, 'Exports 2019'!CZ24*CZ24)</f>
        <v>110027.73911067282</v>
      </c>
      <c r="HU24">
        <f>IF(DA24&gt;$EA24, 'Exports 2019'!DA24*$EA24, 'Exports 2019'!DA24*DA24)</f>
        <v>48.024202520475122</v>
      </c>
      <c r="HV24">
        <f>IF(DB24&gt;$EA24, 'Exports 2019'!DB24*$EA24, 'Exports 2019'!DB24*DB24)</f>
        <v>1.5367588453200003</v>
      </c>
      <c r="HW24">
        <f>IF(DC24&gt;$EA24, 'Exports 2019'!DC24*$EA24, 'Exports 2019'!DC24*DC24)</f>
        <v>31647.415418861856</v>
      </c>
      <c r="HX24">
        <f>IF(DD24&gt;$EA24, 'Exports 2019'!DD24*$EA24, 'Exports 2019'!DD24*DD24)</f>
        <v>72.91522563421799</v>
      </c>
      <c r="HY24">
        <f>IF(DE24&gt;$EA24, 'Exports 2019'!DE24*$EA24, 'Exports 2019'!DE24*DE24)</f>
        <v>49.121294367132002</v>
      </c>
      <c r="HZ24">
        <f>IF(DF24&gt;$EA24, 'Exports 2019'!DF24*$EA24, 'Exports 2019'!DF24*DF24)</f>
        <v>40.3296023167401</v>
      </c>
      <c r="IA24">
        <f>IF(DG24&gt;$EA24, 'Exports 2019'!DG24*$EA24, 'Exports 2019'!DG24*DG24)</f>
        <v>100.69840576538941</v>
      </c>
      <c r="IB24">
        <f>IF(DH24&gt;$EA24, 'Exports 2019'!DH24*$EA24, 'Exports 2019'!DH24*DH24)</f>
        <v>36.751013083788003</v>
      </c>
      <c r="IC24">
        <f>IF(DI24&gt;$EA24, 'Exports 2019'!DI24*$EA24, 'Exports 2019'!DI24*DI24)</f>
        <v>1107.5597883604801</v>
      </c>
      <c r="ID24">
        <f>IF(DJ24&gt;$EA24, 'Exports 2019'!DJ24*$EA24, 'Exports 2019'!DJ24*DJ24)</f>
        <v>8909747.5936403871</v>
      </c>
      <c r="IE24">
        <f>IF(DK24&gt;$EA24, 'Exports 2019'!DK24*$EA24, 'Exports 2019'!DK24*DK24)</f>
        <v>78.628375841475972</v>
      </c>
      <c r="IF24">
        <f>IF(DL24&gt;$EA24, 'Exports 2019'!DL24*$EA24, 'Exports 2019'!DL24*DL24)</f>
        <v>32.840568452109601</v>
      </c>
      <c r="IG24">
        <f>IF(DM24&gt;$EA24, 'Exports 2019'!DM24*$EA24, 'Exports 2019'!DM24*DM24)</f>
        <v>2.0417589935999999E-3</v>
      </c>
      <c r="IH24">
        <f>IF(DN24&gt;$EA24, 'Exports 2019'!DN24*$EA24, 'Exports 2019'!DN24*DN24)</f>
        <v>19160.188181781858</v>
      </c>
      <c r="II24">
        <f>IF(DO24&gt;$EA24, 'Exports 2019'!DO24*$EA24, 'Exports 2019'!DO24*DO24)</f>
        <v>22378.890422398385</v>
      </c>
      <c r="IJ24">
        <f>IF(DP24&gt;$EA24, 'Exports 2019'!DP24*$EA24, 'Exports 2019'!DP24*DP24)</f>
        <v>69691.885699827399</v>
      </c>
      <c r="IK24">
        <f>IF(DQ24&gt;$EA24, 'Exports 2019'!DQ24*$EA24, 'Exports 2019'!DQ24*DQ24)</f>
        <v>2697.7910979771182</v>
      </c>
      <c r="IL24">
        <f>IF(DR24&gt;$EA24, 'Exports 2019'!DR24*$EA24, 'Exports 2019'!DR24*DR24)</f>
        <v>1802.5819267552799</v>
      </c>
      <c r="IM24">
        <f>IF(DS24&gt;$EA24, 'Exports 2019'!DS24*$EA24, 'Exports 2019'!DS24*DS24)</f>
        <v>306800.54604852077</v>
      </c>
      <c r="IN24">
        <f>IF(DT24&gt;$EA24, 'Exports 2019'!DT24*$EA24, 'Exports 2019'!DT24*DT24)</f>
        <v>344815.99684514338</v>
      </c>
      <c r="IO24">
        <f>IF(DU24&gt;$EA24, 'Exports 2019'!DU24*$EA24, 'Exports 2019'!DU24*DU24)</f>
        <v>11.312644958707601</v>
      </c>
      <c r="IP24">
        <f>IF(DV24&gt;$EA24, 'Exports 2019'!DV24*$EA24, 'Exports 2019'!DV24*DV24)</f>
        <v>4878999.6486588493</v>
      </c>
      <c r="IQ24">
        <f>IF(DW24&gt;$EA24, 'Exports 2019'!DW24*$EA24, 'Exports 2019'!DW24*DW24)</f>
        <v>493.1134671807531</v>
      </c>
      <c r="IR24">
        <f>IF(DX24&gt;$EA24, 'Exports 2019'!DX24*$EA24, 'Exports 2019'!DX24*DX24)</f>
        <v>412.03804026254858</v>
      </c>
      <c r="IS24">
        <f>IF(DY24&gt;$EA24, 'Exports 2019'!DY24*$EA24, 'Exports 2019'!DY24*DY24)</f>
        <v>1.7728136111663999</v>
      </c>
      <c r="IU24">
        <f t="shared" si="28"/>
        <v>30610275.304782219</v>
      </c>
      <c r="IW24">
        <v>39628032.819118135</v>
      </c>
      <c r="IY24">
        <f t="shared" si="29"/>
        <v>22.756005970564836</v>
      </c>
      <c r="IZ24" t="str">
        <f t="shared" si="30"/>
        <v>Processed rice</v>
      </c>
      <c r="JA24">
        <f t="shared" si="25"/>
        <v>1.178051249678725</v>
      </c>
      <c r="JD24">
        <f>J24*0.9*'Exports 2019'!J24</f>
        <v>0</v>
      </c>
      <c r="JE24">
        <f>K24*0.9*'Exports 2019'!K24</f>
        <v>970.79623668379793</v>
      </c>
      <c r="JF24">
        <f>L24*0.9*'Exports 2019'!L24</f>
        <v>83605.057440680583</v>
      </c>
      <c r="JG24">
        <f>M24*0.9*'Exports 2019'!M24</f>
        <v>0</v>
      </c>
      <c r="JH24">
        <f>N24*0.9*'Exports 2019'!N24</f>
        <v>63952.642123306396</v>
      </c>
      <c r="JI24">
        <f>O24*0.9*'Exports 2019'!O24</f>
        <v>7.4692114602300004</v>
      </c>
      <c r="JJ24">
        <f>P24*0.9*'Exports 2019'!P24</f>
        <v>2.71548551765565</v>
      </c>
      <c r="JK24">
        <f>Q24*0.9*'Exports 2019'!Q24</f>
        <v>3585.8686961115222</v>
      </c>
      <c r="JL24">
        <f>R24*0.9*'Exports 2019'!R24</f>
        <v>0.12797894656800002</v>
      </c>
      <c r="JM24">
        <f>S24*0.9*'Exports 2019'!S24</f>
        <v>56255.015934788447</v>
      </c>
      <c r="JN24">
        <f>T24*0.9*'Exports 2019'!T24</f>
        <v>11820.843073638533</v>
      </c>
      <c r="JO24">
        <f>U24*0.9*'Exports 2019'!U24</f>
        <v>22502.193166800618</v>
      </c>
      <c r="JP24">
        <f>V24*0.9*'Exports 2019'!V24</f>
        <v>0.248497634538</v>
      </c>
      <c r="JQ24">
        <f>W24*0.9*'Exports 2019'!W24</f>
        <v>10.508330869160401</v>
      </c>
      <c r="JR24">
        <f>X24*0.9*'Exports 2019'!X24</f>
        <v>66.640236307762493</v>
      </c>
      <c r="JS24">
        <f>Y24*0.9*'Exports 2019'!Y24</f>
        <v>67410.635376854363</v>
      </c>
      <c r="JT24">
        <f>Z24*0.9*'Exports 2019'!Z24</f>
        <v>2.9637732863146322</v>
      </c>
      <c r="JU24">
        <f>AA24*0.9*'Exports 2019'!AA24</f>
        <v>422.85590037668698</v>
      </c>
      <c r="JV24">
        <f>AB24*0.9*'Exports 2019'!AB24</f>
        <v>552.53988969253226</v>
      </c>
      <c r="JW24">
        <f>AC24*0.9*'Exports 2019'!AC24</f>
        <v>3.9970244215481046</v>
      </c>
      <c r="JX24">
        <f>AD24*0.9*'Exports 2019'!AD24</f>
        <v>496.5826824838403</v>
      </c>
      <c r="JY24">
        <f>AE24*0.9*'Exports 2019'!AE24</f>
        <v>337375.76135619887</v>
      </c>
      <c r="JZ24">
        <f>AF24*0.9*'Exports 2019'!AF24</f>
        <v>820.18728379675804</v>
      </c>
      <c r="KA24">
        <f>AG24*0.9*'Exports 2019'!AG24</f>
        <v>976.53123666891508</v>
      </c>
      <c r="KB24">
        <f>AH24*0.9*'Exports 2019'!AH24</f>
        <v>2.5832695381164004</v>
      </c>
      <c r="KC24">
        <f>AI24*0.9*'Exports 2019'!AI24</f>
        <v>417.70748637263586</v>
      </c>
      <c r="KD24">
        <f>AJ24*0.9*'Exports 2019'!AJ24</f>
        <v>0.89741277071712011</v>
      </c>
      <c r="KE24">
        <f>AK24*0.9*'Exports 2019'!AK24</f>
        <v>184.03336694442618</v>
      </c>
      <c r="KF24">
        <f>AL24*0.9*'Exports 2019'!AL24</f>
        <v>278.30696364548623</v>
      </c>
      <c r="KG24">
        <f>AM24*0.9*'Exports 2019'!AM24</f>
        <v>140.7398298141924</v>
      </c>
      <c r="KH24">
        <f>AN24*0.9*'Exports 2019'!AN24</f>
        <v>0</v>
      </c>
      <c r="KI24">
        <f>AO24*0.9*'Exports 2019'!AO24</f>
        <v>26741.81749525608</v>
      </c>
      <c r="KJ24">
        <f>AP24*0.9*'Exports 2019'!AP24</f>
        <v>1115.4301892814246</v>
      </c>
      <c r="KK24">
        <f>AQ24*0.9*'Exports 2019'!AQ24</f>
        <v>279047.17607768934</v>
      </c>
      <c r="KL24">
        <f>AR24*0.9*'Exports 2019'!AR24</f>
        <v>47.193444577094404</v>
      </c>
      <c r="KM24">
        <f>AS24*0.9*'Exports 2019'!AS24</f>
        <v>17.293643615807998</v>
      </c>
      <c r="KN24">
        <f>AT24*0.9*'Exports 2019'!AT24</f>
        <v>148.16284789697102</v>
      </c>
      <c r="KO24">
        <f>AU24*0.9*'Exports 2019'!AU24</f>
        <v>13417.974771372905</v>
      </c>
      <c r="KP24">
        <f>AV24*0.9*'Exports 2019'!AV24</f>
        <v>1443.3138706715033</v>
      </c>
      <c r="KQ24">
        <f>AW24*0.9*'Exports 2019'!AW24</f>
        <v>0</v>
      </c>
      <c r="KR24">
        <f>AX24*0.9*'Exports 2019'!AX24</f>
        <v>138.47663072916001</v>
      </c>
      <c r="KS24">
        <f>AY24*0.9*'Exports 2019'!AY24</f>
        <v>0.71138505884400005</v>
      </c>
      <c r="KT24">
        <f>AZ24*0.9*'Exports 2019'!AZ24</f>
        <v>66555.825093655862</v>
      </c>
      <c r="KU24">
        <f>BA24*0.9*'Exports 2019'!BA24</f>
        <v>15.307580220314399</v>
      </c>
      <c r="KV24">
        <f>BB24*0.9*'Exports 2019'!BB24</f>
        <v>14.195719354546098</v>
      </c>
      <c r="KW24">
        <f>BC24*0.9*'Exports 2019'!BC24</f>
        <v>153.83854068965928</v>
      </c>
      <c r="KX24">
        <f>BD24*0.9*'Exports 2019'!BD24</f>
        <v>2.17741531628088</v>
      </c>
      <c r="KY24">
        <f>BE24*0.9*'Exports 2019'!BE24</f>
        <v>3297.8769467396151</v>
      </c>
      <c r="KZ24">
        <f>BF24*0.9*'Exports 2019'!BF24</f>
        <v>4245.6009220612732</v>
      </c>
      <c r="LA24">
        <f>BG24*0.9*'Exports 2019'!BG24</f>
        <v>11769105.104588557</v>
      </c>
      <c r="LB24">
        <f>BH24*0.9*'Exports 2019'!BH24</f>
        <v>12.688027220064242</v>
      </c>
      <c r="LC24">
        <f>BI24*0.9*'Exports 2019'!BI24</f>
        <v>281.20029567968072</v>
      </c>
      <c r="LD24">
        <f>BJ24*0.9*'Exports 2019'!BJ24</f>
        <v>1775.3099979627066</v>
      </c>
      <c r="LE24">
        <f>BK24*0.9*'Exports 2019'!BK24</f>
        <v>877070.50315265451</v>
      </c>
      <c r="LF24">
        <f>BL24*0.9*'Exports 2019'!BL24</f>
        <v>1.5828284962800001E-2</v>
      </c>
      <c r="LG24">
        <f>BM24*0.9*'Exports 2019'!BM24</f>
        <v>22.758075583576197</v>
      </c>
      <c r="LH24">
        <f>BN24*0.9*'Exports 2019'!BN24</f>
        <v>29063.224631833913</v>
      </c>
      <c r="LI24">
        <f>BO24*0.9*'Exports 2019'!BO24</f>
        <v>46937.513122179065</v>
      </c>
      <c r="LJ24">
        <f>BP24*0.9*'Exports 2019'!BP24</f>
        <v>0.74832644013120009</v>
      </c>
      <c r="LK24">
        <f>BQ24*0.9*'Exports 2019'!BQ24</f>
        <v>318.5545257073428</v>
      </c>
      <c r="LL24">
        <f>BR24*0.9*'Exports 2019'!BR24</f>
        <v>3139701.093193443</v>
      </c>
      <c r="LM24">
        <f>BS24*0.9*'Exports 2019'!BS24</f>
        <v>8174.5445135847631</v>
      </c>
      <c r="LN24">
        <f>BT24*0.9*'Exports 2019'!BT24</f>
        <v>3.4203269706299999E-2</v>
      </c>
      <c r="LO24">
        <f>BU24*0.9*'Exports 2019'!BU24</f>
        <v>39671.869786683783</v>
      </c>
      <c r="LP24">
        <f>BV24*0.9*'Exports 2019'!BV24</f>
        <v>4173.1375296410306</v>
      </c>
      <c r="LQ24">
        <f>BW24*0.9*'Exports 2019'!BW24</f>
        <v>138.96039106667519</v>
      </c>
      <c r="LR24">
        <f>BX24*0.9*'Exports 2019'!BX24</f>
        <v>6.6101971823928005E-2</v>
      </c>
      <c r="LS24">
        <f>BY24*0.9*'Exports 2019'!BY24</f>
        <v>69.242695707477608</v>
      </c>
      <c r="LT24">
        <f>BZ24*0.9*'Exports 2019'!BZ24</f>
        <v>37.775040348701097</v>
      </c>
      <c r="LU24">
        <f>CA24*0.9*'Exports 2019'!CA24</f>
        <v>131.76204170043718</v>
      </c>
      <c r="LV24">
        <f>CB24*0.9*'Exports 2019'!CB24</f>
        <v>223.09443763811839</v>
      </c>
      <c r="LW24">
        <f>CC24*0.9*'Exports 2019'!CC24</f>
        <v>0.18447826252833002</v>
      </c>
      <c r="LX24">
        <f>CD24*0.9*'Exports 2019'!CD24</f>
        <v>26.009642348240764</v>
      </c>
      <c r="LY24">
        <f>CE24*0.9*'Exports 2019'!CE24</f>
        <v>19624.149297958509</v>
      </c>
      <c r="LZ24">
        <f>CF24*0.9*'Exports 2019'!CF24</f>
        <v>971.24802842778627</v>
      </c>
      <c r="MA24">
        <f>CG24*0.9*'Exports 2019'!CG24</f>
        <v>151.19409662040511</v>
      </c>
      <c r="MB24">
        <f>CH24*0.9*'Exports 2019'!CH24</f>
        <v>8779.6233878742933</v>
      </c>
      <c r="MC24">
        <f>CI24*0.9*'Exports 2019'!CI24</f>
        <v>0.48902544964440003</v>
      </c>
      <c r="MD24">
        <f>CJ24*0.9*'Exports 2019'!CJ24</f>
        <v>0.80218799880210001</v>
      </c>
      <c r="ME24">
        <f>CK24*0.9*'Exports 2019'!CK24</f>
        <v>482.99518820619716</v>
      </c>
      <c r="MF24">
        <f>CL24*0.9*'Exports 2019'!CL24</f>
        <v>644.07042447355127</v>
      </c>
      <c r="MG24">
        <f>CM24*0.9*'Exports 2019'!CM24</f>
        <v>16.63717045787325</v>
      </c>
      <c r="MH24">
        <f>CN24*0.9*'Exports 2019'!CN24</f>
        <v>117.02097165369601</v>
      </c>
      <c r="MI24">
        <f>CO24*0.9*'Exports 2019'!CO24</f>
        <v>206.46553559737009</v>
      </c>
      <c r="MJ24">
        <f>CP24*0.9*'Exports 2019'!CP24</f>
        <v>0.49502449647468</v>
      </c>
      <c r="MK24">
        <f>CQ24*0.9*'Exports 2019'!CQ24</f>
        <v>2231966.9108346622</v>
      </c>
      <c r="ML24">
        <f>CR24*0.9*'Exports 2019'!CR24</f>
        <v>31.524118823264939</v>
      </c>
      <c r="MM24">
        <f>CS24*0.9*'Exports 2019'!CS24</f>
        <v>14999.273498697621</v>
      </c>
      <c r="MN24">
        <f>CT24*0.9*'Exports 2019'!CT24</f>
        <v>1842.0951496781563</v>
      </c>
      <c r="MO24">
        <f>CU24*0.9*'Exports 2019'!CU24</f>
        <v>1765.5487285874076</v>
      </c>
      <c r="MP24">
        <f>CV24*0.9*'Exports 2019'!CV24</f>
        <v>43460.26998902476</v>
      </c>
      <c r="MQ24">
        <f>CW24*0.9*'Exports 2019'!CW24</f>
        <v>350425.84038284159</v>
      </c>
      <c r="MR24">
        <f>CX24*0.9*'Exports 2019'!CX24</f>
        <v>0.19916091210644105</v>
      </c>
      <c r="MS24">
        <f>CY24*0.9*'Exports 2019'!CY24</f>
        <v>10512.708683009001</v>
      </c>
      <c r="MT24">
        <f>CZ24*0.9*'Exports 2019'!CZ24</f>
        <v>99024.965199605533</v>
      </c>
      <c r="MU24">
        <f>DA24*0.9*'Exports 2019'!DA24</f>
        <v>43.221782268427603</v>
      </c>
      <c r="MV24">
        <f>DB24*0.9*'Exports 2019'!DB24</f>
        <v>1.383082960788</v>
      </c>
      <c r="MW24">
        <f>DC24*0.9*'Exports 2019'!DC24</f>
        <v>28482.67387697567</v>
      </c>
      <c r="MX24">
        <f>DD24*0.9*'Exports 2019'!DD24</f>
        <v>65.623703070796196</v>
      </c>
      <c r="MY24">
        <f>DE24*0.9*'Exports 2019'!DE24</f>
        <v>44.209164930418801</v>
      </c>
      <c r="MZ24">
        <f>DF24*0.9*'Exports 2019'!DF24</f>
        <v>36.29664208506609</v>
      </c>
      <c r="NA24">
        <f>DG24*0.9*'Exports 2019'!DG24</f>
        <v>90.628565188850473</v>
      </c>
      <c r="NB24">
        <f>DH24*0.9*'Exports 2019'!DH24</f>
        <v>33.075911775409203</v>
      </c>
      <c r="NC24">
        <f>DI24*0.9*'Exports 2019'!DI24</f>
        <v>996.80380952443193</v>
      </c>
      <c r="ND24">
        <f>DJ24*0.9*'Exports 2019'!DJ24</f>
        <v>10172160.41692856</v>
      </c>
      <c r="NE24">
        <f>DK24*0.9*'Exports 2019'!DK24</f>
        <v>70.765538257328387</v>
      </c>
      <c r="NF24">
        <f>DL24*0.9*'Exports 2019'!DL24</f>
        <v>29.556511606898642</v>
      </c>
      <c r="NG24">
        <f>DM24*0.9*'Exports 2019'!DM24</f>
        <v>1.83758309424E-3</v>
      </c>
      <c r="NH24">
        <f>DN24*0.9*'Exports 2019'!DN24</f>
        <v>17244.169363603673</v>
      </c>
      <c r="NI24">
        <f>DO24*0.9*'Exports 2019'!DO24</f>
        <v>20141.001380158548</v>
      </c>
      <c r="NJ24">
        <f>DP24*0.9*'Exports 2019'!DP24</f>
        <v>62722.697129844666</v>
      </c>
      <c r="NK24">
        <f>DQ24*0.9*'Exports 2019'!DQ24</f>
        <v>2428.0119881794062</v>
      </c>
      <c r="NL24">
        <f>DR24*0.9*'Exports 2019'!DR24</f>
        <v>1622.3237340797521</v>
      </c>
      <c r="NM24">
        <f>DS24*0.9*'Exports 2019'!DS24</f>
        <v>276120.49144366872</v>
      </c>
      <c r="NN24">
        <f>DT24*0.9*'Exports 2019'!DT24</f>
        <v>310334.3971606291</v>
      </c>
      <c r="NO24">
        <f>DU24*0.9*'Exports 2019'!DU24</f>
        <v>10.18138046283684</v>
      </c>
      <c r="NP24">
        <f>DV24*0.9*'Exports 2019'!DV24</f>
        <v>5021506.6318293354</v>
      </c>
      <c r="NQ24">
        <f>DW24*0.9*'Exports 2019'!DW24</f>
        <v>443.80212046267781</v>
      </c>
      <c r="NR24">
        <f>DX24*0.9*'Exports 2019'!DX24</f>
        <v>370.83423623629375</v>
      </c>
      <c r="NS24">
        <f>DY24*0.9*'Exports 2019'!DY24</f>
        <v>1.59553225004976</v>
      </c>
      <c r="NU24">
        <f t="shared" si="37"/>
        <v>35665229.537206292</v>
      </c>
      <c r="NW24">
        <v>39628032.819118135</v>
      </c>
      <c r="NY24">
        <f t="shared" si="32"/>
        <v>10.000000000000073</v>
      </c>
      <c r="OA24">
        <f t="shared" si="39"/>
        <v>0.19032670884121186</v>
      </c>
      <c r="OC24" s="1">
        <f t="shared" si="33"/>
        <v>3.1256063850000002E-2</v>
      </c>
      <c r="OE24">
        <f>IF(J24&gt;$OC24, 'Exports 2019'!J24*$OC24, 'Exports 2019'!J24*J24)</f>
        <v>0</v>
      </c>
      <c r="OF24">
        <f>IF(K24&gt;$OC24, 'Exports 2019'!K24*$OC24, 'Exports 2019'!K24*K24)</f>
        <v>1078.6624852042198</v>
      </c>
      <c r="OG24">
        <f>IF(L24&gt;$OC24, 'Exports 2019'!L24*$OC24, 'Exports 2019'!L24*L24)</f>
        <v>4571.2700392789284</v>
      </c>
      <c r="OH24">
        <f>IF(M24&gt;$OC24, 'Exports 2019'!M24*$OC24, 'Exports 2019'!M24*M24)</f>
        <v>0</v>
      </c>
      <c r="OI24">
        <f>IF(N24&gt;$OC24, 'Exports 2019'!N24*$OC24, 'Exports 2019'!N24*N24)</f>
        <v>4408.9017576804172</v>
      </c>
      <c r="OJ24">
        <f>IF(O24&gt;$OC24, 'Exports 2019'!O24*$OC24, 'Exports 2019'!O24*O24)</f>
        <v>8.2991238447000004</v>
      </c>
      <c r="OK24">
        <f>IF(P24&gt;$OC24, 'Exports 2019'!P24*$OC24, 'Exports 2019'!P24*P24)</f>
        <v>0.39679573057575002</v>
      </c>
      <c r="OL24">
        <f>IF(Q24&gt;$OC24, 'Exports 2019'!Q24*$OC24, 'Exports 2019'!Q24*Q24)</f>
        <v>3984.2985512350247</v>
      </c>
      <c r="OM24">
        <f>IF(R24&gt;$OC24, 'Exports 2019'!R24*$OC24, 'Exports 2019'!R24*R24)</f>
        <v>1.7190835117500002E-3</v>
      </c>
      <c r="ON24">
        <f>IF(S24&gt;$OC24, 'Exports 2019'!S24*$OC24, 'Exports 2019'!S24*S24)</f>
        <v>41.7125299625067</v>
      </c>
      <c r="OO24">
        <f>IF(T24&gt;$OC24, 'Exports 2019'!T24*$OC24, 'Exports 2019'!T24*T24)</f>
        <v>337.70495413689872</v>
      </c>
      <c r="OP24">
        <f>IF(U24&gt;$OC24, 'Exports 2019'!U24*$OC24, 'Exports 2019'!U24*U24)</f>
        <v>834.63904961166179</v>
      </c>
      <c r="OQ24">
        <f>IF(V24&gt;$OC24, 'Exports 2019'!V24*$OC24, 'Exports 2019'!V24*V24)</f>
        <v>0.27610848282</v>
      </c>
      <c r="OR24">
        <f>IF(W24&gt;$OC24, 'Exports 2019'!W24*$OC24, 'Exports 2019'!W24*W24)</f>
        <v>0.24292212824220002</v>
      </c>
      <c r="OS24">
        <f>IF(X24&gt;$OC24, 'Exports 2019'!X24*$OC24, 'Exports 2019'!X24*X24)</f>
        <v>1.60315477093035</v>
      </c>
      <c r="OT24">
        <f>IF(Y24&gt;$OC24, 'Exports 2019'!Y24*$OC24, 'Exports 2019'!Y24*Y24)</f>
        <v>6380.8080059456152</v>
      </c>
      <c r="OU24">
        <f>IF(Z24&gt;$OC24, 'Exports 2019'!Z24*$OC24, 'Exports 2019'!Z24*Z24)</f>
        <v>3.2930814292384802</v>
      </c>
      <c r="OV24">
        <f>IF(AA24&gt;$OC24, 'Exports 2019'!AA24*$OC24, 'Exports 2019'!AA24*AA24)</f>
        <v>15.5746465679442</v>
      </c>
      <c r="OW24">
        <f>IF(AB24&gt;$OC24, 'Exports 2019'!AB24*$OC24, 'Exports 2019'!AB24*AB24)</f>
        <v>396.11222297147822</v>
      </c>
      <c r="OX24">
        <f>IF(AC24&gt;$OC24, 'Exports 2019'!AC24*$OC24, 'Exports 2019'!AC24*AC24)</f>
        <v>4.4411382461645603</v>
      </c>
      <c r="OY24">
        <f>IF(AD24&gt;$OC24, 'Exports 2019'!AD24*$OC24, 'Exports 2019'!AD24*AD24)</f>
        <v>22.726502817781949</v>
      </c>
      <c r="OZ24">
        <f>IF(AE24&gt;$OC24, 'Exports 2019'!AE24*$OC24, 'Exports 2019'!AE24*AE24)</f>
        <v>26563.262326688116</v>
      </c>
      <c r="PA24">
        <f>IF(AF24&gt;$OC24, 'Exports 2019'!AF24*$OC24, 'Exports 2019'!AF24*AF24)</f>
        <v>28.553852105912103</v>
      </c>
      <c r="PB24">
        <f>IF(AG24&gt;$OC24, 'Exports 2019'!AG24*$OC24, 'Exports 2019'!AG24*AG24)</f>
        <v>15.4527479189292</v>
      </c>
      <c r="PC24">
        <f>IF(AH24&gt;$OC24, 'Exports 2019'!AH24*$OC24, 'Exports 2019'!AH24*AH24)</f>
        <v>0.17940980649900001</v>
      </c>
      <c r="PD24">
        <f>IF(AI24&gt;$OC24, 'Exports 2019'!AI24*$OC24, 'Exports 2019'!AI24*AI24)</f>
        <v>134.6174290289697</v>
      </c>
      <c r="PE24">
        <f>IF(AJ24&gt;$OC24, 'Exports 2019'!AJ24*$OC24, 'Exports 2019'!AJ24*AJ24)</f>
        <v>0.99712530079680006</v>
      </c>
      <c r="PF24">
        <f>IF(AK24&gt;$OC24, 'Exports 2019'!AK24*$OC24, 'Exports 2019'!AK24*AK24)</f>
        <v>204.48151882714021</v>
      </c>
      <c r="PG24">
        <f>IF(AL24&gt;$OC24, 'Exports 2019'!AL24*$OC24, 'Exports 2019'!AL24*AL24)</f>
        <v>309.2299596060958</v>
      </c>
      <c r="PH24">
        <f>IF(AM24&gt;$OC24, 'Exports 2019'!AM24*$OC24, 'Exports 2019'!AM24*AM24)</f>
        <v>156.377588682436</v>
      </c>
      <c r="PI24">
        <f>IF(AN24&gt;$OC24, 'Exports 2019'!AN24*$OC24, 'Exports 2019'!AN24*AN24)</f>
        <v>0</v>
      </c>
      <c r="PJ24">
        <f>IF(AO24&gt;$OC24, 'Exports 2019'!AO24*$OC24, 'Exports 2019'!AO24*AO24)</f>
        <v>591.0505420881799</v>
      </c>
      <c r="PK24">
        <f>IF(AP24&gt;$OC24, 'Exports 2019'!AP24*$OC24, 'Exports 2019'!AP24*AP24)</f>
        <v>73.178540793387157</v>
      </c>
      <c r="PL24">
        <f>IF(AQ24&gt;$OC24, 'Exports 2019'!AQ24*$OC24, 'Exports 2019'!AQ24*AQ24)</f>
        <v>7660.2051223426615</v>
      </c>
      <c r="PM24">
        <f>IF(AR24&gt;$OC24, 'Exports 2019'!AR24*$OC24, 'Exports 2019'!AR24*AR24)</f>
        <v>14.637589773721201</v>
      </c>
      <c r="PN24">
        <f>IF(AS24&gt;$OC24, 'Exports 2019'!AS24*$OC24, 'Exports 2019'!AS24*AS24)</f>
        <v>0.83416183202880001</v>
      </c>
      <c r="PO24">
        <f>IF(AT24&gt;$OC24, 'Exports 2019'!AT24*$OC24, 'Exports 2019'!AT24*AT24)</f>
        <v>71.009432474324854</v>
      </c>
      <c r="PP24">
        <f>IF(AU24&gt;$OC24, 'Exports 2019'!AU24*$OC24, 'Exports 2019'!AU24*AU24)</f>
        <v>1462.935536369992</v>
      </c>
      <c r="PQ24">
        <f>IF(AV24&gt;$OC24, 'Exports 2019'!AV24*$OC24, 'Exports 2019'!AV24*AV24)</f>
        <v>1603.6820785238926</v>
      </c>
      <c r="PR24">
        <f>IF(AW24&gt;$OC24, 'Exports 2019'!AW24*$OC24, 'Exports 2019'!AW24*AW24)</f>
        <v>0</v>
      </c>
      <c r="PS24">
        <f>IF(AX24&gt;$OC24, 'Exports 2019'!AX24*$OC24, 'Exports 2019'!AX24*AX24)</f>
        <v>10.660193136681</v>
      </c>
      <c r="PT24">
        <f>IF(AY24&gt;$OC24, 'Exports 2019'!AY24*$OC24, 'Exports 2019'!AY24*AY24)</f>
        <v>6.5887782595800012E-2</v>
      </c>
      <c r="PU24">
        <f>IF(AZ24&gt;$OC24, 'Exports 2019'!AZ24*$OC24, 'Exports 2019'!AZ24*AZ24)</f>
        <v>1452.465973966732</v>
      </c>
      <c r="PV24">
        <f>IF(BA24&gt;$OC24, 'Exports 2019'!BA24*$OC24, 'Exports 2019'!BA24*BA24)</f>
        <v>7.9248499649121005</v>
      </c>
      <c r="PW24">
        <f>IF(BB24&gt;$OC24, 'Exports 2019'!BB24*$OC24, 'Exports 2019'!BB24*BB24)</f>
        <v>15.773021505051219</v>
      </c>
      <c r="PX24">
        <f>IF(BC24&gt;$OC24, 'Exports 2019'!BC24*$OC24, 'Exports 2019'!BC24*BC24)</f>
        <v>68.103962547020402</v>
      </c>
      <c r="PY24">
        <f>IF(BD24&gt;$OC24, 'Exports 2019'!BD24*$OC24, 'Exports 2019'!BD24*BD24)</f>
        <v>1.9121834742153001</v>
      </c>
      <c r="PZ24">
        <f>IF(BE24&gt;$OC24, 'Exports 2019'!BE24*$OC24, 'Exports 2019'!BE24*BE24)</f>
        <v>189.95675891635247</v>
      </c>
      <c r="QA24">
        <f>IF(BF24&gt;$OC24, 'Exports 2019'!BF24*$OC24, 'Exports 2019'!BF24*BF24)</f>
        <v>46.126198738765204</v>
      </c>
      <c r="QB24">
        <f>IF(BG24&gt;$OC24, 'Exports 2019'!BG24*$OC24, 'Exports 2019'!BG24*BG24)</f>
        <v>138409.48605284546</v>
      </c>
      <c r="QC24">
        <f>IF(BH24&gt;$OC24, 'Exports 2019'!BH24*$OC24, 'Exports 2019'!BH24*BH24)</f>
        <v>14.097808022293602</v>
      </c>
      <c r="QD24">
        <f>IF(BI24&gt;$OC24, 'Exports 2019'!BI24*$OC24, 'Exports 2019'!BI24*BI24)</f>
        <v>56.161114318126955</v>
      </c>
      <c r="QE24">
        <f>IF(BJ24&gt;$OC24, 'Exports 2019'!BJ24*$OC24, 'Exports 2019'!BJ24*BJ24)</f>
        <v>1119.0013424759795</v>
      </c>
      <c r="QF24">
        <f>IF(BK24&gt;$OC24, 'Exports 2019'!BK24*$OC24, 'Exports 2019'!BK24*BK24)</f>
        <v>19030.642956690092</v>
      </c>
      <c r="QG24">
        <f>IF(BL24&gt;$OC24, 'Exports 2019'!BL24*$OC24, 'Exports 2019'!BL24*BL24)</f>
        <v>1.7586983291999998E-2</v>
      </c>
      <c r="QH24">
        <f>IF(BM24&gt;$OC24, 'Exports 2019'!BM24*$OC24, 'Exports 2019'!BM24*BM24)</f>
        <v>11.731651005459</v>
      </c>
      <c r="QI24">
        <f>IF(BN24&gt;$OC24, 'Exports 2019'!BN24*$OC24, 'Exports 2019'!BN24*BN24)</f>
        <v>2427.1752917384429</v>
      </c>
      <c r="QJ24">
        <f>IF(BO24&gt;$OC24, 'Exports 2019'!BO24*$OC24, 'Exports 2019'!BO24*BO24)</f>
        <v>836.3961717531173</v>
      </c>
      <c r="QK24">
        <f>IF(BP24&gt;$OC24, 'Exports 2019'!BP24*$OC24, 'Exports 2019'!BP24*BP24)</f>
        <v>0.62521504519155002</v>
      </c>
      <c r="QL24">
        <f>IF(BQ24&gt;$OC24, 'Exports 2019'!BQ24*$OC24, 'Exports 2019'!BQ24*BQ24)</f>
        <v>4.0432219075083005</v>
      </c>
      <c r="QM24">
        <f>IF(BR24&gt;$OC24, 'Exports 2019'!BR24*$OC24, 'Exports 2019'!BR24*BR24)</f>
        <v>14089.784746503115</v>
      </c>
      <c r="QN24">
        <f>IF(BS24&gt;$OC24, 'Exports 2019'!BS24*$OC24, 'Exports 2019'!BS24*BS24)</f>
        <v>550.62551190778242</v>
      </c>
      <c r="QO24">
        <f>IF(BT24&gt;$OC24, 'Exports 2019'!BT24*$OC24, 'Exports 2019'!BT24*BT24)</f>
        <v>3.8003633007E-2</v>
      </c>
      <c r="QP24">
        <f>IF(BU24&gt;$OC24, 'Exports 2019'!BU24*$OC24, 'Exports 2019'!BU24*BU24)</f>
        <v>1325.4211078070211</v>
      </c>
      <c r="QQ24">
        <f>IF(BV24&gt;$OC24, 'Exports 2019'!BV24*$OC24, 'Exports 2019'!BV24*BV24)</f>
        <v>160.63235106834631</v>
      </c>
      <c r="QR24">
        <f>IF(BW24&gt;$OC24, 'Exports 2019'!BW24*$OC24, 'Exports 2019'!BW24*BW24)</f>
        <v>84.000296524108805</v>
      </c>
      <c r="QS24">
        <f>IF(BX24&gt;$OC24, 'Exports 2019'!BX24*$OC24, 'Exports 2019'!BX24*BX24)</f>
        <v>7.3446635359919993E-2</v>
      </c>
      <c r="QT24">
        <f>IF(BY24&gt;$OC24, 'Exports 2019'!BY24*$OC24, 'Exports 2019'!BY24*BY24)</f>
        <v>60.811547778049203</v>
      </c>
      <c r="QU24">
        <f>IF(BZ24&gt;$OC24, 'Exports 2019'!BZ24*$OC24, 'Exports 2019'!BZ24*BZ24)</f>
        <v>11.864270484374551</v>
      </c>
      <c r="QV24">
        <f>IF(CA24&gt;$OC24, 'Exports 2019'!CA24*$OC24, 'Exports 2019'!CA24*CA24)</f>
        <v>0.87257553450045011</v>
      </c>
      <c r="QW24">
        <f>IF(CB24&gt;$OC24, 'Exports 2019'!CB24*$OC24, 'Exports 2019'!CB24*CB24)</f>
        <v>31.6567040764293</v>
      </c>
      <c r="QX24">
        <f>IF(CC24&gt;$OC24, 'Exports 2019'!CC24*$OC24, 'Exports 2019'!CC24*CC24)</f>
        <v>0.20497584725370002</v>
      </c>
      <c r="QY24">
        <f>IF(CD24&gt;$OC24, 'Exports 2019'!CD24*$OC24, 'Exports 2019'!CD24*CD24)</f>
        <v>1.7208963634533001</v>
      </c>
      <c r="QZ24">
        <f>IF(CE24&gt;$OC24, 'Exports 2019'!CE24*$OC24, 'Exports 2019'!CE24*CE24)</f>
        <v>425.56212391584211</v>
      </c>
      <c r="RA24">
        <f>IF(CF24&gt;$OC24, 'Exports 2019'!CF24*$OC24, 'Exports 2019'!CF24*CF24)</f>
        <v>224.58757123630082</v>
      </c>
      <c r="RB24">
        <f>IF(CG24&gt;$OC24, 'Exports 2019'!CG24*$OC24, 'Exports 2019'!CG24*CG24)</f>
        <v>4.9969069276995004</v>
      </c>
      <c r="RC24">
        <f>IF(CH24&gt;$OC24, 'Exports 2019'!CH24*$OC24, 'Exports 2019'!CH24*CH24)</f>
        <v>193.28052874616145</v>
      </c>
      <c r="RD24">
        <f>IF(CI24&gt;$OC24, 'Exports 2019'!CI24*$OC24, 'Exports 2019'!CI24*CI24)</f>
        <v>0.54336161071600009</v>
      </c>
      <c r="RE24">
        <f>IF(CJ24&gt;$OC24, 'Exports 2019'!CJ24*$OC24, 'Exports 2019'!CJ24*CJ24)</f>
        <v>0.77205603315885007</v>
      </c>
      <c r="RF24">
        <f>IF(CK24&gt;$OC24, 'Exports 2019'!CK24*$OC24, 'Exports 2019'!CK24*CK24)</f>
        <v>59.800476624629397</v>
      </c>
      <c r="RG24">
        <f>IF(CL24&gt;$OC24, 'Exports 2019'!CL24*$OC24, 'Exports 2019'!CL24*CL24)</f>
        <v>715.63380497061246</v>
      </c>
      <c r="RH24">
        <f>IF(CM24&gt;$OC24, 'Exports 2019'!CM24*$OC24, 'Exports 2019'!CM24*CM24)</f>
        <v>9.2853951682387503</v>
      </c>
      <c r="RI24">
        <f>IF(CN24&gt;$OC24, 'Exports 2019'!CN24*$OC24, 'Exports 2019'!CN24*CN24)</f>
        <v>1.3594512410919</v>
      </c>
      <c r="RJ24">
        <f>IF(CO24&gt;$OC24, 'Exports 2019'!CO24*$OC24, 'Exports 2019'!CO24*CO24)</f>
        <v>4.8369071368513508</v>
      </c>
      <c r="RK24">
        <f>IF(CP24&gt;$OC24, 'Exports 2019'!CP24*$OC24, 'Exports 2019'!CP24*CP24)</f>
        <v>0.55002721830519996</v>
      </c>
      <c r="RL24">
        <f>IF(CQ24&gt;$OC24, 'Exports 2019'!CQ24*$OC24, 'Exports 2019'!CQ24*CQ24)</f>
        <v>56314.275938582061</v>
      </c>
      <c r="RM24">
        <f>IF(CR24&gt;$OC24, 'Exports 2019'!CR24*$OC24, 'Exports 2019'!CR24*CR24)</f>
        <v>4.2326023983754499</v>
      </c>
      <c r="RN24">
        <f>IF(CS24&gt;$OC24, 'Exports 2019'!CS24*$OC24, 'Exports 2019'!CS24*CS24)</f>
        <v>642.44723208152357</v>
      </c>
      <c r="RO24">
        <f>IF(CT24&gt;$OC24, 'Exports 2019'!CT24*$OC24, 'Exports 2019'!CT24*CT24)</f>
        <v>20.3331947527236</v>
      </c>
      <c r="RP24">
        <f>IF(CU24&gt;$OC24, 'Exports 2019'!CU24*$OC24, 'Exports 2019'!CU24*CU24)</f>
        <v>1172.825222107595</v>
      </c>
      <c r="RQ24">
        <f>IF(CV24&gt;$OC24, 'Exports 2019'!CV24*$OC24, 'Exports 2019'!CV24*CV24)</f>
        <v>1385.213957952071</v>
      </c>
      <c r="RR24">
        <f>IF(CW24&gt;$OC24, 'Exports 2019'!CW24*$OC24, 'Exports 2019'!CW24*CW24)</f>
        <v>6436.6585287572661</v>
      </c>
      <c r="RS24">
        <f>IF(CX24&gt;$OC24, 'Exports 2019'!CX24*$OC24, 'Exports 2019'!CX24*CX24)</f>
        <v>0.22128990234049001</v>
      </c>
      <c r="RT24">
        <f>IF(CY24&gt;$OC24, 'Exports 2019'!CY24*$OC24, 'Exports 2019'!CY24*CY24)</f>
        <v>318.32556942862169</v>
      </c>
      <c r="RU24">
        <f>IF(CZ24&gt;$OC24, 'Exports 2019'!CZ24*$OC24, 'Exports 2019'!CZ24*CZ24)</f>
        <v>1725.4843785537139</v>
      </c>
      <c r="RV24">
        <f>IF(DA24&gt;$OC24, 'Exports 2019'!DA24*$OC24, 'Exports 2019'!DA24*DA24)</f>
        <v>1.7912225071158001</v>
      </c>
      <c r="RW24">
        <f>IF(DB24&gt;$OC24, 'Exports 2019'!DB24*$OC24, 'Exports 2019'!DB24*DB24)</f>
        <v>1.5367588453200003</v>
      </c>
      <c r="RX24">
        <f>IF(DC24&gt;$OC24, 'Exports 2019'!DC24*$OC24, 'Exports 2019'!DC24*DC24)</f>
        <v>699.17923840587082</v>
      </c>
      <c r="RY24">
        <f>IF(DD24&gt;$OC24, 'Exports 2019'!DD24*$OC24, 'Exports 2019'!DD24*DD24)</f>
        <v>72.91522563421799</v>
      </c>
      <c r="RZ24">
        <f>IF(DE24&gt;$OC24, 'Exports 2019'!DE24*$OC24, 'Exports 2019'!DE24*DE24)</f>
        <v>49.121294367132002</v>
      </c>
      <c r="SA24">
        <f>IF(DF24&gt;$OC24, 'Exports 2019'!DF24*$OC24, 'Exports 2019'!DF24*DF24)</f>
        <v>40.3296023167401</v>
      </c>
      <c r="SB24">
        <f>IF(DG24&gt;$OC24, 'Exports 2019'!DG24*$OC24, 'Exports 2019'!DG24*DG24)</f>
        <v>99.189805873293309</v>
      </c>
      <c r="SC24">
        <f>IF(DH24&gt;$OC24, 'Exports 2019'!DH24*$OC24, 'Exports 2019'!DH24*DH24)</f>
        <v>36.751013083788003</v>
      </c>
      <c r="SD24">
        <f>IF(DI24&gt;$OC24, 'Exports 2019'!DI24*$OC24, 'Exports 2019'!DI24*DI24)</f>
        <v>51.063344072383501</v>
      </c>
      <c r="SE24">
        <f>IF(DJ24&gt;$OC24, 'Exports 2019'!DJ24*$OC24, 'Exports 2019'!DJ24*DJ24)</f>
        <v>126953.78261399716</v>
      </c>
      <c r="SF24">
        <f>IF(DK24&gt;$OC24, 'Exports 2019'!DK24*$OC24, 'Exports 2019'!DK24*DK24)</f>
        <v>1.8513904300270501</v>
      </c>
      <c r="SG24">
        <f>IF(DL24&gt;$OC24, 'Exports 2019'!DL24*$OC24, 'Exports 2019'!DL24*DL24)</f>
        <v>0.99375529404690011</v>
      </c>
      <c r="SH24">
        <f>IF(DM24&gt;$OC24, 'Exports 2019'!DM24*$OC24, 'Exports 2019'!DM24*DM24)</f>
        <v>2.0417589935999999E-3</v>
      </c>
      <c r="SI24">
        <f>IF(DN24&gt;$OC24, 'Exports 2019'!DN24*$OC24, 'Exports 2019'!DN24*DN24)</f>
        <v>435.95995365256624</v>
      </c>
      <c r="SJ24">
        <f>IF(DO24&gt;$OC24, 'Exports 2019'!DO24*$OC24, 'Exports 2019'!DO24*DO24)</f>
        <v>1078.7654114818747</v>
      </c>
      <c r="SK24">
        <f>IF(DP24&gt;$OC24, 'Exports 2019'!DP24*$OC24, 'Exports 2019'!DP24*DP24)</f>
        <v>1215.2872412251609</v>
      </c>
      <c r="SL24">
        <f>IF(DQ24&gt;$OC24, 'Exports 2019'!DQ24*$OC24, 'Exports 2019'!DQ24*DQ24)</f>
        <v>40.764564802000052</v>
      </c>
      <c r="SM24">
        <f>IF(DR24&gt;$OC24, 'Exports 2019'!DR24*$OC24, 'Exports 2019'!DR24*DR24)</f>
        <v>105.1604642141757</v>
      </c>
      <c r="SN24">
        <f>IF(DS24&gt;$OC24, 'Exports 2019'!DS24*$OC24, 'Exports 2019'!DS24*DS24)</f>
        <v>7122.6796831717547</v>
      </c>
      <c r="SO24">
        <f>IF(DT24&gt;$OC24, 'Exports 2019'!DT24*$OC24, 'Exports 2019'!DT24*DT24)</f>
        <v>34179.397617988769</v>
      </c>
      <c r="SP24">
        <f>IF(DU24&gt;$OC24, 'Exports 2019'!DU24*$OC24, 'Exports 2019'!DU24*DU24)</f>
        <v>0.25361170207890005</v>
      </c>
      <c r="SQ24">
        <f>IF(DV24&gt;$OC24, 'Exports 2019'!DV24*$OC24, 'Exports 2019'!DV24*DV24)</f>
        <v>69520.202930521365</v>
      </c>
      <c r="SR24">
        <f>IF(DW24&gt;$OC24, 'Exports 2019'!DW24*$OC24, 'Exports 2019'!DW24*DW24)</f>
        <v>493.1134671807531</v>
      </c>
      <c r="SS24">
        <f>IF(DX24&gt;$OC24, 'Exports 2019'!DX24*$OC24, 'Exports 2019'!DX24*DX24)</f>
        <v>10.638376404113702</v>
      </c>
      <c r="ST24">
        <f>IF(DY24&gt;$OC24, 'Exports 2019'!DY24*$OC24, 'Exports 2019'!DY24*DY24)</f>
        <v>6.0511739613599999E-2</v>
      </c>
      <c r="SV24">
        <f t="shared" si="38"/>
        <v>552873.74129428796</v>
      </c>
      <c r="SX24">
        <v>39628032.819118135</v>
      </c>
      <c r="SZ24">
        <f t="shared" si="35"/>
        <v>98.604841820390448</v>
      </c>
      <c r="TA24">
        <f t="shared" si="36"/>
        <v>970.79623668379793</v>
      </c>
      <c r="TB24">
        <f t="shared" si="27"/>
        <v>5.1046548889616368</v>
      </c>
    </row>
    <row r="25" spans="2:522" ht="15" thickBot="1" x14ac:dyDescent="0.4">
      <c r="B25" s="2">
        <v>24</v>
      </c>
      <c r="C25" s="3" t="s">
        <v>172</v>
      </c>
      <c r="D25" s="2" t="s">
        <v>173</v>
      </c>
      <c r="J25" s="1">
        <v>1.516586E-2</v>
      </c>
      <c r="K25" s="1">
        <v>1.6026940200000003E-2</v>
      </c>
      <c r="L25" s="1">
        <v>6.5710841999999992E-2</v>
      </c>
      <c r="M25" s="1">
        <v>4.7113336370000002E-2</v>
      </c>
      <c r="N25" s="1">
        <v>8.7928965400000003E-2</v>
      </c>
      <c r="O25" s="1">
        <v>1.5776962000000002E-2</v>
      </c>
      <c r="P25" s="1">
        <v>0.3176829209</v>
      </c>
      <c r="Q25" s="1">
        <v>4.3200269000000001E-3</v>
      </c>
      <c r="R25" s="1">
        <v>3.9607204E-2</v>
      </c>
      <c r="S25" s="1">
        <v>0.2021939371</v>
      </c>
      <c r="T25" s="1">
        <v>0.10555529470000001</v>
      </c>
      <c r="U25" s="1">
        <v>0.1132796068</v>
      </c>
      <c r="V25" s="1">
        <v>1.8976997000000002E-2</v>
      </c>
      <c r="W25" s="1">
        <v>0.38199727700000002</v>
      </c>
      <c r="X25" s="1">
        <v>0.174254346</v>
      </c>
      <c r="Y25" s="1">
        <v>6.4749882000000009E-2</v>
      </c>
      <c r="Z25" s="1">
        <v>7.8007041999999999E-2</v>
      </c>
      <c r="AA25" s="1">
        <v>1.0796974661000001</v>
      </c>
      <c r="AB25" s="1">
        <v>2.7230957500000003E-2</v>
      </c>
      <c r="AC25" s="1">
        <v>2.4056848000000002E-3</v>
      </c>
      <c r="AD25" s="1">
        <v>7.0852076E-2</v>
      </c>
      <c r="AE25" s="1">
        <v>7.0255486999999991E-2</v>
      </c>
      <c r="AF25" s="1">
        <v>0.14843680000000001</v>
      </c>
      <c r="AG25" s="1">
        <v>0.1607795977</v>
      </c>
      <c r="AH25" s="1">
        <v>1.8191288500000003E-2</v>
      </c>
      <c r="AI25" s="1">
        <v>2.1839628199999999E-2</v>
      </c>
      <c r="AJ25" s="1">
        <v>1.9331223699999997E-2</v>
      </c>
      <c r="AK25" s="1">
        <v>2.4906850999999997E-2</v>
      </c>
      <c r="AL25" s="1">
        <v>5.8730201000000001E-3</v>
      </c>
      <c r="AM25" s="1">
        <v>9.9218540000000008E-3</v>
      </c>
      <c r="AN25" s="1">
        <v>3.9851556999999996E-2</v>
      </c>
      <c r="AO25" s="1">
        <v>2.31225782E-2</v>
      </c>
      <c r="AP25" s="1">
        <v>4.0488556500000002E-2</v>
      </c>
      <c r="AQ25" s="1">
        <v>9.4582260000000001E-3</v>
      </c>
      <c r="AR25" s="1">
        <v>0.11142529100000001</v>
      </c>
      <c r="AS25" s="1">
        <v>0.23283392999999999</v>
      </c>
      <c r="AT25" s="1">
        <v>5.9513931999999999E-2</v>
      </c>
      <c r="AU25" s="1">
        <v>1.0610317000000001E-2</v>
      </c>
      <c r="AV25" s="1">
        <v>5.6220272E-3</v>
      </c>
      <c r="AW25" s="1">
        <v>1.5756449620000001E-2</v>
      </c>
      <c r="AX25" s="1">
        <v>0.14781040000000001</v>
      </c>
      <c r="AY25" s="1">
        <v>0.15438650039999999</v>
      </c>
      <c r="AZ25" s="1">
        <v>1.91037654E-2</v>
      </c>
      <c r="BA25" s="1">
        <v>3.0080211999999999E-2</v>
      </c>
      <c r="BB25" s="1">
        <v>6.0450173400000001E-3</v>
      </c>
      <c r="BC25" s="1">
        <v>3.8914931999999999E-2</v>
      </c>
      <c r="BD25" s="1">
        <v>4.0735719999999996E-2</v>
      </c>
      <c r="BE25" s="1">
        <v>2.22131333E-2</v>
      </c>
      <c r="BF25" s="1">
        <v>7.3533052799999998E-2</v>
      </c>
      <c r="BG25" s="1">
        <v>0.38159178599999999</v>
      </c>
      <c r="BH25" s="1">
        <v>5.9103175399999999E-2</v>
      </c>
      <c r="BI25" s="1">
        <v>0.17151006900000001</v>
      </c>
      <c r="BJ25" s="1">
        <v>2.14296218E-2</v>
      </c>
      <c r="BK25" s="1">
        <v>6.9306968000000004E-3</v>
      </c>
      <c r="BL25" s="1">
        <v>7.0603326999999994E-2</v>
      </c>
      <c r="BM25" s="1">
        <v>0.1131680369</v>
      </c>
      <c r="BN25" s="1">
        <v>3.3508830000000002E-3</v>
      </c>
      <c r="BO25" s="1">
        <v>2.53295126E-2</v>
      </c>
      <c r="BP25" s="1">
        <v>0.110425995</v>
      </c>
      <c r="BQ25" s="1">
        <v>0.41307042970000002</v>
      </c>
      <c r="BR25" s="1">
        <v>0.11505797000000001</v>
      </c>
      <c r="BS25" s="1">
        <v>2.4790450000000002E-2</v>
      </c>
      <c r="BT25" s="1">
        <v>9.8427802299999988E-3</v>
      </c>
      <c r="BU25" s="1">
        <v>2.964410022749</v>
      </c>
      <c r="BV25" s="1">
        <v>3.1772024269999997E-2</v>
      </c>
      <c r="BW25" s="1">
        <v>1.1293813199999999E-2</v>
      </c>
      <c r="BX25" s="1">
        <v>1.1010667799999999E-3</v>
      </c>
      <c r="BY25" s="1">
        <v>3.9201674999999998E-2</v>
      </c>
      <c r="BZ25" s="1">
        <v>0.27748485570000003</v>
      </c>
      <c r="CA25" s="1">
        <v>1.3183993954</v>
      </c>
      <c r="CB25" s="1">
        <v>2.7274099600000001E-2</v>
      </c>
      <c r="CC25" s="1">
        <v>3.5774016999999998E-3</v>
      </c>
      <c r="CD25" s="1">
        <v>0.61685423619999991</v>
      </c>
      <c r="CE25" s="1">
        <v>8.7288982350000002E-2</v>
      </c>
      <c r="CF25" s="1">
        <v>7.7820904000000003E-3</v>
      </c>
      <c r="CG25" s="1">
        <v>0.2842907596</v>
      </c>
      <c r="CH25" s="1">
        <v>0.20032088000000001</v>
      </c>
      <c r="CI25" s="1">
        <v>1.4464733E-2</v>
      </c>
      <c r="CJ25" s="1">
        <v>1.43638345E-2</v>
      </c>
      <c r="CK25" s="1">
        <v>3.8170348999999999E-2</v>
      </c>
      <c r="CL25" s="1">
        <v>5.7660035000000002E-3</v>
      </c>
      <c r="CM25" s="1">
        <v>1.3744948300000001E-3</v>
      </c>
      <c r="CN25" s="1">
        <v>0.73857353000000003</v>
      </c>
      <c r="CO25" s="1">
        <v>0.21161125183999999</v>
      </c>
      <c r="CP25" s="1">
        <v>0.178120941</v>
      </c>
      <c r="CQ25" s="1">
        <v>0.27061956420000005</v>
      </c>
      <c r="CR25" s="1">
        <v>0.67252331529999998</v>
      </c>
      <c r="CS25" s="1">
        <v>0.35111112280000001</v>
      </c>
      <c r="CT25" s="1">
        <v>5.7647498700000001E-2</v>
      </c>
      <c r="CU25" s="1">
        <v>4.6590622800000002E-2</v>
      </c>
      <c r="CV25" s="1">
        <v>2.2115874000000001E-2</v>
      </c>
      <c r="CW25" s="1">
        <v>4.6771890000000003E-2</v>
      </c>
      <c r="CX25" s="1">
        <v>1.0041576999999999E-2</v>
      </c>
      <c r="CY25" s="1">
        <v>7.0245465399999998E-2</v>
      </c>
      <c r="CZ25" s="1">
        <v>8.9089173999999993E-2</v>
      </c>
      <c r="DA25" s="1">
        <v>0.20623255509999999</v>
      </c>
      <c r="DB25" s="1">
        <v>5.3850342000000004E-3</v>
      </c>
      <c r="DC25" s="1">
        <v>8.9102169999999994E-2</v>
      </c>
      <c r="DD25" s="1">
        <v>1.4572750000000001E-3</v>
      </c>
      <c r="DE25" s="1">
        <v>1.9784790999999999E-2</v>
      </c>
      <c r="DF25" s="1">
        <v>4.9423793999999995E-3</v>
      </c>
      <c r="DG25" s="1">
        <v>3.5317224199999997E-2</v>
      </c>
      <c r="DH25" s="1">
        <v>1.0370542E-2</v>
      </c>
      <c r="DI25" s="1">
        <v>0.31131989300000001</v>
      </c>
      <c r="DJ25" s="1">
        <v>9.4930748999999995E-2</v>
      </c>
      <c r="DK25" s="1">
        <v>0.28234457005899999</v>
      </c>
      <c r="DL25" s="1">
        <v>3.1313674200000002E-2</v>
      </c>
      <c r="DM25" s="1">
        <v>7.7269433999999998E-2</v>
      </c>
      <c r="DN25" s="1">
        <v>2.5308916399999999E-2</v>
      </c>
      <c r="DO25" s="1">
        <v>7.132701E-3</v>
      </c>
      <c r="DP25" s="1">
        <v>5.8226025099999995E-2</v>
      </c>
      <c r="DQ25" s="1">
        <v>0.20350269140000002</v>
      </c>
      <c r="DR25" s="1">
        <v>0.22090658800000001</v>
      </c>
      <c r="DS25" s="1">
        <v>2.7558725399999998E-2</v>
      </c>
      <c r="DT25" s="1">
        <v>3.3325246599999997E-2</v>
      </c>
      <c r="DU25" s="1">
        <v>6.2801320600000002E-2</v>
      </c>
      <c r="DV25" s="1">
        <v>0.29504998320000003</v>
      </c>
      <c r="DW25" s="1">
        <v>5.8198443900000001E-2</v>
      </c>
      <c r="DX25" s="1">
        <v>0.44848378494000002</v>
      </c>
      <c r="DY25" s="1">
        <v>0.40338216500000001</v>
      </c>
      <c r="EA25">
        <v>7.6286105001379209E-2</v>
      </c>
      <c r="ED25">
        <f>IF(J25&gt;$EA25, 'Exports 2019'!J25*$EA25, 'Exports 2019'!J25*J25)</f>
        <v>0.29062337517999998</v>
      </c>
      <c r="EE25">
        <f>IF(K25&gt;$EA25, 'Exports 2019'!K25*$EA25, 'Exports 2019'!K25*K25)</f>
        <v>1209.8269651134367</v>
      </c>
      <c r="EF25">
        <f>IF(L25&gt;$EA25, 'Exports 2019'!L25*$EA25, 'Exports 2019'!L25*L25)</f>
        <v>10780.264597657884</v>
      </c>
      <c r="EG25">
        <f>IF(M25&gt;$EA25, 'Exports 2019'!M25*$EA25, 'Exports 2019'!M25*M25)</f>
        <v>0.20503723988224001</v>
      </c>
      <c r="EH25">
        <f>IF(N25&gt;$EA25, 'Exports 2019'!N25*$EA25, 'Exports 2019'!N25*N25)</f>
        <v>88321.489920329841</v>
      </c>
      <c r="EI25">
        <f>IF(O25&gt;$EA25, 'Exports 2019'!O25*$EA25, 'Exports 2019'!O25*O25)</f>
        <v>3360.6226715124503</v>
      </c>
      <c r="EJ25">
        <f>IF(P25&gt;$EA25, 'Exports 2019'!P25*$EA25, 'Exports 2019'!P25*P25)</f>
        <v>820.04633490050594</v>
      </c>
      <c r="EK25">
        <f>IF(Q25&gt;$EA25, 'Exports 2019'!Q25*$EA25, 'Exports 2019'!Q25*Q25)</f>
        <v>2807.1980277373932</v>
      </c>
      <c r="EL25">
        <f>IF(R25&gt;$EA25, 'Exports 2019'!R25*$EA25, 'Exports 2019'!R25*R25)</f>
        <v>220.908427773124</v>
      </c>
      <c r="EM25">
        <f>IF(S25&gt;$EA25, 'Exports 2019'!S25*$EA25, 'Exports 2019'!S25*S25)</f>
        <v>2.1498187250438674</v>
      </c>
      <c r="EN25">
        <f>IF(T25&gt;$EA25, 'Exports 2019'!T25*$EA25, 'Exports 2019'!T25*T25)</f>
        <v>37.784736665498123</v>
      </c>
      <c r="EO25">
        <f>IF(U25&gt;$EA25, 'Exports 2019'!U25*$EA25, 'Exports 2019'!U25*U25)</f>
        <v>9245.9947036326466</v>
      </c>
      <c r="EP25">
        <f>IF(V25&gt;$EA25, 'Exports 2019'!V25*$EA25, 'Exports 2019'!V25*V25)</f>
        <v>19.412348288177004</v>
      </c>
      <c r="EQ25">
        <f>IF(W25&gt;$EA25, 'Exports 2019'!W25*$EA25, 'Exports 2019'!W25*W25)</f>
        <v>9579.184108133717</v>
      </c>
      <c r="ER25">
        <f>IF(X25&gt;$EA25, 'Exports 2019'!X25*$EA25, 'Exports 2019'!X25*X25)</f>
        <v>3658.8040350646743</v>
      </c>
      <c r="ES25">
        <f>IF(Y25&gt;$EA25, 'Exports 2019'!Y25*$EA25, 'Exports 2019'!Y25*Y25)</f>
        <v>253004.43665843736</v>
      </c>
      <c r="ET25">
        <f>IF(Z25&gt;$EA25, 'Exports 2019'!Z25*$EA25, 'Exports 2019'!Z25*Z25)</f>
        <v>0.8360194247101147</v>
      </c>
      <c r="EU25">
        <f>IF(AA25&gt;$EA25, 'Exports 2019'!AA25*$EA25, 'Exports 2019'!AA25*AA25)</f>
        <v>9.2282538359118416</v>
      </c>
      <c r="EV25">
        <f>IF(AB25&gt;$EA25, 'Exports 2019'!AB25*$EA25, 'Exports 2019'!AB25*AB25)</f>
        <v>13398.530310678567</v>
      </c>
      <c r="EW25">
        <f>IF(AC25&gt;$EA25, 'Exports 2019'!AC25*$EA25, 'Exports 2019'!AC25*AC25)</f>
        <v>89.009197305404797</v>
      </c>
      <c r="EX25">
        <f>IF(AD25&gt;$EA25, 'Exports 2019'!AD25*$EA25, 'Exports 2019'!AD25*AD25)</f>
        <v>3058.9767399938796</v>
      </c>
      <c r="EY25">
        <f>IF(AE25&gt;$EA25, 'Exports 2019'!AE25*$EA25, 'Exports 2019'!AE25*AE25)</f>
        <v>58320.840993503596</v>
      </c>
      <c r="EZ25">
        <f>IF(AF25&gt;$EA25, 'Exports 2019'!AF25*$EA25, 'Exports 2019'!AF25*AF25)</f>
        <v>600.23906111036194</v>
      </c>
      <c r="FA25">
        <f>IF(AG25&gt;$EA25, 'Exports 2019'!AG25*$EA25, 'Exports 2019'!AG25*AG25)</f>
        <v>14.651204182144886</v>
      </c>
      <c r="FB25">
        <f>IF(AH25&gt;$EA25, 'Exports 2019'!AH25*$EA25, 'Exports 2019'!AH25*AH25)</f>
        <v>5886.3464285784248</v>
      </c>
      <c r="FC25">
        <f>IF(AI25&gt;$EA25, 'Exports 2019'!AI25*$EA25, 'Exports 2019'!AI25*AI25)</f>
        <v>1829.7025385622228</v>
      </c>
      <c r="FD25">
        <f>IF(AJ25&gt;$EA25, 'Exports 2019'!AJ25*$EA25, 'Exports 2019'!AJ25*AJ25)</f>
        <v>19.057126279157696</v>
      </c>
      <c r="FE25">
        <f>IF(AK25&gt;$EA25, 'Exports 2019'!AK25*$EA25, 'Exports 2019'!AK25*AK25)</f>
        <v>3431.5342731656137</v>
      </c>
      <c r="FF25">
        <f>IF(AL25&gt;$EA25, 'Exports 2019'!AL25*$EA25, 'Exports 2019'!AL25*AL25)</f>
        <v>8000.2727443792019</v>
      </c>
      <c r="FG25">
        <f>IF(AM25&gt;$EA25, 'Exports 2019'!AM25*$EA25, 'Exports 2019'!AM25*AM25)</f>
        <v>2026.0634425371084</v>
      </c>
      <c r="FH25">
        <f>IF(AN25&gt;$EA25, 'Exports 2019'!AN25*$EA25, 'Exports 2019'!AN25*AN25)</f>
        <v>4653.8841943167017</v>
      </c>
      <c r="FI25">
        <f>IF(AO25&gt;$EA25, 'Exports 2019'!AO25*$EA25, 'Exports 2019'!AO25*AO25)</f>
        <v>651.31523352486067</v>
      </c>
      <c r="FJ25">
        <f>IF(AP25&gt;$EA25, 'Exports 2019'!AP25*$EA25, 'Exports 2019'!AP25*AP25)</f>
        <v>12281.043698108389</v>
      </c>
      <c r="FK25">
        <f>IF(AQ25&gt;$EA25, 'Exports 2019'!AQ25*$EA25, 'Exports 2019'!AQ25*AQ25)</f>
        <v>1261.9483493087162</v>
      </c>
      <c r="FL25">
        <f>IF(AR25&gt;$EA25, 'Exports 2019'!AR25*$EA25, 'Exports 2019'!AR25*AR25)</f>
        <v>181.89582590423856</v>
      </c>
      <c r="FM25">
        <f>IF(AS25&gt;$EA25, 'Exports 2019'!AS25*$EA25, 'Exports 2019'!AS25*AS25)</f>
        <v>533.71856926852433</v>
      </c>
      <c r="FN25">
        <f>IF(AT25&gt;$EA25, 'Exports 2019'!AT25*$EA25, 'Exports 2019'!AT25*AT25)</f>
        <v>2051.0479210299682</v>
      </c>
      <c r="FO25">
        <f>IF(AU25&gt;$EA25, 'Exports 2019'!AU25*$EA25, 'Exports 2019'!AU25*AU25)</f>
        <v>19811.783896265133</v>
      </c>
      <c r="FP25">
        <f>IF(AV25&gt;$EA25, 'Exports 2019'!AV25*$EA25, 'Exports 2019'!AV25*AV25)</f>
        <v>2061.2951003255648</v>
      </c>
      <c r="FQ25">
        <f>IF(AW25&gt;$EA25, 'Exports 2019'!AW25*$EA25, 'Exports 2019'!AW25*AW25)</f>
        <v>0.15387748698892001</v>
      </c>
      <c r="FR25">
        <f>IF(AX25&gt;$EA25, 'Exports 2019'!AX25*$EA25, 'Exports 2019'!AX25*AX25)</f>
        <v>8.5557155342196829</v>
      </c>
      <c r="FS25">
        <f>IF(AY25&gt;$EA25, 'Exports 2019'!AY25*$EA25, 'Exports 2019'!AY25*AY25)</f>
        <v>0</v>
      </c>
      <c r="FT25">
        <f>IF(AZ25&gt;$EA25, 'Exports 2019'!AZ25*$EA25, 'Exports 2019'!AZ25*AZ25)</f>
        <v>277.55711740289883</v>
      </c>
      <c r="FU25">
        <f>IF(BA25&gt;$EA25, 'Exports 2019'!BA25*$EA25, 'Exports 2019'!BA25*BA25)</f>
        <v>18896.636257261369</v>
      </c>
      <c r="FV25">
        <f>IF(BB25&gt;$EA25, 'Exports 2019'!BB25*$EA25, 'Exports 2019'!BB25*BB25)</f>
        <v>28.944752027387999</v>
      </c>
      <c r="FW25">
        <f>IF(BC25&gt;$EA25, 'Exports 2019'!BC25*$EA25, 'Exports 2019'!BC25*BC25)</f>
        <v>2697.3369882100324</v>
      </c>
      <c r="FX25">
        <f>IF(BD25&gt;$EA25, 'Exports 2019'!BD25*$EA25, 'Exports 2019'!BD25*BD25)</f>
        <v>1943.94228757616</v>
      </c>
      <c r="FY25">
        <f>IF(BE25&gt;$EA25, 'Exports 2019'!BE25*$EA25, 'Exports 2019'!BE25*BE25)</f>
        <v>2496.3403086383573</v>
      </c>
      <c r="FZ25">
        <f>IF(BF25&gt;$EA25, 'Exports 2019'!BF25*$EA25, 'Exports 2019'!BF25*BF25)</f>
        <v>13254.458949918604</v>
      </c>
      <c r="GA25">
        <f>IF(BG25&gt;$EA25, 'Exports 2019'!BG25*$EA25, 'Exports 2019'!BG25*BG25)</f>
        <v>74425.478737782338</v>
      </c>
      <c r="GB25">
        <f>IF(BH25&gt;$EA25, 'Exports 2019'!BH25*$EA25, 'Exports 2019'!BH25*BH25)</f>
        <v>3756.7396760449601</v>
      </c>
      <c r="GC25">
        <f>IF(BI25&gt;$EA25, 'Exports 2019'!BI25*$EA25, 'Exports 2019'!BI25*BI25)</f>
        <v>387.41837396066433</v>
      </c>
      <c r="GD25">
        <f>IF(BJ25&gt;$EA25, 'Exports 2019'!BJ25*$EA25, 'Exports 2019'!BJ25*BJ25)</f>
        <v>1211.5150966142799</v>
      </c>
      <c r="GE25">
        <f>IF(BK25&gt;$EA25, 'Exports 2019'!BK25*$EA25, 'Exports 2019'!BK25*BK25)</f>
        <v>1001.6774807725466</v>
      </c>
      <c r="GF25">
        <f>IF(BL25&gt;$EA25, 'Exports 2019'!BL25*$EA25, 'Exports 2019'!BL25*BL25)</f>
        <v>826.193425237935</v>
      </c>
      <c r="GG25">
        <f>IF(BM25&gt;$EA25, 'Exports 2019'!BM25*$EA25, 'Exports 2019'!BM25*BM25)</f>
        <v>93.692763296173908</v>
      </c>
      <c r="GH25">
        <f>IF(BN25&gt;$EA25, 'Exports 2019'!BN25*$EA25, 'Exports 2019'!BN25*BN25)</f>
        <v>83.548115383812004</v>
      </c>
      <c r="GI25">
        <f>IF(BO25&gt;$EA25, 'Exports 2019'!BO25*$EA25, 'Exports 2019'!BO25*BO25)</f>
        <v>174.50066078270979</v>
      </c>
      <c r="GJ25">
        <f>IF(BP25&gt;$EA25, 'Exports 2019'!BP25*$EA25, 'Exports 2019'!BP25*BP25)</f>
        <v>75.976841131703623</v>
      </c>
      <c r="GK25">
        <f>IF(BQ25&gt;$EA25, 'Exports 2019'!BQ25*$EA25, 'Exports 2019'!BQ25*BQ25)</f>
        <v>78.389389202372229</v>
      </c>
      <c r="GL25">
        <f>IF(BR25&gt;$EA25, 'Exports 2019'!BR25*$EA25, 'Exports 2019'!BR25*BR25)</f>
        <v>2274.0331775205682</v>
      </c>
      <c r="GM25">
        <f>IF(BS25&gt;$EA25, 'Exports 2019'!BS25*$EA25, 'Exports 2019'!BS25*BS25)</f>
        <v>4561.1865411183508</v>
      </c>
      <c r="GN25">
        <f>IF(BT25&gt;$EA25, 'Exports 2019'!BT25*$EA25, 'Exports 2019'!BT25*BT25)</f>
        <v>4.0082557075024399</v>
      </c>
      <c r="GO25">
        <f>IF(BU25&gt;$EA25, 'Exports 2019'!BU25*$EA25, 'Exports 2019'!BU25*BU25)</f>
        <v>3853.4385724986728</v>
      </c>
      <c r="GP25">
        <f>IF(BV25&gt;$EA25, 'Exports 2019'!BV25*$EA25, 'Exports 2019'!BV25*BV25)</f>
        <v>76.677713756538424</v>
      </c>
      <c r="GQ25">
        <f>IF(BW25&gt;$EA25, 'Exports 2019'!BW25*$EA25, 'Exports 2019'!BW25*BW25)</f>
        <v>867.59270644130993</v>
      </c>
      <c r="GR25">
        <f>IF(BX25&gt;$EA25, 'Exports 2019'!BX25*$EA25, 'Exports 2019'!BX25*BX25)</f>
        <v>6.3206441217869394</v>
      </c>
      <c r="GS25">
        <f>IF(BY25&gt;$EA25, 'Exports 2019'!BY25*$EA25, 'Exports 2019'!BY25*BY25)</f>
        <v>757.8136164829499</v>
      </c>
      <c r="GT25">
        <f>IF(BZ25&gt;$EA25, 'Exports 2019'!BZ25*$EA25, 'Exports 2019'!BZ25*BZ25)</f>
        <v>3958.974143307471</v>
      </c>
      <c r="GU25">
        <f>IF(CA25&gt;$EA25, 'Exports 2019'!CA25*$EA25, 'Exports 2019'!CA25*CA25)</f>
        <v>547.03804691566017</v>
      </c>
      <c r="GV25">
        <f>IF(CB25&gt;$EA25, 'Exports 2019'!CB25*$EA25, 'Exports 2019'!CB25*CB25)</f>
        <v>31785.452939317416</v>
      </c>
      <c r="GW25">
        <f>IF(CC25&gt;$EA25, 'Exports 2019'!CC25*$EA25, 'Exports 2019'!CC25*CC25)</f>
        <v>38.328915013900897</v>
      </c>
      <c r="GX25">
        <f>IF(CD25&gt;$EA25, 'Exports 2019'!CD25*$EA25, 'Exports 2019'!CD25*CD25)</f>
        <v>1.8918954040342044E-2</v>
      </c>
      <c r="GY25">
        <f>IF(CE25&gt;$EA25, 'Exports 2019'!CE25*$EA25, 'Exports 2019'!CE25*CE25)</f>
        <v>9547.2003194647332</v>
      </c>
      <c r="GZ25">
        <f>IF(CF25&gt;$EA25, 'Exports 2019'!CF25*$EA25, 'Exports 2019'!CF25*CF25)</f>
        <v>1721.9211272742584</v>
      </c>
      <c r="HA25">
        <f>IF(CG25&gt;$EA25, 'Exports 2019'!CG25*$EA25, 'Exports 2019'!CG25*CG25)</f>
        <v>4065.2469430350025</v>
      </c>
      <c r="HB25">
        <f>IF(CH25&gt;$EA25, 'Exports 2019'!CH25*$EA25, 'Exports 2019'!CH25*CH25)</f>
        <v>7788.482374956051</v>
      </c>
      <c r="HC25">
        <f>IF(CI25&gt;$EA25, 'Exports 2019'!CI25*$EA25, 'Exports 2019'!CI25*CI25)</f>
        <v>5.1412579091220003</v>
      </c>
      <c r="HD25">
        <f>IF(CJ25&gt;$EA25, 'Exports 2019'!CJ25*$EA25, 'Exports 2019'!CJ25*CJ25)</f>
        <v>0.25244439133750002</v>
      </c>
      <c r="HE25">
        <f>IF(CK25&gt;$EA25, 'Exports 2019'!CK25*$EA25, 'Exports 2019'!CK25*CK25)</f>
        <v>6235.3526684678245</v>
      </c>
      <c r="HF25">
        <f>IF(CL25&gt;$EA25, 'Exports 2019'!CL25*$EA25, 'Exports 2019'!CL25*CL25)</f>
        <v>4728.0085359165987</v>
      </c>
      <c r="HG25">
        <f>IF(CM25&gt;$EA25, 'Exports 2019'!CM25*$EA25, 'Exports 2019'!CM25*CM25)</f>
        <v>1.0289220888310602</v>
      </c>
      <c r="HH25">
        <f>IF(CN25&gt;$EA25, 'Exports 2019'!CN25*$EA25, 'Exports 2019'!CN25*CN25)</f>
        <v>112.99696216677293</v>
      </c>
      <c r="HI25">
        <f>IF(CO25&gt;$EA25, 'Exports 2019'!CO25*$EA25, 'Exports 2019'!CO25*CO25)</f>
        <v>3963.3844718959158</v>
      </c>
      <c r="HJ25">
        <f>IF(CP25&gt;$EA25, 'Exports 2019'!CP25*$EA25, 'Exports 2019'!CP25*CP25)</f>
        <v>30.538090693102113</v>
      </c>
      <c r="HK25">
        <f>IF(CQ25&gt;$EA25, 'Exports 2019'!CQ25*$EA25, 'Exports 2019'!CQ25*CQ25)</f>
        <v>18408.061799412033</v>
      </c>
      <c r="HL25">
        <f>IF(CR25&gt;$EA25, 'Exports 2019'!CR25*$EA25, 'Exports 2019'!CR25*CR25)</f>
        <v>2190.4667080883823</v>
      </c>
      <c r="HM25">
        <f>IF(CS25&gt;$EA25, 'Exports 2019'!CS25*$EA25, 'Exports 2019'!CS25*CS25)</f>
        <v>8064.0831699332639</v>
      </c>
      <c r="HN25">
        <f>IF(CT25&gt;$EA25, 'Exports 2019'!CT25*$EA25, 'Exports 2019'!CT25*CT25)</f>
        <v>2941.2734420692886</v>
      </c>
      <c r="HO25">
        <f>IF(CU25&gt;$EA25, 'Exports 2019'!CU25*$EA25, 'Exports 2019'!CU25*CU25)</f>
        <v>17619.58894332837</v>
      </c>
      <c r="HP25">
        <f>IF(CV25&gt;$EA25, 'Exports 2019'!CV25*$EA25, 'Exports 2019'!CV25*CV25)</f>
        <v>1418.6891295837481</v>
      </c>
      <c r="HQ25">
        <f>IF(CW25&gt;$EA25, 'Exports 2019'!CW25*$EA25, 'Exports 2019'!CW25*CW25)</f>
        <v>3263.4461842768501</v>
      </c>
      <c r="HR25">
        <f>IF(CX25&gt;$EA25, 'Exports 2019'!CX25*$EA25, 'Exports 2019'!CX25*CX25)</f>
        <v>1.4640619265999999E-2</v>
      </c>
      <c r="HS25">
        <f>IF(CY25&gt;$EA25, 'Exports 2019'!CY25*$EA25, 'Exports 2019'!CY25*CY25)</f>
        <v>1916.9958707019184</v>
      </c>
      <c r="HT25">
        <f>IF(CZ25&gt;$EA25, 'Exports 2019'!CZ25*$EA25, 'Exports 2019'!CZ25*CZ25)</f>
        <v>43564.463088179298</v>
      </c>
      <c r="HU25">
        <f>IF(DA25&gt;$EA25, 'Exports 2019'!DA25*$EA25, 'Exports 2019'!DA25*DA25)</f>
        <v>17.699825796315004</v>
      </c>
      <c r="HV25">
        <f>IF(DB25&gt;$EA25, 'Exports 2019'!DB25*$EA25, 'Exports 2019'!DB25*DB25)</f>
        <v>750.21993295272659</v>
      </c>
      <c r="HW25">
        <f>IF(DC25&gt;$EA25, 'Exports 2019'!DC25*$EA25, 'Exports 2019'!DC25*DC25)</f>
        <v>5.4226452018130384</v>
      </c>
      <c r="HX25">
        <f>IF(DD25&gt;$EA25, 'Exports 2019'!DD25*$EA25, 'Exports 2019'!DD25*DD25)</f>
        <v>17.172011267375002</v>
      </c>
      <c r="HY25">
        <f>IF(DE25&gt;$EA25, 'Exports 2019'!DE25*$EA25, 'Exports 2019'!DE25*DE25)</f>
        <v>4632.2283511190699</v>
      </c>
      <c r="HZ25">
        <f>IF(DF25&gt;$EA25, 'Exports 2019'!DF25*$EA25, 'Exports 2019'!DF25*DF25)</f>
        <v>681.53055399502068</v>
      </c>
      <c r="IA25">
        <f>IF(DG25&gt;$EA25, 'Exports 2019'!DG25*$EA25, 'Exports 2019'!DG25*DG25)</f>
        <v>1067.5568686752508</v>
      </c>
      <c r="IB25">
        <f>IF(DH25&gt;$EA25, 'Exports 2019'!DH25*$EA25, 'Exports 2019'!DH25*DH25)</f>
        <v>383.67756309191395</v>
      </c>
      <c r="IC25">
        <f>IF(DI25&gt;$EA25, 'Exports 2019'!DI25*$EA25, 'Exports 2019'!DI25*DI25)</f>
        <v>532.37616267881504</v>
      </c>
      <c r="ID25">
        <f>IF(DJ25&gt;$EA25, 'Exports 2019'!DJ25*$EA25, 'Exports 2019'!DJ25*DJ25)</f>
        <v>228812.07479187989</v>
      </c>
      <c r="IE25">
        <f>IF(DK25&gt;$EA25, 'Exports 2019'!DK25*$EA25, 'Exports 2019'!DK25*DK25)</f>
        <v>2.4869270230449624E-2</v>
      </c>
      <c r="IF25">
        <f>IF(DL25&gt;$EA25, 'Exports 2019'!DL25*$EA25, 'Exports 2019'!DL25*DL25)</f>
        <v>46.947621004159807</v>
      </c>
      <c r="IG25">
        <f>IF(DM25&gt;$EA25, 'Exports 2019'!DM25*$EA25, 'Exports 2019'!DM25*DM25)</f>
        <v>621.62663350854871</v>
      </c>
      <c r="IH25">
        <f>IF(DN25&gt;$EA25, 'Exports 2019'!DN25*$EA25, 'Exports 2019'!DN25*DN25)</f>
        <v>3418.1779077624669</v>
      </c>
      <c r="II25">
        <f>IF(DO25&gt;$EA25, 'Exports 2019'!DO25*$EA25, 'Exports 2019'!DO25*DO25)</f>
        <v>318.83658493668003</v>
      </c>
      <c r="IJ25">
        <f>IF(DP25&gt;$EA25, 'Exports 2019'!DP25*$EA25, 'Exports 2019'!DP25*DP25)</f>
        <v>47.313594605883495</v>
      </c>
      <c r="IK25">
        <f>IF(DQ25&gt;$EA25, 'Exports 2019'!DQ25*$EA25, 'Exports 2019'!DQ25*DQ25)</f>
        <v>521.34458160677559</v>
      </c>
      <c r="IL25">
        <f>IF(DR25&gt;$EA25, 'Exports 2019'!DR25*$EA25, 'Exports 2019'!DR25*DR25)</f>
        <v>13305.179952764242</v>
      </c>
      <c r="IM25">
        <f>IF(DS25&gt;$EA25, 'Exports 2019'!DS25*$EA25, 'Exports 2019'!DS25*DS25)</f>
        <v>13.117429674617398</v>
      </c>
      <c r="IN25">
        <f>IF(DT25&gt;$EA25, 'Exports 2019'!DT25*$EA25, 'Exports 2019'!DT25*DT25)</f>
        <v>48323.760280954615</v>
      </c>
      <c r="IO25">
        <f>IF(DU25&gt;$EA25, 'Exports 2019'!DU25*$EA25, 'Exports 2019'!DU25*DU25)</f>
        <v>0.29315656456080003</v>
      </c>
      <c r="IP25">
        <f>IF(DV25&gt;$EA25, 'Exports 2019'!DV25*$EA25, 'Exports 2019'!DV25*DV25)</f>
        <v>3011.7494881787511</v>
      </c>
      <c r="IQ25">
        <f>IF(DW25&gt;$EA25, 'Exports 2019'!DW25*$EA25, 'Exports 2019'!DW25*DW25)</f>
        <v>30723.956521725999</v>
      </c>
      <c r="IR25">
        <f>IF(DX25&gt;$EA25, 'Exports 2019'!DX25*$EA25, 'Exports 2019'!DX25*DX25)</f>
        <v>5166.9897141328565</v>
      </c>
      <c r="IS25">
        <f>IF(DY25&gt;$EA25, 'Exports 2019'!DY25*$EA25, 'Exports 2019'!DY25*DY25)</f>
        <v>5583.6765491410852</v>
      </c>
      <c r="IU25">
        <f t="shared" si="28"/>
        <v>1179281.3718285384</v>
      </c>
      <c r="IW25">
        <v>1985033.3208666134</v>
      </c>
      <c r="IY25">
        <f t="shared" si="29"/>
        <v>40.591356354980732</v>
      </c>
      <c r="IZ25" t="str">
        <f t="shared" si="30"/>
        <v>Sugar</v>
      </c>
      <c r="JA25">
        <f t="shared" si="25"/>
        <v>0.10526087987910095</v>
      </c>
      <c r="JD25">
        <f>J25*0.9*'Exports 2019'!J25</f>
        <v>0.26156103766200001</v>
      </c>
      <c r="JE25">
        <f>K25*0.9*'Exports 2019'!K25</f>
        <v>1088.8442686020931</v>
      </c>
      <c r="JF25">
        <f>L25*0.9*'Exports 2019'!L25</f>
        <v>9702.2381378920945</v>
      </c>
      <c r="JG25">
        <f>M25*0.9*'Exports 2019'!M25</f>
        <v>0.18453351589401601</v>
      </c>
      <c r="JH25">
        <f>N25*0.9*'Exports 2019'!N25</f>
        <v>91621.082345554998</v>
      </c>
      <c r="JI25">
        <f>O25*0.9*'Exports 2019'!O25</f>
        <v>3024.5604043612057</v>
      </c>
      <c r="JJ25">
        <f>P25*0.9*'Exports 2019'!P25</f>
        <v>3073.472468490037</v>
      </c>
      <c r="JK25">
        <f>Q25*0.9*'Exports 2019'!Q25</f>
        <v>2526.4782249636537</v>
      </c>
      <c r="JL25">
        <f>R25*0.9*'Exports 2019'!R25</f>
        <v>198.81758499581159</v>
      </c>
      <c r="JM25">
        <f>S25*0.9*'Exports 2019'!S25</f>
        <v>5.12822460727359</v>
      </c>
      <c r="JN25">
        <f>T25*0.9*'Exports 2019'!T25</f>
        <v>47.053668717714693</v>
      </c>
      <c r="JO25">
        <f>U25*0.9*'Exports 2019'!U25</f>
        <v>12356.698248457009</v>
      </c>
      <c r="JP25">
        <f>V25*0.9*'Exports 2019'!V25</f>
        <v>17.471113459359305</v>
      </c>
      <c r="JQ25">
        <f>W25*0.9*'Exports 2019'!W25</f>
        <v>43170.378414395869</v>
      </c>
      <c r="JR25">
        <f>X25*0.9*'Exports 2019'!X25</f>
        <v>7521.7663011467985</v>
      </c>
      <c r="JS25">
        <f>Y25*0.9*'Exports 2019'!Y25</f>
        <v>227703.99299259364</v>
      </c>
      <c r="JT25">
        <f>Z25*0.9*'Exports 2019'!Z25</f>
        <v>0.76939125595019997</v>
      </c>
      <c r="JU25">
        <f>AA25*0.9*'Exports 2019'!AA25</f>
        <v>117.54893049898581</v>
      </c>
      <c r="JV25">
        <f>AB25*0.9*'Exports 2019'!AB25</f>
        <v>12058.677279610709</v>
      </c>
      <c r="JW25">
        <f>AC25*0.9*'Exports 2019'!AC25</f>
        <v>80.108277574864331</v>
      </c>
      <c r="JX25">
        <f>AD25*0.9*'Exports 2019'!AD25</f>
        <v>2753.0790659944914</v>
      </c>
      <c r="JY25">
        <f>AE25*0.9*'Exports 2019'!AE25</f>
        <v>52488.756894153245</v>
      </c>
      <c r="JZ25">
        <f>AF25*0.9*'Exports 2019'!AF25</f>
        <v>1051.14566955744</v>
      </c>
      <c r="KA25">
        <f>AG25*0.9*'Exports 2019'!AG25</f>
        <v>27.790817774284086</v>
      </c>
      <c r="KB25">
        <f>AH25*0.9*'Exports 2019'!AH25</f>
        <v>5297.7117857205822</v>
      </c>
      <c r="KC25">
        <f>AI25*0.9*'Exports 2019'!AI25</f>
        <v>1646.7322847060007</v>
      </c>
      <c r="KD25">
        <f>AJ25*0.9*'Exports 2019'!AJ25</f>
        <v>17.151413651241928</v>
      </c>
      <c r="KE25">
        <f>AK25*0.9*'Exports 2019'!AK25</f>
        <v>3088.3808458490521</v>
      </c>
      <c r="KF25">
        <f>AL25*0.9*'Exports 2019'!AL25</f>
        <v>7200.2454699412829</v>
      </c>
      <c r="KG25">
        <f>AM25*0.9*'Exports 2019'!AM25</f>
        <v>1823.4570982833975</v>
      </c>
      <c r="KH25">
        <f>AN25*0.9*'Exports 2019'!AN25</f>
        <v>4188.4957748850311</v>
      </c>
      <c r="KI25">
        <f>AO25*0.9*'Exports 2019'!AO25</f>
        <v>586.18371017237462</v>
      </c>
      <c r="KJ25">
        <f>AP25*0.9*'Exports 2019'!AP25</f>
        <v>11052.939328297549</v>
      </c>
      <c r="KK25">
        <f>AQ25*0.9*'Exports 2019'!AQ25</f>
        <v>1135.7535143778446</v>
      </c>
      <c r="KL25">
        <f>AR25*0.9*'Exports 2019'!AR25</f>
        <v>239.11321464674103</v>
      </c>
      <c r="KM25">
        <f>AS25*0.9*'Exports 2019'!AS25</f>
        <v>1466.0731832496749</v>
      </c>
      <c r="KN25">
        <f>AT25*0.9*'Exports 2019'!AT25</f>
        <v>1845.9431289269712</v>
      </c>
      <c r="KO25">
        <f>AU25*0.9*'Exports 2019'!AU25</f>
        <v>17830.605506638622</v>
      </c>
      <c r="KP25">
        <f>AV25*0.9*'Exports 2019'!AV25</f>
        <v>1855.1655902930083</v>
      </c>
      <c r="KQ25">
        <f>AW25*0.9*'Exports 2019'!AW25</f>
        <v>0.13848973829002803</v>
      </c>
      <c r="KR25">
        <f>AX25*0.9*'Exports 2019'!AX25</f>
        <v>14.919641812080002</v>
      </c>
      <c r="KS25">
        <f>AY25*0.9*'Exports 2019'!AY25</f>
        <v>0</v>
      </c>
      <c r="KT25">
        <f>AZ25*0.9*'Exports 2019'!AZ25</f>
        <v>249.80140566260897</v>
      </c>
      <c r="KU25">
        <f>BA25*0.9*'Exports 2019'!BA25</f>
        <v>17006.972631535231</v>
      </c>
      <c r="KV25">
        <f>BB25*0.9*'Exports 2019'!BB25</f>
        <v>26.050276824649199</v>
      </c>
      <c r="KW25">
        <f>BC25*0.9*'Exports 2019'!BC25</f>
        <v>2427.6032893890292</v>
      </c>
      <c r="KX25">
        <f>BD25*0.9*'Exports 2019'!BD25</f>
        <v>1749.548058818544</v>
      </c>
      <c r="KY25">
        <f>BE25*0.9*'Exports 2019'!BE25</f>
        <v>2246.7062777745218</v>
      </c>
      <c r="KZ25">
        <f>BF25*0.9*'Exports 2019'!BF25</f>
        <v>11929.013054926743</v>
      </c>
      <c r="LA25">
        <f>BG25*0.9*'Exports 2019'!BG25</f>
        <v>335056.24935822497</v>
      </c>
      <c r="LB25">
        <f>BH25*0.9*'Exports 2019'!BH25</f>
        <v>3381.0657084404638</v>
      </c>
      <c r="LC25">
        <f>BI25*0.9*'Exports 2019'!BI25</f>
        <v>783.9112620023534</v>
      </c>
      <c r="LD25">
        <f>BJ25*0.9*'Exports 2019'!BJ25</f>
        <v>1090.3635869528521</v>
      </c>
      <c r="LE25">
        <f>BK25*0.9*'Exports 2019'!BK25</f>
        <v>901.50973269529186</v>
      </c>
      <c r="LF25">
        <f>BL25*0.9*'Exports 2019'!BL25</f>
        <v>743.57408271414158</v>
      </c>
      <c r="LG25">
        <f>BM25*0.9*'Exports 2019'!BM25</f>
        <v>125.09124019892495</v>
      </c>
      <c r="LH25">
        <f>BN25*0.9*'Exports 2019'!BN25</f>
        <v>75.193303845430805</v>
      </c>
      <c r="LI25">
        <f>BO25*0.9*'Exports 2019'!BO25</f>
        <v>157.05059470443882</v>
      </c>
      <c r="LJ25">
        <f>BP25*0.9*'Exports 2019'!BP25</f>
        <v>98.980495214643</v>
      </c>
      <c r="LK25">
        <f>BQ25*0.9*'Exports 2019'!BQ25</f>
        <v>382.01327506553281</v>
      </c>
      <c r="LL25">
        <f>BR25*0.9*'Exports 2019'!BR25</f>
        <v>3086.8147875958834</v>
      </c>
      <c r="LM25">
        <f>BS25*0.9*'Exports 2019'!BS25</f>
        <v>4105.0678870065158</v>
      </c>
      <c r="LN25">
        <f>BT25*0.9*'Exports 2019'!BT25</f>
        <v>3.6074301367521957</v>
      </c>
      <c r="LO25">
        <f>BU25*0.9*'Exports 2019'!BU25</f>
        <v>134767.06843979683</v>
      </c>
      <c r="LP25">
        <f>BV25*0.9*'Exports 2019'!BV25</f>
        <v>69.009942380884596</v>
      </c>
      <c r="LQ25">
        <f>BW25*0.9*'Exports 2019'!BW25</f>
        <v>780.83343579717905</v>
      </c>
      <c r="LR25">
        <f>BX25*0.9*'Exports 2019'!BX25</f>
        <v>5.6885797096082458</v>
      </c>
      <c r="LS25">
        <f>BY25*0.9*'Exports 2019'!BY25</f>
        <v>682.03225483465485</v>
      </c>
      <c r="LT25">
        <f>BZ25*0.9*'Exports 2019'!BZ25</f>
        <v>12960.418309078163</v>
      </c>
      <c r="LU25">
        <f>CA25*0.9*'Exports 2019'!CA25</f>
        <v>8508.6683514806209</v>
      </c>
      <c r="LV25">
        <f>CB25*0.9*'Exports 2019'!CB25</f>
        <v>28606.907645385672</v>
      </c>
      <c r="LW25">
        <f>CC25*0.9*'Exports 2019'!CC25</f>
        <v>34.49602351251081</v>
      </c>
      <c r="LX25">
        <f>CD25*0.9*'Exports 2019'!CD25</f>
        <v>0.13768186551983999</v>
      </c>
      <c r="LY25">
        <f>CE25*0.9*'Exports 2019'!CE25</f>
        <v>9831.7886349859418</v>
      </c>
      <c r="LZ25">
        <f>CF25*0.9*'Exports 2019'!CF25</f>
        <v>1549.7290145468326</v>
      </c>
      <c r="MA25">
        <f>CG25*0.9*'Exports 2019'!CG25</f>
        <v>13634.736328961792</v>
      </c>
      <c r="MB25">
        <f>CH25*0.9*'Exports 2019'!CH25</f>
        <v>18406.708257928894</v>
      </c>
      <c r="MC25">
        <f>CI25*0.9*'Exports 2019'!CI25</f>
        <v>4.6271321182098006</v>
      </c>
      <c r="MD25">
        <f>CJ25*0.9*'Exports 2019'!CJ25</f>
        <v>0.22719995220375</v>
      </c>
      <c r="ME25">
        <f>CK25*0.9*'Exports 2019'!CK25</f>
        <v>5611.8174016210414</v>
      </c>
      <c r="MF25">
        <f>CL25*0.9*'Exports 2019'!CL25</f>
        <v>4255.207682324939</v>
      </c>
      <c r="MG25">
        <f>CM25*0.9*'Exports 2019'!CM25</f>
        <v>0.92602987994795405</v>
      </c>
      <c r="MH25">
        <f>CN25*0.9*'Exports 2019'!CN25</f>
        <v>984.59488399300221</v>
      </c>
      <c r="MI25">
        <f>CO25*0.9*'Exports 2019'!CO25</f>
        <v>9894.6862557126751</v>
      </c>
      <c r="MJ25">
        <f>CP25*0.9*'Exports 2019'!CP25</f>
        <v>64.173234502539003</v>
      </c>
      <c r="MK25">
        <f>CQ25*0.9*'Exports 2019'!CQ25</f>
        <v>58771.168034468923</v>
      </c>
      <c r="ML25">
        <f>CR25*0.9*'Exports 2019'!CR25</f>
        <v>17379.651763530441</v>
      </c>
      <c r="MM25">
        <f>CS25*0.9*'Exports 2019'!CS25</f>
        <v>33403.859936052519</v>
      </c>
      <c r="MN25">
        <f>CT25*0.9*'Exports 2019'!CT25</f>
        <v>2647.14609786236</v>
      </c>
      <c r="MO25">
        <f>CU25*0.9*'Exports 2019'!CU25</f>
        <v>15857.630048995532</v>
      </c>
      <c r="MP25">
        <f>CV25*0.9*'Exports 2019'!CV25</f>
        <v>1276.8202166253732</v>
      </c>
      <c r="MQ25">
        <f>CW25*0.9*'Exports 2019'!CW25</f>
        <v>2937.1015658491651</v>
      </c>
      <c r="MR25">
        <f>CX25*0.9*'Exports 2019'!CX25</f>
        <v>1.31765573394E-2</v>
      </c>
      <c r="MS25">
        <f>CY25*0.9*'Exports 2019'!CY25</f>
        <v>1725.2962836317267</v>
      </c>
      <c r="MT25">
        <f>CZ25*0.9*'Exports 2019'!CZ25</f>
        <v>45788.283842624987</v>
      </c>
      <c r="MU25">
        <f>DA25*0.9*'Exports 2019'!DA25</f>
        <v>43.06488408157221</v>
      </c>
      <c r="MV25">
        <f>DB25*0.9*'Exports 2019'!DB25</f>
        <v>675.19793965745396</v>
      </c>
      <c r="MW25">
        <f>DC25*0.9*'Exports 2019'!DC25</f>
        <v>5.7002845950989993</v>
      </c>
      <c r="MX25">
        <f>DD25*0.9*'Exports 2019'!DD25</f>
        <v>15.454810140637502</v>
      </c>
      <c r="MY25">
        <f>DE25*0.9*'Exports 2019'!DE25</f>
        <v>4169.0055160071624</v>
      </c>
      <c r="MZ25">
        <f>DF25*0.9*'Exports 2019'!DF25</f>
        <v>613.37749859551866</v>
      </c>
      <c r="NA25">
        <f>DG25*0.9*'Exports 2019'!DG25</f>
        <v>960.8011818077257</v>
      </c>
      <c r="NB25">
        <f>DH25*0.9*'Exports 2019'!DH25</f>
        <v>345.3098067827226</v>
      </c>
      <c r="NC25">
        <f>DI25*0.9*'Exports 2019'!DI25</f>
        <v>1955.3411594173087</v>
      </c>
      <c r="ND25">
        <f>DJ25*0.9*'Exports 2019'!DJ25</f>
        <v>256261.23493734567</v>
      </c>
      <c r="NE25">
        <f>DK25*0.9*'Exports 2019'!DK25</f>
        <v>8.2839896855310596E-2</v>
      </c>
      <c r="NF25">
        <f>DL25*0.9*'Exports 2019'!DL25</f>
        <v>42.252858903743821</v>
      </c>
      <c r="NG25">
        <f>DM25*0.9*'Exports 2019'!DM25</f>
        <v>566.6754688379533</v>
      </c>
      <c r="NH25">
        <f>DN25*0.9*'Exports 2019'!DN25</f>
        <v>3076.3601169862204</v>
      </c>
      <c r="NI25">
        <f>DO25*0.9*'Exports 2019'!DO25</f>
        <v>286.95292644301202</v>
      </c>
      <c r="NJ25">
        <f>DP25*0.9*'Exports 2019'!DP25</f>
        <v>42.582235145295151</v>
      </c>
      <c r="NK25">
        <f>DQ25*0.9*'Exports 2019'!DQ25</f>
        <v>1251.6764743943984</v>
      </c>
      <c r="NL25">
        <f>DR25*0.9*'Exports 2019'!DR25</f>
        <v>34675.79994330828</v>
      </c>
      <c r="NM25">
        <f>DS25*0.9*'Exports 2019'!DS25</f>
        <v>11.80568670715566</v>
      </c>
      <c r="NN25">
        <f>DT25*0.9*'Exports 2019'!DT25</f>
        <v>43491.384252859156</v>
      </c>
      <c r="NO25">
        <f>DU25*0.9*'Exports 2019'!DU25</f>
        <v>0.26384090810472</v>
      </c>
      <c r="NP25">
        <f>DV25*0.9*'Exports 2019'!DV25</f>
        <v>10483.625717767543</v>
      </c>
      <c r="NQ25">
        <f>DW25*0.9*'Exports 2019'!DW25</f>
        <v>27651.560869553399</v>
      </c>
      <c r="NR25">
        <f>DX25*0.9*'Exports 2019'!DX25</f>
        <v>27338.923560569921</v>
      </c>
      <c r="NS25">
        <f>DY25*0.9*'Exports 2019'!DY25</f>
        <v>26572.597742542825</v>
      </c>
      <c r="NU25">
        <f t="shared" si="37"/>
        <v>1786529.9887799541</v>
      </c>
      <c r="NW25">
        <v>1985033.3208666134</v>
      </c>
      <c r="NY25">
        <f t="shared" si="32"/>
        <v>9.9999999999998952</v>
      </c>
      <c r="OA25">
        <f t="shared" si="39"/>
        <v>9.5337777836503913E-3</v>
      </c>
      <c r="OC25" s="1">
        <f t="shared" si="33"/>
        <v>1.8780569875000003E-2</v>
      </c>
      <c r="OE25">
        <f>IF(J25&gt;$OC25, 'Exports 2019'!J25*$OC25, 'Exports 2019'!J25*J25)</f>
        <v>0.29062337517999998</v>
      </c>
      <c r="OF25">
        <f>IF(K25&gt;$OC25, 'Exports 2019'!K25*$OC25, 'Exports 2019'!K25*K25)</f>
        <v>1209.8269651134367</v>
      </c>
      <c r="OG25">
        <f>IF(L25&gt;$OC25, 'Exports 2019'!L25*$OC25, 'Exports 2019'!L25*L25)</f>
        <v>3081.0670870311283</v>
      </c>
      <c r="OH25">
        <f>IF(M25&gt;$OC25, 'Exports 2019'!M25*$OC25, 'Exports 2019'!M25*M25)</f>
        <v>8.173304009600002E-2</v>
      </c>
      <c r="OI25">
        <f>IF(N25&gt;$OC25, 'Exports 2019'!N25*$OC25, 'Exports 2019'!N25*N25)</f>
        <v>21743.512961932902</v>
      </c>
      <c r="OJ25">
        <f>IF(O25&gt;$OC25, 'Exports 2019'!O25*$OC25, 'Exports 2019'!O25*O25)</f>
        <v>3360.6226715124503</v>
      </c>
      <c r="OK25">
        <f>IF(P25&gt;$OC25, 'Exports 2019'!P25*$OC25, 'Exports 2019'!P25*P25)</f>
        <v>201.88391441741803</v>
      </c>
      <c r="OL25">
        <f>IF(Q25&gt;$OC25, 'Exports 2019'!Q25*$OC25, 'Exports 2019'!Q25*Q25)</f>
        <v>2807.1980277373932</v>
      </c>
      <c r="OM25">
        <f>IF(R25&gt;$OC25, 'Exports 2019'!R25*$OC25, 'Exports 2019'!R25*R25)</f>
        <v>104.74827164698489</v>
      </c>
      <c r="ON25">
        <f>IF(S25&gt;$OC25, 'Exports 2019'!S25*$OC25, 'Exports 2019'!S25*S25)</f>
        <v>0.52925523964737509</v>
      </c>
      <c r="OO25">
        <f>IF(T25&gt;$OC25, 'Exports 2019'!T25*$OC25, 'Exports 2019'!T25*T25)</f>
        <v>9.3020726007971266</v>
      </c>
      <c r="OP25">
        <f>IF(U25&gt;$OC25, 'Exports 2019'!U25*$OC25, 'Exports 2019'!U25*U25)</f>
        <v>2276.2343101972956</v>
      </c>
      <c r="OQ25">
        <f>IF(V25&gt;$OC25, 'Exports 2019'!V25*$OC25, 'Exports 2019'!V25*V25)</f>
        <v>19.211414928502379</v>
      </c>
      <c r="OR25">
        <f>IF(W25&gt;$OC25, 'Exports 2019'!W25*$OC25, 'Exports 2019'!W25*W25)</f>
        <v>2358.2608718198721</v>
      </c>
      <c r="OS25">
        <f>IF(X25&gt;$OC25, 'Exports 2019'!X25*$OC25, 'Exports 2019'!X25*X25)</f>
        <v>900.7462740196496</v>
      </c>
      <c r="OT25">
        <f>IF(Y25&gt;$OC25, 'Exports 2019'!Y25*$OC25, 'Exports 2019'!Y25*Y25)</f>
        <v>73383.415607595933</v>
      </c>
      <c r="OU25">
        <f>IF(Z25&gt;$OC25, 'Exports 2019'!Z25*$OC25, 'Exports 2019'!Z25*Z25)</f>
        <v>0.20581626526012503</v>
      </c>
      <c r="OV25">
        <f>IF(AA25&gt;$OC25, 'Exports 2019'!AA25*$OC25, 'Exports 2019'!AA25*AA25)</f>
        <v>2.2718667572088753</v>
      </c>
      <c r="OW25">
        <f>IF(AB25&gt;$OC25, 'Exports 2019'!AB25*$OC25, 'Exports 2019'!AB25*AB25)</f>
        <v>9240.6605504784147</v>
      </c>
      <c r="OX25">
        <f>IF(AC25&gt;$OC25, 'Exports 2019'!AC25*$OC25, 'Exports 2019'!AC25*AC25)</f>
        <v>89.009197305404797</v>
      </c>
      <c r="OY25">
        <f>IF(AD25&gt;$OC25, 'Exports 2019'!AD25*$OC25, 'Exports 2019'!AD25*AD25)</f>
        <v>810.83476525733386</v>
      </c>
      <c r="OZ25">
        <f>IF(AE25&gt;$OC25, 'Exports 2019'!AE25*$OC25, 'Exports 2019'!AE25*AE25)</f>
        <v>15590.221863343699</v>
      </c>
      <c r="PA25">
        <f>IF(AF25&gt;$OC25, 'Exports 2019'!AF25*$OC25, 'Exports 2019'!AF25*AF25)</f>
        <v>147.77044428580726</v>
      </c>
      <c r="PB25">
        <f>IF(AG25&gt;$OC25, 'Exports 2019'!AG25*$OC25, 'Exports 2019'!AG25*AG25)</f>
        <v>3.6069211279130009</v>
      </c>
      <c r="PC25">
        <f>IF(AH25&gt;$OC25, 'Exports 2019'!AH25*$OC25, 'Exports 2019'!AH25*AH25)</f>
        <v>5886.3464285784248</v>
      </c>
      <c r="PD25">
        <f>IF(AI25&gt;$OC25, 'Exports 2019'!AI25*$OC25, 'Exports 2019'!AI25*AI25)</f>
        <v>1573.4176452661734</v>
      </c>
      <c r="PE25">
        <f>IF(AJ25&gt;$OC25, 'Exports 2019'!AJ25*$OC25, 'Exports 2019'!AJ25*AJ25)</f>
        <v>18.514280174742378</v>
      </c>
      <c r="PF25">
        <f>IF(AK25&gt;$OC25, 'Exports 2019'!AK25*$OC25, 'Exports 2019'!AK25*AK25)</f>
        <v>2587.4876432851415</v>
      </c>
      <c r="PG25">
        <f>IF(AL25&gt;$OC25, 'Exports 2019'!AL25*$OC25, 'Exports 2019'!AL25*AL25)</f>
        <v>8000.2727443792019</v>
      </c>
      <c r="PH25">
        <f>IF(AM25&gt;$OC25, 'Exports 2019'!AM25*$OC25, 'Exports 2019'!AM25*AM25)</f>
        <v>2026.0634425371084</v>
      </c>
      <c r="PI25">
        <f>IF(AN25&gt;$OC25, 'Exports 2019'!AN25*$OC25, 'Exports 2019'!AN25*AN25)</f>
        <v>2193.2040773594599</v>
      </c>
      <c r="PJ25">
        <f>IF(AO25&gt;$OC25, 'Exports 2019'!AO25*$OC25, 'Exports 2019'!AO25*AO25)</f>
        <v>529.00983394081845</v>
      </c>
      <c r="PK25">
        <f>IF(AP25&gt;$OC25, 'Exports 2019'!AP25*$OC25, 'Exports 2019'!AP25*AP25)</f>
        <v>5696.5478458154721</v>
      </c>
      <c r="PL25">
        <f>IF(AQ25&gt;$OC25, 'Exports 2019'!AQ25*$OC25, 'Exports 2019'!AQ25*AQ25)</f>
        <v>1261.9483493087162</v>
      </c>
      <c r="PM25">
        <f>IF(AR25&gt;$OC25, 'Exports 2019'!AR25*$OC25, 'Exports 2019'!AR25*AR25)</f>
        <v>44.780203004251256</v>
      </c>
      <c r="PN25">
        <f>IF(AS25&gt;$OC25, 'Exports 2019'!AS25*$OC25, 'Exports 2019'!AS25*AS25)</f>
        <v>131.39403150221565</v>
      </c>
      <c r="PO25">
        <f>IF(AT25&gt;$OC25, 'Exports 2019'!AT25*$OC25, 'Exports 2019'!AT25*AT25)</f>
        <v>647.24086450676464</v>
      </c>
      <c r="PP25">
        <f>IF(AU25&gt;$OC25, 'Exports 2019'!AU25*$OC25, 'Exports 2019'!AU25*AU25)</f>
        <v>19811.783896265133</v>
      </c>
      <c r="PQ25">
        <f>IF(AV25&gt;$OC25, 'Exports 2019'!AV25*$OC25, 'Exports 2019'!AV25*AV25)</f>
        <v>2061.2951003255648</v>
      </c>
      <c r="PR25">
        <f>IF(AW25&gt;$OC25, 'Exports 2019'!AW25*$OC25, 'Exports 2019'!AW25*AW25)</f>
        <v>0.15387748698892001</v>
      </c>
      <c r="PS25">
        <f>IF(AX25&gt;$OC25, 'Exports 2019'!AX25*$OC25, 'Exports 2019'!AX25*AX25)</f>
        <v>2.1062972531908755</v>
      </c>
      <c r="PT25">
        <f>IF(AY25&gt;$OC25, 'Exports 2019'!AY25*$OC25, 'Exports 2019'!AY25*AY25)</f>
        <v>0</v>
      </c>
      <c r="PU25">
        <f>IF(AZ25&gt;$OC25, 'Exports 2019'!AZ25*$OC25, 'Exports 2019'!AZ25*AZ25)</f>
        <v>272.86143482942481</v>
      </c>
      <c r="PV25">
        <f>IF(BA25&gt;$OC25, 'Exports 2019'!BA25*$OC25, 'Exports 2019'!BA25*BA25)</f>
        <v>11798.108259075956</v>
      </c>
      <c r="PW25">
        <f>IF(BB25&gt;$OC25, 'Exports 2019'!BB25*$OC25, 'Exports 2019'!BB25*BB25)</f>
        <v>28.944752027387999</v>
      </c>
      <c r="PX25">
        <f>IF(BC25&gt;$OC25, 'Exports 2019'!BC25*$OC25, 'Exports 2019'!BC25*BC25)</f>
        <v>1301.7503354111109</v>
      </c>
      <c r="PY25">
        <f>IF(BD25&gt;$OC25, 'Exports 2019'!BD25*$OC25, 'Exports 2019'!BD25*BD25)</f>
        <v>896.22434474685667</v>
      </c>
      <c r="PZ25">
        <f>IF(BE25&gt;$OC25, 'Exports 2019'!BE25*$OC25, 'Exports 2019'!BE25*BE25)</f>
        <v>2110.5844441208005</v>
      </c>
      <c r="QA25">
        <f>IF(BF25&gt;$OC25, 'Exports 2019'!BF25*$OC25, 'Exports 2019'!BF25*BF25)</f>
        <v>3385.2299474266561</v>
      </c>
      <c r="QB25">
        <f>IF(BG25&gt;$OC25, 'Exports 2019'!BG25*$OC25, 'Exports 2019'!BG25*BG25)</f>
        <v>18322.509766227777</v>
      </c>
      <c r="QC25">
        <f>IF(BH25&gt;$OC25, 'Exports 2019'!BH25*$OC25, 'Exports 2019'!BH25*BH25)</f>
        <v>1193.7380946227001</v>
      </c>
      <c r="QD25">
        <f>IF(BI25&gt;$OC25, 'Exports 2019'!BI25*$OC25, 'Exports 2019'!BI25*BI25)</f>
        <v>95.376973865628514</v>
      </c>
      <c r="QE25">
        <f>IF(BJ25&gt;$OC25, 'Exports 2019'!BJ25*$OC25, 'Exports 2019'!BJ25*BJ25)</f>
        <v>1061.7520056551753</v>
      </c>
      <c r="QF25">
        <f>IF(BK25&gt;$OC25, 'Exports 2019'!BK25*$OC25, 'Exports 2019'!BK25*BK25)</f>
        <v>1001.6774807725466</v>
      </c>
      <c r="QG25">
        <f>IF(BL25&gt;$OC25, 'Exports 2019'!BL25*$OC25, 'Exports 2019'!BL25*BL25)</f>
        <v>219.76844452311192</v>
      </c>
      <c r="QH25">
        <f>IF(BM25&gt;$OC25, 'Exports 2019'!BM25*$OC25, 'Exports 2019'!BM25*BM25)</f>
        <v>23.065845186798004</v>
      </c>
      <c r="QI25">
        <f>IF(BN25&gt;$OC25, 'Exports 2019'!BN25*$OC25, 'Exports 2019'!BN25*BN25)</f>
        <v>83.548115383812004</v>
      </c>
      <c r="QJ25">
        <f>IF(BO25&gt;$OC25, 'Exports 2019'!BO25*$OC25, 'Exports 2019'!BO25*BO25)</f>
        <v>129.38353393595716</v>
      </c>
      <c r="QK25">
        <f>IF(BP25&gt;$OC25, 'Exports 2019'!BP25*$OC25, 'Exports 2019'!BP25*BP25)</f>
        <v>18.704433444726753</v>
      </c>
      <c r="QL25">
        <f>IF(BQ25&gt;$OC25, 'Exports 2019'!BQ25*$OC25, 'Exports 2019'!BQ25*BQ25)</f>
        <v>19.298368967023627</v>
      </c>
      <c r="QM25">
        <f>IF(BR25&gt;$OC25, 'Exports 2019'!BR25*$OC25, 'Exports 2019'!BR25*BR25)</f>
        <v>559.83509693831127</v>
      </c>
      <c r="QN25">
        <f>IF(BS25&gt;$OC25, 'Exports 2019'!BS25*$OC25, 'Exports 2019'!BS25*BS25)</f>
        <v>3455.430722249203</v>
      </c>
      <c r="QO25">
        <f>IF(BT25&gt;$OC25, 'Exports 2019'!BT25*$OC25, 'Exports 2019'!BT25*BT25)</f>
        <v>4.0082557075024399</v>
      </c>
      <c r="QP25">
        <f>IF(BU25&gt;$OC25, 'Exports 2019'!BU25*$OC25, 'Exports 2019'!BU25*BU25)</f>
        <v>948.66256926504752</v>
      </c>
      <c r="QQ25">
        <f>IF(BV25&gt;$OC25, 'Exports 2019'!BV25*$OC25, 'Exports 2019'!BV25*BV25)</f>
        <v>45.324501480368504</v>
      </c>
      <c r="QR25">
        <f>IF(BW25&gt;$OC25, 'Exports 2019'!BW25*$OC25, 'Exports 2019'!BW25*BW25)</f>
        <v>867.59270644130993</v>
      </c>
      <c r="QS25">
        <f>IF(BX25&gt;$OC25, 'Exports 2019'!BX25*$OC25, 'Exports 2019'!BX25*BX25)</f>
        <v>6.3206441217869394</v>
      </c>
      <c r="QT25">
        <f>IF(BY25&gt;$OC25, 'Exports 2019'!BY25*$OC25, 'Exports 2019'!BY25*BY25)</f>
        <v>363.05008846138577</v>
      </c>
      <c r="QU25">
        <f>IF(BZ25&gt;$OC25, 'Exports 2019'!BZ25*$OC25, 'Exports 2019'!BZ25*BZ25)</f>
        <v>974.64394768038028</v>
      </c>
      <c r="QV25">
        <f>IF(CA25&gt;$OC25, 'Exports 2019'!CA25*$OC25, 'Exports 2019'!CA25*CA25)</f>
        <v>134.67310022182076</v>
      </c>
      <c r="QW25">
        <f>IF(CB25&gt;$OC25, 'Exports 2019'!CB25*$OC25, 'Exports 2019'!CB25*CB25)</f>
        <v>21887.02573834463</v>
      </c>
      <c r="QX25">
        <f>IF(CC25&gt;$OC25, 'Exports 2019'!CC25*$OC25, 'Exports 2019'!CC25*CC25)</f>
        <v>38.328915013900897</v>
      </c>
      <c r="QY25">
        <f>IF(CD25&gt;$OC25, 'Exports 2019'!CD25*$OC25, 'Exports 2019'!CD25*CD25)</f>
        <v>4.6575813290000009E-3</v>
      </c>
      <c r="QZ25">
        <f>IF(CE25&gt;$OC25, 'Exports 2019'!CE25*$OC25, 'Exports 2019'!CE25*CE25)</f>
        <v>2350.3869113135097</v>
      </c>
      <c r="RA25">
        <f>IF(CF25&gt;$OC25, 'Exports 2019'!CF25*$OC25, 'Exports 2019'!CF25*CF25)</f>
        <v>1721.9211272742584</v>
      </c>
      <c r="RB25">
        <f>IF(CG25&gt;$OC25, 'Exports 2019'!CG25*$OC25, 'Exports 2019'!CG25*CG25)</f>
        <v>1000.806821522985</v>
      </c>
      <c r="RC25">
        <f>IF(CH25&gt;$OC25, 'Exports 2019'!CH25*$OC25, 'Exports 2019'!CH25*CH25)</f>
        <v>1917.4152024201992</v>
      </c>
      <c r="RD25">
        <f>IF(CI25&gt;$OC25, 'Exports 2019'!CI25*$OC25, 'Exports 2019'!CI25*CI25)</f>
        <v>5.1412579091220003</v>
      </c>
      <c r="RE25">
        <f>IF(CJ25&gt;$OC25, 'Exports 2019'!CJ25*$OC25, 'Exports 2019'!CJ25*CJ25)</f>
        <v>0.25244439133750002</v>
      </c>
      <c r="RF25">
        <f>IF(CK25&gt;$OC25, 'Exports 2019'!CK25*$OC25, 'Exports 2019'!CK25*CK25)</f>
        <v>3067.9173639577598</v>
      </c>
      <c r="RG25">
        <f>IF(CL25&gt;$OC25, 'Exports 2019'!CL25*$OC25, 'Exports 2019'!CL25*CL25)</f>
        <v>4728.0085359165987</v>
      </c>
      <c r="RH25">
        <f>IF(CM25&gt;$OC25, 'Exports 2019'!CM25*$OC25, 'Exports 2019'!CM25*CM25)</f>
        <v>1.0289220888310602</v>
      </c>
      <c r="RI25">
        <f>IF(CN25&gt;$OC25, 'Exports 2019'!CN25*$OC25, 'Exports 2019'!CN25*CN25)</f>
        <v>27.818268393666756</v>
      </c>
      <c r="RJ25">
        <f>IF(CO25&gt;$OC25, 'Exports 2019'!CO25*$OC25, 'Exports 2019'!CO25*CO25)</f>
        <v>975.7297087665637</v>
      </c>
      <c r="RK25">
        <f>IF(CP25&gt;$OC25, 'Exports 2019'!CP25*$OC25, 'Exports 2019'!CP25*CP25)</f>
        <v>7.5180499266612513</v>
      </c>
      <c r="RL25">
        <f>IF(CQ25&gt;$OC25, 'Exports 2019'!CQ25*$OC25, 'Exports 2019'!CQ25*CQ25)</f>
        <v>4531.8068196157828</v>
      </c>
      <c r="RM25">
        <f>IF(CR25&gt;$OC25, 'Exports 2019'!CR25*$OC25, 'Exports 2019'!CR25*CR25)</f>
        <v>539.26220337729058</v>
      </c>
      <c r="RN25">
        <f>IF(CS25&gt;$OC25, 'Exports 2019'!CS25*$OC25, 'Exports 2019'!CS25*CS25)</f>
        <v>1985.2642555024288</v>
      </c>
      <c r="RO25">
        <f>IF(CT25&gt;$OC25, 'Exports 2019'!CT25*$OC25, 'Exports 2019'!CT25*CT25)</f>
        <v>958.21662077185761</v>
      </c>
      <c r="RP25">
        <f>IF(CU25&gt;$OC25, 'Exports 2019'!CU25*$OC25, 'Exports 2019'!CU25*CU25)</f>
        <v>7102.4146369418331</v>
      </c>
      <c r="RQ25">
        <f>IF(CV25&gt;$OC25, 'Exports 2019'!CV25*$OC25, 'Exports 2019'!CV25*CV25)</f>
        <v>1204.73603390264</v>
      </c>
      <c r="RR25">
        <f>IF(CW25&gt;$OC25, 'Exports 2019'!CW25*$OC25, 'Exports 2019'!CW25*CW25)</f>
        <v>1310.3891909673421</v>
      </c>
      <c r="RS25">
        <f>IF(CX25&gt;$OC25, 'Exports 2019'!CX25*$OC25, 'Exports 2019'!CX25*CX25)</f>
        <v>1.4640619265999999E-2</v>
      </c>
      <c r="RT25">
        <f>IF(CY25&gt;$OC25, 'Exports 2019'!CY25*$OC25, 'Exports 2019'!CY25*CY25)</f>
        <v>512.52098188538525</v>
      </c>
      <c r="RU25">
        <f>IF(CZ25&gt;$OC25, 'Exports 2019'!CZ25*$OC25, 'Exports 2019'!CZ25*CZ25)</f>
        <v>10724.96024118177</v>
      </c>
      <c r="RV25">
        <f>IF(DA25&gt;$OC25, 'Exports 2019'!DA25*$OC25, 'Exports 2019'!DA25*DA25)</f>
        <v>4.3574490418276257</v>
      </c>
      <c r="RW25">
        <f>IF(DB25&gt;$OC25, 'Exports 2019'!DB25*$OC25, 'Exports 2019'!DB25*DB25)</f>
        <v>750.21993295272659</v>
      </c>
      <c r="RX25">
        <f>IF(DC25&gt;$OC25, 'Exports 2019'!DC25*$OC25, 'Exports 2019'!DC25*DC25)</f>
        <v>1.3349792484246252</v>
      </c>
      <c r="RY25">
        <f>IF(DD25&gt;$OC25, 'Exports 2019'!DD25*$OC25, 'Exports 2019'!DD25*DD25)</f>
        <v>17.172011267375002</v>
      </c>
      <c r="RZ25">
        <f>IF(DE25&gt;$OC25, 'Exports 2019'!DE25*$OC25, 'Exports 2019'!DE25*DE25)</f>
        <v>4397.1092858725542</v>
      </c>
      <c r="SA25">
        <f>IF(DF25&gt;$OC25, 'Exports 2019'!DF25*$OC25, 'Exports 2019'!DF25*DF25)</f>
        <v>681.53055399502068</v>
      </c>
      <c r="SB25">
        <f>IF(DG25&gt;$OC25, 'Exports 2019'!DG25*$OC25, 'Exports 2019'!DG25*DG25)</f>
        <v>567.69258688489322</v>
      </c>
      <c r="SC25">
        <f>IF(DH25&gt;$OC25, 'Exports 2019'!DH25*$OC25, 'Exports 2019'!DH25*DH25)</f>
        <v>383.67756309191395</v>
      </c>
      <c r="SD25">
        <f>IF(DI25&gt;$OC25, 'Exports 2019'!DI25*$OC25, 'Exports 2019'!DI25*DI25)</f>
        <v>131.06354981412528</v>
      </c>
      <c r="SE25">
        <f>IF(DJ25&gt;$OC25, 'Exports 2019'!DJ25*$OC25, 'Exports 2019'!DJ25*DJ25)</f>
        <v>56330.325932814842</v>
      </c>
      <c r="SF25">
        <f>IF(DK25&gt;$OC25, 'Exports 2019'!DK25*$OC25, 'Exports 2019'!DK25*DK25)</f>
        <v>6.122465779250001E-3</v>
      </c>
      <c r="SG25">
        <f>IF(DL25&gt;$OC25, 'Exports 2019'!DL25*$OC25, 'Exports 2019'!DL25*DL25)</f>
        <v>28.15712621592138</v>
      </c>
      <c r="SH25">
        <f>IF(DM25&gt;$OC25, 'Exports 2019'!DM25*$OC25, 'Exports 2019'!DM25*DM25)</f>
        <v>153.03576485596227</v>
      </c>
      <c r="SI25">
        <f>IF(DN25&gt;$OC25, 'Exports 2019'!DN25*$OC25, 'Exports 2019'!DN25*DN25)</f>
        <v>2536.4708637590793</v>
      </c>
      <c r="SJ25">
        <f>IF(DO25&gt;$OC25, 'Exports 2019'!DO25*$OC25, 'Exports 2019'!DO25*DO25)</f>
        <v>318.83658493668003</v>
      </c>
      <c r="SK25">
        <f>IF(DP25&gt;$OC25, 'Exports 2019'!DP25*$OC25, 'Exports 2019'!DP25*DP25)</f>
        <v>15.260809371876878</v>
      </c>
      <c r="SL25">
        <f>IF(DQ25&gt;$OC25, 'Exports 2019'!DQ25*$OC25, 'Exports 2019'!DQ25*DQ25)</f>
        <v>128.34772916564125</v>
      </c>
      <c r="SM25">
        <f>IF(DR25&gt;$OC25, 'Exports 2019'!DR25*$OC25, 'Exports 2019'!DR25*DR25)</f>
        <v>3275.5488276380133</v>
      </c>
      <c r="SN25">
        <f>IF(DS25&gt;$OC25, 'Exports 2019'!DS25*$OC25, 'Exports 2019'!DS25*DS25)</f>
        <v>8.9391944296723764</v>
      </c>
      <c r="SO25">
        <f>IF(DT25&gt;$OC25, 'Exports 2019'!DT25*$OC25, 'Exports 2019'!DT25*DT25)</f>
        <v>27233.03948722222</v>
      </c>
      <c r="SP25">
        <f>IF(DU25&gt;$OC25, 'Exports 2019'!DU25*$OC25, 'Exports 2019'!DU25*DU25)</f>
        <v>8.7667700176500024E-2</v>
      </c>
      <c r="SQ25">
        <f>IF(DV25&gt;$OC25, 'Exports 2019'!DV25*$OC25, 'Exports 2019'!DV25*DV25)</f>
        <v>741.4505132712427</v>
      </c>
      <c r="SR25">
        <f>IF(DW25&gt;$OC25, 'Exports 2019'!DW25*$OC25, 'Exports 2019'!DW25*DW25)</f>
        <v>9914.5848862247185</v>
      </c>
      <c r="SS25">
        <f>IF(DX25&gt;$OC25, 'Exports 2019'!DX25*$OC25, 'Exports 2019'!DX25*DX25)</f>
        <v>1272.0404504584942</v>
      </c>
      <c r="ST25">
        <f>IF(DY25&gt;$OC25, 'Exports 2019'!DY25*$OC25, 'Exports 2019'!DY25*DY25)</f>
        <v>1374.6229092263545</v>
      </c>
      <c r="SV25">
        <f t="shared" si="38"/>
        <v>415998.95059232216</v>
      </c>
      <c r="SX25">
        <v>1985033.3208666134</v>
      </c>
      <c r="SZ25">
        <f t="shared" si="35"/>
        <v>79.043225812919459</v>
      </c>
      <c r="TA25">
        <f t="shared" si="36"/>
        <v>1088.8442686020931</v>
      </c>
      <c r="TB25">
        <f t="shared" si="27"/>
        <v>0.20497367530142779</v>
      </c>
    </row>
    <row r="26" spans="2:522" ht="15.5" thickBot="1" x14ac:dyDescent="0.4">
      <c r="B26" s="4">
        <v>25</v>
      </c>
      <c r="C26" s="5" t="s">
        <v>174</v>
      </c>
      <c r="D26" s="4" t="s">
        <v>175</v>
      </c>
      <c r="J26" s="1">
        <v>5.0762900000000007E-3</v>
      </c>
      <c r="K26" s="1">
        <v>1.4236927999999999E-2</v>
      </c>
      <c r="L26" s="1">
        <v>0.12292206</v>
      </c>
      <c r="M26" s="1">
        <v>4.3678233999999996E-2</v>
      </c>
      <c r="N26" s="1">
        <v>6.4719306200000007E-2</v>
      </c>
      <c r="O26" s="1">
        <v>5.5234474000000006E-2</v>
      </c>
      <c r="P26" s="1">
        <v>8.6502553799999993E-2</v>
      </c>
      <c r="Q26" s="1">
        <v>4.8878186800000001E-2</v>
      </c>
      <c r="R26" s="1">
        <v>0.20116213599999999</v>
      </c>
      <c r="S26" s="1">
        <v>0.25703157230000001</v>
      </c>
      <c r="T26" s="1">
        <v>0.1006532044</v>
      </c>
      <c r="U26" s="1">
        <v>0.1104661022</v>
      </c>
      <c r="V26" s="1">
        <v>1.4233325999999999E-2</v>
      </c>
      <c r="W26" s="1">
        <v>0.22629015799999999</v>
      </c>
      <c r="X26" s="1">
        <v>0.22511510800000001</v>
      </c>
      <c r="Y26" s="1">
        <v>6.7946489999999998E-2</v>
      </c>
      <c r="Z26" s="1">
        <v>0.11915093600000001</v>
      </c>
      <c r="AA26" s="1">
        <v>2.3650830389999999</v>
      </c>
      <c r="AB26" s="1">
        <v>4.9675153600000001E-2</v>
      </c>
      <c r="AC26" s="1">
        <v>1.7262112500000003E-2</v>
      </c>
      <c r="AD26" s="1">
        <v>2.5391161000000002E-2</v>
      </c>
      <c r="AE26" s="1">
        <v>0.12404151799999999</v>
      </c>
      <c r="AF26" s="1">
        <v>0.23334547</v>
      </c>
      <c r="AG26" s="1">
        <v>0.27596952120000001</v>
      </c>
      <c r="AH26" s="1">
        <v>0.35594045569999999</v>
      </c>
      <c r="AI26" s="1">
        <v>1.7095180000000001E-2</v>
      </c>
      <c r="AJ26" s="1">
        <v>2.2104998000000001E-2</v>
      </c>
      <c r="AK26" s="1">
        <v>4.4454278E-2</v>
      </c>
      <c r="AL26" s="1">
        <v>5.1076932900000004E-2</v>
      </c>
      <c r="AM26" s="1">
        <v>6.1353797000000002E-2</v>
      </c>
      <c r="AN26" s="1">
        <v>0.47535609299999998</v>
      </c>
      <c r="AO26" s="1">
        <v>9.0522958299999998E-2</v>
      </c>
      <c r="AP26" s="1">
        <v>3.7250029900000002E-2</v>
      </c>
      <c r="AQ26" s="1">
        <v>0.1007771391</v>
      </c>
      <c r="AR26" s="1">
        <v>0.27884876600000003</v>
      </c>
      <c r="AS26" s="1">
        <v>0.50521886999999999</v>
      </c>
      <c r="AT26" s="1">
        <v>6.8911817E-2</v>
      </c>
      <c r="AU26" s="1">
        <v>4.8261487500000005E-2</v>
      </c>
      <c r="AV26" s="1">
        <v>0.13403439420000002</v>
      </c>
      <c r="AW26" s="1">
        <v>5.0140207970000003E-2</v>
      </c>
      <c r="AX26" s="1">
        <v>8.256078E-2</v>
      </c>
      <c r="AY26" s="1">
        <v>0.15635230929999999</v>
      </c>
      <c r="AZ26" s="1">
        <v>0.16856094069999999</v>
      </c>
      <c r="BA26" s="1">
        <v>4.8402039000000001E-2</v>
      </c>
      <c r="BB26" s="1">
        <v>7.1349342999999996E-3</v>
      </c>
      <c r="BC26" s="1">
        <v>5.7504494999999996E-2</v>
      </c>
      <c r="BD26" s="1">
        <v>2.5439073899999998E-2</v>
      </c>
      <c r="BE26" s="1">
        <v>5.7909007999999998E-2</v>
      </c>
      <c r="BF26" s="1">
        <v>0.15205014800000002</v>
      </c>
      <c r="BG26" s="1">
        <v>0.564535597</v>
      </c>
      <c r="BH26" s="1">
        <v>0.15108876370000002</v>
      </c>
      <c r="BI26" s="1">
        <v>0.157326304</v>
      </c>
      <c r="BJ26" s="1">
        <v>1.8381977599999998E-2</v>
      </c>
      <c r="BK26" s="1">
        <v>4.0065303300000001E-2</v>
      </c>
      <c r="BL26" s="1">
        <v>5.3993798000000003E-2</v>
      </c>
      <c r="BM26" s="1">
        <v>0.11981334439999999</v>
      </c>
      <c r="BN26" s="1">
        <v>1.42088935E-2</v>
      </c>
      <c r="BO26" s="1">
        <v>6.2382737399999999E-2</v>
      </c>
      <c r="BP26" s="1">
        <v>3.0553956E-2</v>
      </c>
      <c r="BQ26" s="1">
        <v>0.38871835560000001</v>
      </c>
      <c r="BR26" s="1">
        <v>0.88589591999999995</v>
      </c>
      <c r="BS26" s="1">
        <v>2.0339628200000001E-2</v>
      </c>
      <c r="BT26" s="1">
        <v>2.5660826099999999E-2</v>
      </c>
      <c r="BU26" s="1">
        <v>0.57100163694000006</v>
      </c>
      <c r="BV26" s="1">
        <v>7.6986624400000009E-2</v>
      </c>
      <c r="BW26" s="1">
        <v>0.15408140789999999</v>
      </c>
      <c r="BX26" s="1">
        <v>4.6012463400000002E-3</v>
      </c>
      <c r="BY26" s="1">
        <v>7.5999186999999996E-2</v>
      </c>
      <c r="BZ26" s="1">
        <v>8.531096819999999E-2</v>
      </c>
      <c r="CA26" s="1">
        <v>1.1485149856999999</v>
      </c>
      <c r="CB26" s="1">
        <v>4.2625260200000001E-2</v>
      </c>
      <c r="CC26" s="1">
        <v>1.23524672E-2</v>
      </c>
      <c r="CD26" s="1">
        <v>0.16065542799999999</v>
      </c>
      <c r="CE26" s="1">
        <v>8.2352421209999999E-2</v>
      </c>
      <c r="CF26" s="1">
        <v>1.501278E-3</v>
      </c>
      <c r="CG26" s="1">
        <v>0.35927333090000002</v>
      </c>
      <c r="CH26" s="1">
        <v>9.0316613000000004E-2</v>
      </c>
      <c r="CI26" s="1">
        <v>2.8249612E-2</v>
      </c>
      <c r="CJ26" s="1">
        <v>1.7801419999999998E-2</v>
      </c>
      <c r="CK26" s="1">
        <v>0.105891165</v>
      </c>
      <c r="CL26" s="1">
        <v>3.7588734499999998E-2</v>
      </c>
      <c r="CM26" s="1">
        <v>1.4903374399999999E-2</v>
      </c>
      <c r="CN26" s="1">
        <v>0.96666121000000005</v>
      </c>
      <c r="CO26" s="1">
        <v>0.1472343069</v>
      </c>
      <c r="CP26" s="1">
        <v>7.4449133000000001E-2</v>
      </c>
      <c r="CQ26" s="1">
        <v>0.1609466665</v>
      </c>
      <c r="CR26" s="1">
        <v>0.23722542249999998</v>
      </c>
      <c r="CS26" s="1">
        <v>0.1527268524</v>
      </c>
      <c r="CT26" s="1">
        <v>0.1642978799</v>
      </c>
      <c r="CU26" s="1">
        <v>8.1141856900000003E-2</v>
      </c>
      <c r="CV26" s="1">
        <v>0.1161771996</v>
      </c>
      <c r="CW26" s="1">
        <v>9.2794650000000006E-2</v>
      </c>
      <c r="CX26" s="1">
        <v>1.093124207E-2</v>
      </c>
      <c r="CY26" s="1">
        <v>5.1536827299999997E-2</v>
      </c>
      <c r="CZ26" s="1">
        <v>6.0106161999999998E-2</v>
      </c>
      <c r="DA26" s="1">
        <v>0.30807222920000005</v>
      </c>
      <c r="DB26" s="1">
        <v>2.0554286999999997E-2</v>
      </c>
      <c r="DC26" s="1">
        <v>0.18127188</v>
      </c>
      <c r="DD26" s="1">
        <v>2.1639490000000001E-3</v>
      </c>
      <c r="DE26" s="1">
        <v>3.2054868E-2</v>
      </c>
      <c r="DF26" s="1">
        <v>2.8569074299999997E-2</v>
      </c>
      <c r="DG26" s="1">
        <v>5.8383586799999998E-2</v>
      </c>
      <c r="DH26" s="1">
        <v>4.4609312000000005E-2</v>
      </c>
      <c r="DI26" s="1">
        <v>0.18572633099999999</v>
      </c>
      <c r="DJ26" s="1">
        <v>0.13493445899999998</v>
      </c>
      <c r="DK26" s="1">
        <v>3.6412619366000001E-2</v>
      </c>
      <c r="DL26" s="1">
        <v>2.6653707000000002E-2</v>
      </c>
      <c r="DM26" s="1">
        <v>5.8249874E-2</v>
      </c>
      <c r="DN26" s="1">
        <v>3.3322631399999997E-2</v>
      </c>
      <c r="DO26" s="1">
        <v>1.5801623000000001E-2</v>
      </c>
      <c r="DP26" s="1">
        <v>0.46453778419999997</v>
      </c>
      <c r="DQ26" s="1">
        <v>0.54106594999999991</v>
      </c>
      <c r="DR26" s="1">
        <v>0.16706111799999998</v>
      </c>
      <c r="DS26" s="1">
        <v>0.33075753800000002</v>
      </c>
      <c r="DT26" s="1">
        <v>4.69381408E-2</v>
      </c>
      <c r="DU26" s="1">
        <v>6.8116920300000008E-2</v>
      </c>
      <c r="DV26" s="1">
        <v>0.34182695799999996</v>
      </c>
      <c r="DW26" s="1">
        <v>6.3447197299999994E-2</v>
      </c>
      <c r="DX26" s="1">
        <v>0.29311041798999998</v>
      </c>
      <c r="DY26" s="1">
        <v>0.28878841589999998</v>
      </c>
      <c r="EA26">
        <v>9.2963636791513912E-2</v>
      </c>
      <c r="ED26">
        <f>IF(J26&gt;$EA26, 'Exports 2019'!J26*$EA26, 'Exports 2019'!J26*J26)</f>
        <v>542.31411694701012</v>
      </c>
      <c r="EE26">
        <f>IF(K26&gt;$EA26, 'Exports 2019'!K26*$EA26, 'Exports 2019'!K26*K26)</f>
        <v>23602.181445488382</v>
      </c>
      <c r="EF26">
        <f>IF(L26&gt;$EA26, 'Exports 2019'!L26*$EA26, 'Exports 2019'!L26*L26)</f>
        <v>558449.35767055594</v>
      </c>
      <c r="EG26">
        <f>IF(M26&gt;$EA26, 'Exports 2019'!M26*$EA26, 'Exports 2019'!M26*M26)</f>
        <v>2660.6476999521178</v>
      </c>
      <c r="EH26">
        <f>IF(N26&gt;$EA26, 'Exports 2019'!N26*$EA26, 'Exports 2019'!N26*N26)</f>
        <v>292229.9630351087</v>
      </c>
      <c r="EI26">
        <f>IF(O26&gt;$EA26, 'Exports 2019'!O26*$EA26, 'Exports 2019'!O26*O26)</f>
        <v>255414.47625135793</v>
      </c>
      <c r="EJ26">
        <f>IF(P26&gt;$EA26, 'Exports 2019'!P26*$EA26, 'Exports 2019'!P26*P26)</f>
        <v>3633.6904598177193</v>
      </c>
      <c r="EK26">
        <f>IF(Q26&gt;$EA26, 'Exports 2019'!Q26*$EA26, 'Exports 2019'!Q26*Q26)</f>
        <v>894586.76268017734</v>
      </c>
      <c r="EL26">
        <f>IF(R26&gt;$EA26, 'Exports 2019'!R26*$EA26, 'Exports 2019'!R26*R26)</f>
        <v>749.80035070560166</v>
      </c>
      <c r="EM26">
        <f>IF(S26&gt;$EA26, 'Exports 2019'!S26*$EA26, 'Exports 2019'!S26*S26)</f>
        <v>481.06125539596684</v>
      </c>
      <c r="EN26">
        <f>IF(T26&gt;$EA26, 'Exports 2019'!T26*$EA26, 'Exports 2019'!T26*T26)</f>
        <v>51663.487125169915</v>
      </c>
      <c r="EO26">
        <f>IF(U26&gt;$EA26, 'Exports 2019'!U26*$EA26, 'Exports 2019'!U26*U26)</f>
        <v>111341.9352477934</v>
      </c>
      <c r="EP26">
        <f>IF(V26&gt;$EA26, 'Exports 2019'!V26*$EA26, 'Exports 2019'!V26*V26)</f>
        <v>4183.3586337051356</v>
      </c>
      <c r="EQ26">
        <f>IF(W26&gt;$EA26, 'Exports 2019'!W26*$EA26, 'Exports 2019'!W26*W26)</f>
        <v>79867.511353873604</v>
      </c>
      <c r="ER26">
        <f>IF(X26&gt;$EA26, 'Exports 2019'!X26*$EA26, 'Exports 2019'!X26*X26)</f>
        <v>5865.7261258159697</v>
      </c>
      <c r="ES26">
        <f>IF(Y26&gt;$EA26, 'Exports 2019'!Y26*$EA26, 'Exports 2019'!Y26*Y26)</f>
        <v>412691.00305055542</v>
      </c>
      <c r="ET26">
        <f>IF(Z26&gt;$EA26, 'Exports 2019'!Z26*$EA26, 'Exports 2019'!Z26*Z26)</f>
        <v>508.34849984883277</v>
      </c>
      <c r="EU26">
        <f>IF(AA26&gt;$EA26, 'Exports 2019'!AA26*$EA26, 'Exports 2019'!AA26*AA26)</f>
        <v>501.24542725250353</v>
      </c>
      <c r="EV26">
        <f>IF(AB26&gt;$EA26, 'Exports 2019'!AB26*$EA26, 'Exports 2019'!AB26*AB26)</f>
        <v>846987.1639453856</v>
      </c>
      <c r="EW26">
        <f>IF(AC26&gt;$EA26, 'Exports 2019'!AC26*$EA26, 'Exports 2019'!AC26*AC26)</f>
        <v>122223.05845989808</v>
      </c>
      <c r="EX26">
        <f>IF(AD26&gt;$EA26, 'Exports 2019'!AD26*$EA26, 'Exports 2019'!AD26*AD26)</f>
        <v>215992.48553248728</v>
      </c>
      <c r="EY26">
        <f>IF(AE26&gt;$EA26, 'Exports 2019'!AE26*$EA26, 'Exports 2019'!AE26*AE26)</f>
        <v>3074200.3331239992</v>
      </c>
      <c r="EZ26">
        <f>IF(AF26&gt;$EA26, 'Exports 2019'!AF26*$EA26, 'Exports 2019'!AF26*AF26)</f>
        <v>176673.83902392857</v>
      </c>
      <c r="FA26">
        <f>IF(AG26&gt;$EA26, 'Exports 2019'!AG26*$EA26, 'Exports 2019'!AG26*AG26)</f>
        <v>15793.490273400737</v>
      </c>
      <c r="FB26">
        <f>IF(AH26&gt;$EA26, 'Exports 2019'!AH26*$EA26, 'Exports 2019'!AH26*AH26)</f>
        <v>124885.92592762233</v>
      </c>
      <c r="FC26">
        <f>IF(AI26&gt;$EA26, 'Exports 2019'!AI26*$EA26, 'Exports 2019'!AI26*AI26)</f>
        <v>22114.150716496522</v>
      </c>
      <c r="FD26">
        <f>IF(AJ26&gt;$EA26, 'Exports 2019'!AJ26*$EA26, 'Exports 2019'!AJ26*AJ26)</f>
        <v>3115.8359885676482</v>
      </c>
      <c r="FE26">
        <f>IF(AK26&gt;$EA26, 'Exports 2019'!AK26*$EA26, 'Exports 2019'!AK26*AK26)</f>
        <v>120115.28765139547</v>
      </c>
      <c r="FF26">
        <f>IF(AL26&gt;$EA26, 'Exports 2019'!AL26*$EA26, 'Exports 2019'!AL26*AL26)</f>
        <v>1746318.2965533773</v>
      </c>
      <c r="FG26">
        <f>IF(AM26&gt;$EA26, 'Exports 2019'!AM26*$EA26, 'Exports 2019'!AM26*AM26)</f>
        <v>390109.67821212328</v>
      </c>
      <c r="FH26">
        <f>IF(AN26&gt;$EA26, 'Exports 2019'!AN26*$EA26, 'Exports 2019'!AN26*AN26)</f>
        <v>19414.814838522914</v>
      </c>
      <c r="FI26">
        <f>IF(AO26&gt;$EA26, 'Exports 2019'!AO26*$EA26, 'Exports 2019'!AO26*AO26)</f>
        <v>519118.03998390335</v>
      </c>
      <c r="FJ26">
        <f>IF(AP26&gt;$EA26, 'Exports 2019'!AP26*$EA26, 'Exports 2019'!AP26*AP26)</f>
        <v>63795.218770396255</v>
      </c>
      <c r="FK26">
        <f>IF(AQ26&gt;$EA26, 'Exports 2019'!AQ26*$EA26, 'Exports 2019'!AQ26*AQ26)</f>
        <v>1429557.171738964</v>
      </c>
      <c r="FL26">
        <f>IF(AR26&gt;$EA26, 'Exports 2019'!AR26*$EA26, 'Exports 2019'!AR26*AR26)</f>
        <v>46128.27443131154</v>
      </c>
      <c r="FM26">
        <f>IF(AS26&gt;$EA26, 'Exports 2019'!AS26*$EA26, 'Exports 2019'!AS26*AS26)</f>
        <v>12658.821422373008</v>
      </c>
      <c r="FN26">
        <f>IF(AT26&gt;$EA26, 'Exports 2019'!AT26*$EA26, 'Exports 2019'!AT26*AT26)</f>
        <v>44080.281367185635</v>
      </c>
      <c r="FO26">
        <f>IF(AU26&gt;$EA26, 'Exports 2019'!AU26*$EA26, 'Exports 2019'!AU26*AU26)</f>
        <v>937012.87357073673</v>
      </c>
      <c r="FP26">
        <f>IF(AV26&gt;$EA26, 'Exports 2019'!AV26*$EA26, 'Exports 2019'!AV26*AV26)</f>
        <v>1001565.2250557649</v>
      </c>
      <c r="FQ26">
        <f>IF(AW26&gt;$EA26, 'Exports 2019'!AW26*$EA26, 'Exports 2019'!AW26*AW26)</f>
        <v>3740.8259893420527</v>
      </c>
      <c r="FR26">
        <f>IF(AX26&gt;$EA26, 'Exports 2019'!AX26*$EA26, 'Exports 2019'!AX26*AX26)</f>
        <v>100424.4101473671</v>
      </c>
      <c r="FS26">
        <f>IF(AY26&gt;$EA26, 'Exports 2019'!AY26*$EA26, 'Exports 2019'!AY26*AY26)</f>
        <v>5429.7058454091275</v>
      </c>
      <c r="FT26">
        <f>IF(AZ26&gt;$EA26, 'Exports 2019'!AZ26*$EA26, 'Exports 2019'!AZ26*AZ26)</f>
        <v>216337.22125833912</v>
      </c>
      <c r="FU26">
        <f>IF(BA26&gt;$EA26, 'Exports 2019'!BA26*$EA26, 'Exports 2019'!BA26*BA26)</f>
        <v>45237.763154289009</v>
      </c>
      <c r="FV26">
        <f>IF(BB26&gt;$EA26, 'Exports 2019'!BB26*$EA26, 'Exports 2019'!BB26*BB26)</f>
        <v>5784.9581963984947</v>
      </c>
      <c r="FW26">
        <f>IF(BC26&gt;$EA26, 'Exports 2019'!BC26*$EA26, 'Exports 2019'!BC26*BC26)</f>
        <v>39624.873664293147</v>
      </c>
      <c r="FX26">
        <f>IF(BD26&gt;$EA26, 'Exports 2019'!BD26*$EA26, 'Exports 2019'!BD26*BD26)</f>
        <v>17885.392983177273</v>
      </c>
      <c r="FY26">
        <f>IF(BE26&gt;$EA26, 'Exports 2019'!BE26*$EA26, 'Exports 2019'!BE26*BE26)</f>
        <v>165655.28692932156</v>
      </c>
      <c r="FZ26">
        <f>IF(BF26&gt;$EA26, 'Exports 2019'!BF26*$EA26, 'Exports 2019'!BF26*BF26)</f>
        <v>833893.57418427023</v>
      </c>
      <c r="GA26">
        <f>IF(BG26&gt;$EA26, 'Exports 2019'!BG26*$EA26, 'Exports 2019'!BG26*BG26)</f>
        <v>1116413.0108309491</v>
      </c>
      <c r="GB26">
        <f>IF(BH26&gt;$EA26, 'Exports 2019'!BH26*$EA26, 'Exports 2019'!BH26*BH26)</f>
        <v>562552.41338704072</v>
      </c>
      <c r="GC26">
        <f>IF(BI26&gt;$EA26, 'Exports 2019'!BI26*$EA26, 'Exports 2019'!BI26*BI26)</f>
        <v>42837.43503720138</v>
      </c>
      <c r="GD26">
        <f>IF(BJ26&gt;$EA26, 'Exports 2019'!BJ26*$EA26, 'Exports 2019'!BJ26*BJ26)</f>
        <v>22306.573713762507</v>
      </c>
      <c r="GE26">
        <f>IF(BK26&gt;$EA26, 'Exports 2019'!BK26*$EA26, 'Exports 2019'!BK26*BK26)</f>
        <v>787119.23726255936</v>
      </c>
      <c r="GF26">
        <f>IF(BL26&gt;$EA26, 'Exports 2019'!BL26*$EA26, 'Exports 2019'!BL26*BL26)</f>
        <v>5976.1215725307402</v>
      </c>
      <c r="GG26">
        <f>IF(BM26&gt;$EA26, 'Exports 2019'!BM26*$EA26, 'Exports 2019'!BM26*BM26)</f>
        <v>17282.933024147009</v>
      </c>
      <c r="GH26">
        <f>IF(BN26&gt;$EA26, 'Exports 2019'!BN26*$EA26, 'Exports 2019'!BN26*BN26)</f>
        <v>68785.390094637682</v>
      </c>
      <c r="GI26">
        <f>IF(BO26&gt;$EA26, 'Exports 2019'!BO26*$EA26, 'Exports 2019'!BO26*BO26)</f>
        <v>48727.582506767394</v>
      </c>
      <c r="GJ26">
        <f>IF(BP26&gt;$EA26, 'Exports 2019'!BP26*$EA26, 'Exports 2019'!BP26*BP26)</f>
        <v>45493.590368890262</v>
      </c>
      <c r="GK26">
        <f>IF(BQ26&gt;$EA26, 'Exports 2019'!BQ26*$EA26, 'Exports 2019'!BQ26*BQ26)</f>
        <v>3245.0619611903762</v>
      </c>
      <c r="GL26">
        <f>IF(BR26&gt;$EA26, 'Exports 2019'!BR26*$EA26, 'Exports 2019'!BR26*BR26)</f>
        <v>8553.2761396948681</v>
      </c>
      <c r="GM26">
        <f>IF(BS26&gt;$EA26, 'Exports 2019'!BS26*$EA26, 'Exports 2019'!BS26*BS26)</f>
        <v>85607.872316903697</v>
      </c>
      <c r="GN26">
        <f>IF(BT26&gt;$EA26, 'Exports 2019'!BT26*$EA26, 'Exports 2019'!BT26*BT26)</f>
        <v>3949.2805827076054</v>
      </c>
      <c r="GO26">
        <f>IF(BU26&gt;$EA26, 'Exports 2019'!BU26*$EA26, 'Exports 2019'!BU26*BU26)</f>
        <v>8598.5260039758632</v>
      </c>
      <c r="GP26">
        <f>IF(BV26&gt;$EA26, 'Exports 2019'!BV26*$EA26, 'Exports 2019'!BV26*BV26)</f>
        <v>110967.57039521491</v>
      </c>
      <c r="GQ26">
        <f>IF(BW26&gt;$EA26, 'Exports 2019'!BW26*$EA26, 'Exports 2019'!BW26*BW26)</f>
        <v>152178.03897911066</v>
      </c>
      <c r="GR26">
        <f>IF(BX26&gt;$EA26, 'Exports 2019'!BX26*$EA26, 'Exports 2019'!BX26*BX26)</f>
        <v>1615.8548399423303</v>
      </c>
      <c r="GS26">
        <f>IF(BY26&gt;$EA26, 'Exports 2019'!BY26*$EA26, 'Exports 2019'!BY26*BY26)</f>
        <v>47503.86494421916</v>
      </c>
      <c r="GT26">
        <f>IF(BZ26&gt;$EA26, 'Exports 2019'!BZ26*$EA26, 'Exports 2019'!BZ26*BZ26)</f>
        <v>231440.92371388749</v>
      </c>
      <c r="GU26">
        <f>IF(CA26&gt;$EA26, 'Exports 2019'!CA26*$EA26, 'Exports 2019'!CA26*CA26)</f>
        <v>21961.785612700231</v>
      </c>
      <c r="GV26">
        <f>IF(CB26&gt;$EA26, 'Exports 2019'!CB26*$EA26, 'Exports 2019'!CB26*CB26)</f>
        <v>385962.14038482972</v>
      </c>
      <c r="GW26">
        <f>IF(CC26&gt;$EA26, 'Exports 2019'!CC26*$EA26, 'Exports 2019'!CC26*CC26)</f>
        <v>3392.7006751662589</v>
      </c>
      <c r="GX26">
        <f>IF(CD26&gt;$EA26, 'Exports 2019'!CD26*$EA26, 'Exports 2019'!CD26*CD26)</f>
        <v>585.78218925977706</v>
      </c>
      <c r="GY26">
        <f>IF(CE26&gt;$EA26, 'Exports 2019'!CE26*$EA26, 'Exports 2019'!CE26*CE26)</f>
        <v>9516.6226539972395</v>
      </c>
      <c r="GZ26">
        <f>IF(CF26&gt;$EA26, 'Exports 2019'!CF26*$EA26, 'Exports 2019'!CF26*CF26)</f>
        <v>643.31453789922602</v>
      </c>
      <c r="HA26">
        <f>IF(CG26&gt;$EA26, 'Exports 2019'!CG26*$EA26, 'Exports 2019'!CG26*CG26)</f>
        <v>9886.6220675226796</v>
      </c>
      <c r="HB26">
        <f>IF(CH26&gt;$EA26, 'Exports 2019'!CH26*$EA26, 'Exports 2019'!CH26*CH26)</f>
        <v>510674.33791536547</v>
      </c>
      <c r="HC26">
        <f>IF(CI26&gt;$EA26, 'Exports 2019'!CI26*$EA26, 'Exports 2019'!CI26*CI26)</f>
        <v>20977.290342420187</v>
      </c>
      <c r="HD26">
        <f>IF(CJ26&gt;$EA26, 'Exports 2019'!CJ26*$EA26, 'Exports 2019'!CJ26*CJ26)</f>
        <v>4191.9006867792596</v>
      </c>
      <c r="HE26">
        <f>IF(CK26&gt;$EA26, 'Exports 2019'!CK26*$EA26, 'Exports 2019'!CK26*CK26)</f>
        <v>41314.102299699123</v>
      </c>
      <c r="HF26">
        <f>IF(CL26&gt;$EA26, 'Exports 2019'!CL26*$EA26, 'Exports 2019'!CL26*CL26)</f>
        <v>1074110.3815827633</v>
      </c>
      <c r="HG26">
        <f>IF(CM26&gt;$EA26, 'Exports 2019'!CM26*$EA26, 'Exports 2019'!CM26*CM26)</f>
        <v>98495.276279349666</v>
      </c>
      <c r="HH26">
        <f>IF(CN26&gt;$EA26, 'Exports 2019'!CN26*$EA26, 'Exports 2019'!CN26*CN26)</f>
        <v>4410.0849534070958</v>
      </c>
      <c r="HI26">
        <f>IF(CO26&gt;$EA26, 'Exports 2019'!CO26*$EA26, 'Exports 2019'!CO26*CO26)</f>
        <v>450559.44997928728</v>
      </c>
      <c r="HJ26">
        <f>IF(CP26&gt;$EA26, 'Exports 2019'!CP26*$EA26, 'Exports 2019'!CP26*CP26)</f>
        <v>33751.19468652377</v>
      </c>
      <c r="HK26">
        <f>IF(CQ26&gt;$EA26, 'Exports 2019'!CQ26*$EA26, 'Exports 2019'!CQ26*CQ26)</f>
        <v>80341.463029218678</v>
      </c>
      <c r="HL26">
        <f>IF(CR26&gt;$EA26, 'Exports 2019'!CR26*$EA26, 'Exports 2019'!CR26*CR26)</f>
        <v>22522.854534682625</v>
      </c>
      <c r="HM26">
        <f>IF(CS26&gt;$EA26, 'Exports 2019'!CS26*$EA26, 'Exports 2019'!CS26*CS26)</f>
        <v>444942.32693208824</v>
      </c>
      <c r="HN26">
        <f>IF(CT26&gt;$EA26, 'Exports 2019'!CT26*$EA26, 'Exports 2019'!CT26*CT26)</f>
        <v>215804.81163112499</v>
      </c>
      <c r="HO26">
        <f>IF(CU26&gt;$EA26, 'Exports 2019'!CU26*$EA26, 'Exports 2019'!CU26*CU26)</f>
        <v>1122063.4815657905</v>
      </c>
      <c r="HP26">
        <f>IF(CV26&gt;$EA26, 'Exports 2019'!CV26*$EA26, 'Exports 2019'!CV26*CV26)</f>
        <v>215222.07613913377</v>
      </c>
      <c r="HQ26">
        <f>IF(CW26&gt;$EA26, 'Exports 2019'!CW26*$EA26, 'Exports 2019'!CW26*CW26)</f>
        <v>11116.861799183402</v>
      </c>
      <c r="HR26">
        <f>IF(CX26&gt;$EA26, 'Exports 2019'!CX26*$EA26, 'Exports 2019'!CX26*CX26)</f>
        <v>10.496856372622339</v>
      </c>
      <c r="HS26">
        <f>IF(CY26&gt;$EA26, 'Exports 2019'!CY26*$EA26, 'Exports 2019'!CY26*CY26)</f>
        <v>35772.5352843566</v>
      </c>
      <c r="HT26">
        <f>IF(CZ26&gt;$EA26, 'Exports 2019'!CZ26*$EA26, 'Exports 2019'!CZ26*CZ26)</f>
        <v>549917.51816292363</v>
      </c>
      <c r="HU26">
        <f>IF(DA26&gt;$EA26, 'Exports 2019'!DA26*$EA26, 'Exports 2019'!DA26*DA26)</f>
        <v>6508.8961625216998</v>
      </c>
      <c r="HV26">
        <f>IF(DB26&gt;$EA26, 'Exports 2019'!DB26*$EA26, 'Exports 2019'!DB26*DB26)</f>
        <v>20457.410061762996</v>
      </c>
      <c r="HW26">
        <f>IF(DC26&gt;$EA26, 'Exports 2019'!DC26*$EA26, 'Exports 2019'!DC26*DC26)</f>
        <v>79260.641293244043</v>
      </c>
      <c r="HX26">
        <f>IF(DD26&gt;$EA26, 'Exports 2019'!DD26*$EA26, 'Exports 2019'!DD26*DD26)</f>
        <v>16826.373448542025</v>
      </c>
      <c r="HY26">
        <f>IF(DE26&gt;$EA26, 'Exports 2019'!DE26*$EA26, 'Exports 2019'!DE26*DE26)</f>
        <v>18247.968306574563</v>
      </c>
      <c r="HZ26">
        <f>IF(DF26&gt;$EA26, 'Exports 2019'!DF26*$EA26, 'Exports 2019'!DF26*DF26)</f>
        <v>31084.402164019135</v>
      </c>
      <c r="IA26">
        <f>IF(DG26&gt;$EA26, 'Exports 2019'!DG26*$EA26, 'Exports 2019'!DG26*DG26)</f>
        <v>26396.875409185232</v>
      </c>
      <c r="IB26">
        <f>IF(DH26&gt;$EA26, 'Exports 2019'!DH26*$EA26, 'Exports 2019'!DH26*DH26)</f>
        <v>142005.39785902237</v>
      </c>
      <c r="IC26">
        <f>IF(DI26&gt;$EA26, 'Exports 2019'!DI26*$EA26, 'Exports 2019'!DI26*DI26)</f>
        <v>2622.2458479419638</v>
      </c>
      <c r="ID26">
        <f>IF(DJ26&gt;$EA26, 'Exports 2019'!DJ26*$EA26, 'Exports 2019'!DJ26*DJ26)</f>
        <v>1381049.4409643372</v>
      </c>
      <c r="IE26">
        <f>IF(DK26&gt;$EA26, 'Exports 2019'!DK26*$EA26, 'Exports 2019'!DK26*DK26)</f>
        <v>730.16368571052146</v>
      </c>
      <c r="IF26">
        <f>IF(DL26&gt;$EA26, 'Exports 2019'!DL26*$EA26, 'Exports 2019'!DL26*DL26)</f>
        <v>4646.1344588541997</v>
      </c>
      <c r="IG26">
        <f>IF(DM26&gt;$EA26, 'Exports 2019'!DM26*$EA26, 'Exports 2019'!DM26*DM26)</f>
        <v>15832.08304495337</v>
      </c>
      <c r="IH26">
        <f>IF(DN26&gt;$EA26, 'Exports 2019'!DN26*$EA26, 'Exports 2019'!DN26*DN26)</f>
        <v>219990.69074527489</v>
      </c>
      <c r="II26">
        <f>IF(DO26&gt;$EA26, 'Exports 2019'!DO26*$EA26, 'Exports 2019'!DO26*DO26)</f>
        <v>51319.756193654684</v>
      </c>
      <c r="IJ26">
        <f>IF(DP26&gt;$EA26, 'Exports 2019'!DP26*$EA26, 'Exports 2019'!DP26*DP26)</f>
        <v>27740.972167917891</v>
      </c>
      <c r="IK26">
        <f>IF(DQ26&gt;$EA26, 'Exports 2019'!DQ26*$EA26, 'Exports 2019'!DQ26*DQ26)</f>
        <v>16678.269827291235</v>
      </c>
      <c r="IL26">
        <f>IF(DR26&gt;$EA26, 'Exports 2019'!DR26*$EA26, 'Exports 2019'!DR26*DR26)</f>
        <v>156652.76526772435</v>
      </c>
      <c r="IM26">
        <f>IF(DS26&gt;$EA26, 'Exports 2019'!DS26*$EA26, 'Exports 2019'!DS26*DS26)</f>
        <v>59185.683210173644</v>
      </c>
      <c r="IN26">
        <f>IF(DT26&gt;$EA26, 'Exports 2019'!DT26*$EA26, 'Exports 2019'!DT26*DT26)</f>
        <v>1692830.7083333652</v>
      </c>
      <c r="IO26">
        <f>IF(DU26&gt;$EA26, 'Exports 2019'!DU26*$EA26, 'Exports 2019'!DU26*DU26)</f>
        <v>17744.156729479197</v>
      </c>
      <c r="IP26">
        <f>IF(DV26&gt;$EA26, 'Exports 2019'!DV26*$EA26, 'Exports 2019'!DV26*DV26)</f>
        <v>1097969.1905808588</v>
      </c>
      <c r="IQ26">
        <f>IF(DW26&gt;$EA26, 'Exports 2019'!DW26*$EA26, 'Exports 2019'!DW26*DW26)</f>
        <v>156037.65708924879</v>
      </c>
      <c r="IR26">
        <f>IF(DX26&gt;$EA26, 'Exports 2019'!DX26*$EA26, 'Exports 2019'!DX26*DX26)</f>
        <v>5489.8581525223499</v>
      </c>
      <c r="IS26">
        <f>IF(DY26&gt;$EA26, 'Exports 2019'!DY26*$EA26, 'Exports 2019'!DY26*DY26)</f>
        <v>4383.042389246265</v>
      </c>
      <c r="IU26">
        <f t="shared" si="28"/>
        <v>29055839.90322018</v>
      </c>
      <c r="IW26">
        <v>44186246.531000897</v>
      </c>
      <c r="IY26">
        <f t="shared" si="29"/>
        <v>34.242344203564073</v>
      </c>
      <c r="IZ26" t="str">
        <f t="shared" si="30"/>
        <v>Food products nec</v>
      </c>
      <c r="JA26">
        <f t="shared" si="25"/>
        <v>1.9765883488958462</v>
      </c>
      <c r="JD26">
        <f>J26*0.9*'Exports 2019'!J26</f>
        <v>488.0827052523091</v>
      </c>
      <c r="JE26">
        <f>K26*0.9*'Exports 2019'!K26</f>
        <v>21241.963300939544</v>
      </c>
      <c r="JF26">
        <f>L26*0.9*'Exports 2019'!L26</f>
        <v>664573.51538474893</v>
      </c>
      <c r="JG26">
        <f>M26*0.9*'Exports 2019'!M26</f>
        <v>2394.5829299569059</v>
      </c>
      <c r="JH26">
        <f>N26*0.9*'Exports 2019'!N26</f>
        <v>263006.96673159784</v>
      </c>
      <c r="JI26">
        <f>O26*0.9*'Exports 2019'!O26</f>
        <v>229873.02862622213</v>
      </c>
      <c r="JJ26">
        <f>P26*0.9*'Exports 2019'!P26</f>
        <v>3270.3214138359472</v>
      </c>
      <c r="JK26">
        <f>Q26*0.9*'Exports 2019'!Q26</f>
        <v>805128.08641215973</v>
      </c>
      <c r="JL26">
        <f>R26*0.9*'Exports 2019'!R26</f>
        <v>1460.2300511734152</v>
      </c>
      <c r="JM26">
        <f>S26*0.9*'Exports 2019'!S26</f>
        <v>1197.060932673106</v>
      </c>
      <c r="JN26">
        <f>T26*0.9*'Exports 2019'!T26</f>
        <v>50343.189425341661</v>
      </c>
      <c r="JO26">
        <f>U26*0.9*'Exports 2019'!U26</f>
        <v>119074.07046941335</v>
      </c>
      <c r="JP26">
        <f>V26*0.9*'Exports 2019'!V26</f>
        <v>3765.0227703346218</v>
      </c>
      <c r="JQ26">
        <f>W26*0.9*'Exports 2019'!W26</f>
        <v>174970.65679003412</v>
      </c>
      <c r="JR26">
        <f>X26*0.9*'Exports 2019'!X26</f>
        <v>12783.678159510415</v>
      </c>
      <c r="JS26">
        <f>Y26*0.9*'Exports 2019'!Y26</f>
        <v>371421.90274549986</v>
      </c>
      <c r="JT26">
        <f>Z26*0.9*'Exports 2019'!Z26</f>
        <v>586.3925024396425</v>
      </c>
      <c r="JU26">
        <f>AA26*0.9*'Exports 2019'!AA26</f>
        <v>11476.942914000525</v>
      </c>
      <c r="JV26">
        <f>AB26*0.9*'Exports 2019'!AB26</f>
        <v>762288.44755084696</v>
      </c>
      <c r="JW26">
        <f>AC26*0.9*'Exports 2019'!AC26</f>
        <v>110000.75261390828</v>
      </c>
      <c r="JX26">
        <f>AD26*0.9*'Exports 2019'!AD26</f>
        <v>194393.23697923854</v>
      </c>
      <c r="JY26">
        <f>AE26*0.9*'Exports 2019'!AE26</f>
        <v>3691719.0441978723</v>
      </c>
      <c r="JZ26">
        <f>AF26*0.9*'Exports 2019'!AF26</f>
        <v>399117.73338406667</v>
      </c>
      <c r="KA26">
        <f>AG26*0.9*'Exports 2019'!AG26</f>
        <v>42195.743296292923</v>
      </c>
      <c r="KB26">
        <f>AH26*0.9*'Exports 2019'!AH26</f>
        <v>430348.46126337087</v>
      </c>
      <c r="KC26">
        <f>AI26*0.9*'Exports 2019'!AI26</f>
        <v>19902.735644846871</v>
      </c>
      <c r="KD26">
        <f>AJ26*0.9*'Exports 2019'!AJ26</f>
        <v>2804.2523897108836</v>
      </c>
      <c r="KE26">
        <f>AK26*0.9*'Exports 2019'!AK26</f>
        <v>108103.75888625594</v>
      </c>
      <c r="KF26">
        <f>AL26*0.9*'Exports 2019'!AL26</f>
        <v>1571686.4668980394</v>
      </c>
      <c r="KG26">
        <f>AM26*0.9*'Exports 2019'!AM26</f>
        <v>351098.71039091097</v>
      </c>
      <c r="KH26">
        <f>AN26*0.9*'Exports 2019'!AN26</f>
        <v>89347.359481971333</v>
      </c>
      <c r="KI26">
        <f>AO26*0.9*'Exports 2019'!AO26</f>
        <v>467206.23598551302</v>
      </c>
      <c r="KJ26">
        <f>AP26*0.9*'Exports 2019'!AP26</f>
        <v>57415.696893356631</v>
      </c>
      <c r="KK26">
        <f>AQ26*0.9*'Exports 2019'!AQ26</f>
        <v>1394739.0423607226</v>
      </c>
      <c r="KL26">
        <f>AR26*0.9*'Exports 2019'!AR26</f>
        <v>124527.52024487569</v>
      </c>
      <c r="KM26">
        <f>AS26*0.9*'Exports 2019'!AS26</f>
        <v>61915.90720571077</v>
      </c>
      <c r="KN26">
        <f>AT26*0.9*'Exports 2019'!AT26</f>
        <v>39672.253230467075</v>
      </c>
      <c r="KO26">
        <f>AU26*0.9*'Exports 2019'!AU26</f>
        <v>843311.58621366299</v>
      </c>
      <c r="KP26">
        <f>AV26*0.9*'Exports 2019'!AV26</f>
        <v>1299645.4693772418</v>
      </c>
      <c r="KQ26">
        <f>AW26*0.9*'Exports 2019'!AW26</f>
        <v>3366.7433904078471</v>
      </c>
      <c r="KR26">
        <f>AX26*0.9*'Exports 2019'!AX26</f>
        <v>90381.969132630402</v>
      </c>
      <c r="KS26">
        <f>AY26*0.9*'Exports 2019'!AY26</f>
        <v>8218.8301721456428</v>
      </c>
      <c r="KT26">
        <f>AZ26*0.9*'Exports 2019'!AZ26</f>
        <v>353034.86507266888</v>
      </c>
      <c r="KU26">
        <f>BA26*0.9*'Exports 2019'!BA26</f>
        <v>40713.986838860103</v>
      </c>
      <c r="KV26">
        <f>BB26*0.9*'Exports 2019'!BB26</f>
        <v>5206.4623767586454</v>
      </c>
      <c r="KW26">
        <f>BC26*0.9*'Exports 2019'!BC26</f>
        <v>35662.386297863835</v>
      </c>
      <c r="KX26">
        <f>BD26*0.9*'Exports 2019'!BD26</f>
        <v>16096.853684859547</v>
      </c>
      <c r="KY26">
        <f>BE26*0.9*'Exports 2019'!BE26</f>
        <v>149089.7582363894</v>
      </c>
      <c r="KZ26">
        <f>BF26*0.9*'Exports 2019'!BF26</f>
        <v>1227515.2002690085</v>
      </c>
      <c r="LA26">
        <f>BG26*0.9*'Exports 2019'!BG26</f>
        <v>6101626.5777480258</v>
      </c>
      <c r="LB26">
        <f>BH26*0.9*'Exports 2019'!BH26</f>
        <v>822857.37122294074</v>
      </c>
      <c r="LC26">
        <f>BI26*0.9*'Exports 2019'!BI26</f>
        <v>65246.046775489092</v>
      </c>
      <c r="LD26">
        <f>BJ26*0.9*'Exports 2019'!BJ26</f>
        <v>20075.916342386256</v>
      </c>
      <c r="LE26">
        <f>BK26*0.9*'Exports 2019'!BK26</f>
        <v>708407.31353630347</v>
      </c>
      <c r="LF26">
        <f>BL26*0.9*'Exports 2019'!BL26</f>
        <v>5378.5094152776664</v>
      </c>
      <c r="LG26">
        <f>BM26*0.9*'Exports 2019'!BM26</f>
        <v>20047.122405262384</v>
      </c>
      <c r="LH26">
        <f>BN26*0.9*'Exports 2019'!BN26</f>
        <v>61906.851085173912</v>
      </c>
      <c r="LI26">
        <f>BO26*0.9*'Exports 2019'!BO26</f>
        <v>43854.824256090651</v>
      </c>
      <c r="LJ26">
        <f>BP26*0.9*'Exports 2019'!BP26</f>
        <v>40944.231332001233</v>
      </c>
      <c r="LK26">
        <f>BQ26*0.9*'Exports 2019'!BQ26</f>
        <v>12212.018307574031</v>
      </c>
      <c r="LL26">
        <f>BR26*0.9*'Exports 2019'!BR26</f>
        <v>73357.512966109003</v>
      </c>
      <c r="LM26">
        <f>BS26*0.9*'Exports 2019'!BS26</f>
        <v>77047.08508521333</v>
      </c>
      <c r="LN26">
        <f>BT26*0.9*'Exports 2019'!BT26</f>
        <v>3554.3525244368448</v>
      </c>
      <c r="LO26">
        <f>BU26*0.9*'Exports 2019'!BU26</f>
        <v>47532.511998181675</v>
      </c>
      <c r="LP26">
        <f>BV26*0.9*'Exports 2019'!BV26</f>
        <v>99870.813355693419</v>
      </c>
      <c r="LQ26">
        <f>BW26*0.9*'Exports 2019'!BW26</f>
        <v>227003.01511388991</v>
      </c>
      <c r="LR26">
        <f>BX26*0.9*'Exports 2019'!BX26</f>
        <v>1454.2693559480972</v>
      </c>
      <c r="LS26">
        <f>BY26*0.9*'Exports 2019'!BY26</f>
        <v>42753.478449797243</v>
      </c>
      <c r="LT26">
        <f>BZ26*0.9*'Exports 2019'!BZ26</f>
        <v>208296.83134249874</v>
      </c>
      <c r="LU26">
        <f>CA26*0.9*'Exports 2019'!CA26</f>
        <v>244193.28549867391</v>
      </c>
      <c r="LV26">
        <f>CB26*0.9*'Exports 2019'!CB26</f>
        <v>347365.92634634679</v>
      </c>
      <c r="LW26">
        <f>CC26*0.9*'Exports 2019'!CC26</f>
        <v>3053.4306076496332</v>
      </c>
      <c r="LX26">
        <f>CD26*0.9*'Exports 2019'!CD26</f>
        <v>911.0893508525844</v>
      </c>
      <c r="LY26">
        <f>CE26*0.9*'Exports 2019'!CE26</f>
        <v>8564.9603885975157</v>
      </c>
      <c r="LZ26">
        <f>CF26*0.9*'Exports 2019'!CF26</f>
        <v>578.98308410930338</v>
      </c>
      <c r="MA26">
        <f>CG26*0.9*'Exports 2019'!CG26</f>
        <v>34387.635722156927</v>
      </c>
      <c r="MB26">
        <f>CH26*0.9*'Exports 2019'!CH26</f>
        <v>459606.90412382898</v>
      </c>
      <c r="MC26">
        <f>CI26*0.9*'Exports 2019'!CI26</f>
        <v>18879.56130817817</v>
      </c>
      <c r="MD26">
        <f>CJ26*0.9*'Exports 2019'!CJ26</f>
        <v>3772.7106181013341</v>
      </c>
      <c r="ME26">
        <f>CK26*0.9*'Exports 2019'!CK26</f>
        <v>42353.319179304111</v>
      </c>
      <c r="MF26">
        <f>CL26*0.9*'Exports 2019'!CL26</f>
        <v>966699.34342448693</v>
      </c>
      <c r="MG26">
        <f>CM26*0.9*'Exports 2019'!CM26</f>
        <v>88645.748651414702</v>
      </c>
      <c r="MH26">
        <f>CN26*0.9*'Exports 2019'!CN26</f>
        <v>41271.537817969722</v>
      </c>
      <c r="MI26">
        <f>CO26*0.9*'Exports 2019'!CO26</f>
        <v>642229.90367026022</v>
      </c>
      <c r="MJ26">
        <f>CP26*0.9*'Exports 2019'!CP26</f>
        <v>30376.075217871392</v>
      </c>
      <c r="MK26">
        <f>CQ26*0.9*'Exports 2019'!CQ26</f>
        <v>125184.66351264231</v>
      </c>
      <c r="ML26">
        <f>CR26*0.9*'Exports 2019'!CR26</f>
        <v>51726.615702339543</v>
      </c>
      <c r="MM26">
        <f>CS26*0.9*'Exports 2019'!CS26</f>
        <v>657882.79260031576</v>
      </c>
      <c r="MN26">
        <f>CT26*0.9*'Exports 2019'!CT26</f>
        <v>343259.43801506225</v>
      </c>
      <c r="MO26">
        <f>CU26*0.9*'Exports 2019'!CU26</f>
        <v>1009857.1334092114</v>
      </c>
      <c r="MP26">
        <f>CV26*0.9*'Exports 2019'!CV26</f>
        <v>242067.85647398961</v>
      </c>
      <c r="MQ26">
        <f>CW26*0.9*'Exports 2019'!CW26</f>
        <v>10005.175619265061</v>
      </c>
      <c r="MR26">
        <f>CX26*0.9*'Exports 2019'!CX26</f>
        <v>9.4471707353601051</v>
      </c>
      <c r="MS26">
        <f>CY26*0.9*'Exports 2019'!CY26</f>
        <v>32195.28175592094</v>
      </c>
      <c r="MT26">
        <f>CZ26*0.9*'Exports 2019'!CZ26</f>
        <v>494925.76634663128</v>
      </c>
      <c r="MU26">
        <f>DA26*0.9*'Exports 2019'!DA26</f>
        <v>19412.849988052389</v>
      </c>
      <c r="MV26">
        <f>DB26*0.9*'Exports 2019'!DB26</f>
        <v>18411.669055586695</v>
      </c>
      <c r="MW26">
        <f>DC26*0.9*'Exports 2019'!DC26</f>
        <v>139096.89162127499</v>
      </c>
      <c r="MX26">
        <f>DD26*0.9*'Exports 2019'!DD26</f>
        <v>15143.736103687823</v>
      </c>
      <c r="MY26">
        <f>DE26*0.9*'Exports 2019'!DE26</f>
        <v>16423.171475917105</v>
      </c>
      <c r="MZ26">
        <f>DF26*0.9*'Exports 2019'!DF26</f>
        <v>27975.961947617223</v>
      </c>
      <c r="NA26">
        <f>DG26*0.9*'Exports 2019'!DG26</f>
        <v>23757.187868266712</v>
      </c>
      <c r="NB26">
        <f>DH26*0.9*'Exports 2019'!DH26</f>
        <v>127804.85807312015</v>
      </c>
      <c r="NC26">
        <f>DI26*0.9*'Exports 2019'!DI26</f>
        <v>4714.9412976325366</v>
      </c>
      <c r="ND26">
        <f>DJ26*0.9*'Exports 2019'!DJ26</f>
        <v>1804103.7231366953</v>
      </c>
      <c r="NE26">
        <f>DK26*0.9*'Exports 2019'!DK26</f>
        <v>657.14731713946935</v>
      </c>
      <c r="NF26">
        <f>DL26*0.9*'Exports 2019'!DL26</f>
        <v>4181.5210129687803</v>
      </c>
      <c r="NG26">
        <f>DM26*0.9*'Exports 2019'!DM26</f>
        <v>14248.874740458034</v>
      </c>
      <c r="NH26">
        <f>DN26*0.9*'Exports 2019'!DN26</f>
        <v>197991.62167074738</v>
      </c>
      <c r="NI26">
        <f>DO26*0.9*'Exports 2019'!DO26</f>
        <v>46187.780574289216</v>
      </c>
      <c r="NJ26">
        <f>DP26*0.9*'Exports 2019'!DP26</f>
        <v>124759.06890567474</v>
      </c>
      <c r="NK26">
        <f>DQ26*0.9*'Exports 2019'!DQ26</f>
        <v>87363.616548562946</v>
      </c>
      <c r="NL26">
        <f>DR26*0.9*'Exports 2019'!DR26</f>
        <v>253362.80190821766</v>
      </c>
      <c r="NM26">
        <f>DS26*0.9*'Exports 2019'!DS26</f>
        <v>189520.33703901697</v>
      </c>
      <c r="NN26">
        <f>DT26*0.9*'Exports 2019'!DT26</f>
        <v>1523547.6375000286</v>
      </c>
      <c r="NO26">
        <f>DU26*0.9*'Exports 2019'!DU26</f>
        <v>15969.741056531278</v>
      </c>
      <c r="NP26">
        <f>DV26*0.9*'Exports 2019'!DV26</f>
        <v>3633505.8869535723</v>
      </c>
      <c r="NQ26">
        <f>DW26*0.9*'Exports 2019'!DW26</f>
        <v>140433.89138032391</v>
      </c>
      <c r="NR26">
        <f>DX26*0.9*'Exports 2019'!DX26</f>
        <v>15578.361669093725</v>
      </c>
      <c r="NS26">
        <f>DY26*0.9*'Exports 2019'!DY26</f>
        <v>12254.196596530659</v>
      </c>
      <c r="NU26">
        <f t="shared" si="37"/>
        <v>39767621.877900817</v>
      </c>
      <c r="NW26">
        <v>44186246.531000897</v>
      </c>
      <c r="NY26">
        <f t="shared" si="32"/>
        <v>9.9999999999999805</v>
      </c>
      <c r="OA26">
        <f t="shared" si="39"/>
        <v>0.21221903486045626</v>
      </c>
      <c r="OC26" s="1">
        <f t="shared" si="33"/>
        <v>3.7504058350000001E-2</v>
      </c>
      <c r="OE26">
        <f>IF(J26&gt;$OC26, 'Exports 2019'!J26*$OC26, 'Exports 2019'!J26*J26)</f>
        <v>542.31411694701012</v>
      </c>
      <c r="OF26">
        <f>IF(K26&gt;$OC26, 'Exports 2019'!K26*$OC26, 'Exports 2019'!K26*K26)</f>
        <v>23602.181445488382</v>
      </c>
      <c r="OG26">
        <f>IF(L26&gt;$OC26, 'Exports 2019'!L26*$OC26, 'Exports 2019'!L26*L26)</f>
        <v>225293.65264148542</v>
      </c>
      <c r="OH26">
        <f>IF(M26&gt;$OC26, 'Exports 2019'!M26*$OC26, 'Exports 2019'!M26*M26)</f>
        <v>2284.5494757823203</v>
      </c>
      <c r="OI26">
        <f>IF(N26&gt;$OC26, 'Exports 2019'!N26*$OC26, 'Exports 2019'!N26*N26)</f>
        <v>169343.74344833536</v>
      </c>
      <c r="OJ26">
        <f>IF(O26&gt;$OC26, 'Exports 2019'!O26*$OC26, 'Exports 2019'!O26*O26)</f>
        <v>173425.73807737566</v>
      </c>
      <c r="OK26">
        <f>IF(P26&gt;$OC26, 'Exports 2019'!P26*$OC26, 'Exports 2019'!P26*P26)</f>
        <v>1575.4233030613957</v>
      </c>
      <c r="OL26">
        <f>IF(Q26&gt;$OC26, 'Exports 2019'!Q26*$OC26, 'Exports 2019'!Q26*Q26)</f>
        <v>686413.2314068363</v>
      </c>
      <c r="OM26">
        <f>IF(R26&gt;$OC26, 'Exports 2019'!R26*$OC26, 'Exports 2019'!R26*R26)</f>
        <v>302.48984521526705</v>
      </c>
      <c r="ON26">
        <f>IF(S26&gt;$OC26, 'Exports 2019'!S26*$OC26, 'Exports 2019'!S26*S26)</f>
        <v>194.07318834520376</v>
      </c>
      <c r="OO26">
        <f>IF(T26&gt;$OC26, 'Exports 2019'!T26*$OC26, 'Exports 2019'!T26*T26)</f>
        <v>20842.455206998929</v>
      </c>
      <c r="OP26">
        <f>IF(U26&gt;$OC26, 'Exports 2019'!U26*$OC26, 'Exports 2019'!U26*U26)</f>
        <v>44918.363571554539</v>
      </c>
      <c r="OQ26">
        <f>IF(V26&gt;$OC26, 'Exports 2019'!V26*$OC26, 'Exports 2019'!V26*V26)</f>
        <v>4183.3586337051356</v>
      </c>
      <c r="OR26">
        <f>IF(W26&gt;$OC26, 'Exports 2019'!W26*$OC26, 'Exports 2019'!W26*W26)</f>
        <v>32220.725322983399</v>
      </c>
      <c r="OS26">
        <f>IF(X26&gt;$OC26, 'Exports 2019'!X26*$OC26, 'Exports 2019'!X26*X26)</f>
        <v>2366.3933821896585</v>
      </c>
      <c r="OT26">
        <f>IF(Y26&gt;$OC26, 'Exports 2019'!Y26*$OC26, 'Exports 2019'!Y26*Y26)</f>
        <v>227790.83156360334</v>
      </c>
      <c r="OU26">
        <f>IF(Z26&gt;$OC26, 'Exports 2019'!Z26*$OC26, 'Exports 2019'!Z26*Z26)</f>
        <v>205.08160457644587</v>
      </c>
      <c r="OV26">
        <f>IF(AA26&gt;$OC26, 'Exports 2019'!AA26*$OC26, 'Exports 2019'!AA26*AA26)</f>
        <v>202.21603199009741</v>
      </c>
      <c r="OW26">
        <f>IF(AB26&gt;$OC26, 'Exports 2019'!AB26*$OC26, 'Exports 2019'!AB26*AB26)</f>
        <v>639463.6697873997</v>
      </c>
      <c r="OX26">
        <f>IF(AC26&gt;$OC26, 'Exports 2019'!AC26*$OC26, 'Exports 2019'!AC26*AC26)</f>
        <v>122223.05845989808</v>
      </c>
      <c r="OY26">
        <f>IF(AD26&gt;$OC26, 'Exports 2019'!AD26*$OC26, 'Exports 2019'!AD26*AD26)</f>
        <v>215992.48553248728</v>
      </c>
      <c r="OZ26">
        <f>IF(AE26&gt;$OC26, 'Exports 2019'!AE26*$OC26, 'Exports 2019'!AE26*AE26)</f>
        <v>1240215.9882324708</v>
      </c>
      <c r="PA26">
        <f>IF(AF26&gt;$OC26, 'Exports 2019'!AF26*$OC26, 'Exports 2019'!AF26*AF26)</f>
        <v>71275.029639081098</v>
      </c>
      <c r="PB26">
        <f>IF(AG26&gt;$OC26, 'Exports 2019'!AG26*$OC26, 'Exports 2019'!AG26*AG26)</f>
        <v>6371.5233311294896</v>
      </c>
      <c r="PC26">
        <f>IF(AH26&gt;$OC26, 'Exports 2019'!AH26*$OC26, 'Exports 2019'!AH26*AH26)</f>
        <v>50382.377612736374</v>
      </c>
      <c r="PD26">
        <f>IF(AI26&gt;$OC26, 'Exports 2019'!AI26*$OC26, 'Exports 2019'!AI26*AI26)</f>
        <v>22114.150716496522</v>
      </c>
      <c r="PE26">
        <f>IF(AJ26&gt;$OC26, 'Exports 2019'!AJ26*$OC26, 'Exports 2019'!AJ26*AJ26)</f>
        <v>3115.8359885676482</v>
      </c>
      <c r="PF26">
        <f>IF(AK26&gt;$OC26, 'Exports 2019'!AK26*$OC26, 'Exports 2019'!AK26*AK26)</f>
        <v>101335.82097104289</v>
      </c>
      <c r="PG26">
        <f>IF(AL26&gt;$OC26, 'Exports 2019'!AL26*$OC26, 'Exports 2019'!AL26*AL26)</f>
        <v>1282262.2575994665</v>
      </c>
      <c r="PH26">
        <f>IF(AM26&gt;$OC26, 'Exports 2019'!AM26*$OC26, 'Exports 2019'!AM26*AM26)</f>
        <v>238464.3958476962</v>
      </c>
      <c r="PI26">
        <f>IF(AN26&gt;$OC26, 'Exports 2019'!AN26*$OC26, 'Exports 2019'!AN26*AN26)</f>
        <v>7832.4641084273526</v>
      </c>
      <c r="PJ26">
        <f>IF(AO26&gt;$OC26, 'Exports 2019'!AO26*$OC26, 'Exports 2019'!AO26*AO26)</f>
        <v>215072.87905430666</v>
      </c>
      <c r="PK26">
        <f>IF(AP26&gt;$OC26, 'Exports 2019'!AP26*$OC26, 'Exports 2019'!AP26*AP26)</f>
        <v>63795.218770396255</v>
      </c>
      <c r="PL26">
        <f>IF(AQ26&gt;$OC26, 'Exports 2019'!AQ26*$OC26, 'Exports 2019'!AQ26*AQ26)</f>
        <v>576722.22638834198</v>
      </c>
      <c r="PM26">
        <f>IF(AR26&gt;$OC26, 'Exports 2019'!AR26*$OC26, 'Exports 2019'!AR26*AR26)</f>
        <v>18609.399928452909</v>
      </c>
      <c r="PN26">
        <f>IF(AS26&gt;$OC26, 'Exports 2019'!AS26*$OC26, 'Exports 2019'!AS26*AS26)</f>
        <v>5106.912698904277</v>
      </c>
      <c r="PO26">
        <f>IF(AT26&gt;$OC26, 'Exports 2019'!AT26*$OC26, 'Exports 2019'!AT26*AT26)</f>
        <v>23989.926785406748</v>
      </c>
      <c r="PP26">
        <f>IF(AU26&gt;$OC26, 'Exports 2019'!AU26*$OC26, 'Exports 2019'!AU26*AU26)</f>
        <v>728153.79934358795</v>
      </c>
      <c r="PQ26">
        <f>IF(AV26&gt;$OC26, 'Exports 2019'!AV26*$OC26, 'Exports 2019'!AV26*AV26)</f>
        <v>404058.63989661779</v>
      </c>
      <c r="PR26">
        <f>IF(AW26&gt;$OC26, 'Exports 2019'!AW26*$OC26, 'Exports 2019'!AW26*AW26)</f>
        <v>2798.0768700724798</v>
      </c>
      <c r="PS26">
        <f>IF(AX26&gt;$OC26, 'Exports 2019'!AX26*$OC26, 'Exports 2019'!AX26*AX26)</f>
        <v>45618.790640437117</v>
      </c>
      <c r="PT26">
        <f>IF(AY26&gt;$OC26, 'Exports 2019'!AY26*$OC26, 'Exports 2019'!AY26*AY26)</f>
        <v>2190.4909476190878</v>
      </c>
      <c r="PU26">
        <f>IF(AZ26&gt;$OC26, 'Exports 2019'!AZ26*$OC26, 'Exports 2019'!AZ26*AZ26)</f>
        <v>87276.316303604908</v>
      </c>
      <c r="PV26">
        <f>IF(BA26&gt;$OC26, 'Exports 2019'!BA26*$OC26, 'Exports 2019'!BA26*BA26)</f>
        <v>35052.236310993736</v>
      </c>
      <c r="PW26">
        <f>IF(BB26&gt;$OC26, 'Exports 2019'!BB26*$OC26, 'Exports 2019'!BB26*BB26)</f>
        <v>5784.9581963984947</v>
      </c>
      <c r="PX26">
        <f>IF(BC26&gt;$OC26, 'Exports 2019'!BC26*$OC26, 'Exports 2019'!BC26*BC26)</f>
        <v>25843.085379969489</v>
      </c>
      <c r="PY26">
        <f>IF(BD26&gt;$OC26, 'Exports 2019'!BD26*$OC26, 'Exports 2019'!BD26*BD26)</f>
        <v>17885.392983177273</v>
      </c>
      <c r="PZ26">
        <f>IF(BE26&gt;$OC26, 'Exports 2019'!BE26*$OC26, 'Exports 2019'!BE26*BE26)</f>
        <v>107284.61359557857</v>
      </c>
      <c r="QA26">
        <f>IF(BF26&gt;$OC26, 'Exports 2019'!BF26*$OC26, 'Exports 2019'!BF26*BF26)</f>
        <v>336415.33768773312</v>
      </c>
      <c r="QB26">
        <f>IF(BG26&gt;$OC26, 'Exports 2019'!BG26*$OC26, 'Exports 2019'!BG26*BG26)</f>
        <v>450391.35887942318</v>
      </c>
      <c r="QC26">
        <f>IF(BH26&gt;$OC26, 'Exports 2019'!BH26*$OC26, 'Exports 2019'!BH26*BH26)</f>
        <v>226948.93686137293</v>
      </c>
      <c r="QD26">
        <f>IF(BI26&gt;$OC26, 'Exports 2019'!BI26*$OC26, 'Exports 2019'!BI26*BI26)</f>
        <v>17281.785853564947</v>
      </c>
      <c r="QE26">
        <f>IF(BJ26&gt;$OC26, 'Exports 2019'!BJ26*$OC26, 'Exports 2019'!BJ26*BJ26)</f>
        <v>22306.573713762507</v>
      </c>
      <c r="QF26">
        <f>IF(BK26&gt;$OC26, 'Exports 2019'!BK26*$OC26, 'Exports 2019'!BK26*BK26)</f>
        <v>736801.25623066281</v>
      </c>
      <c r="QG26">
        <f>IF(BL26&gt;$OC26, 'Exports 2019'!BL26*$OC26, 'Exports 2019'!BL26*BL26)</f>
        <v>4151.0103097931105</v>
      </c>
      <c r="QH26">
        <f>IF(BM26&gt;$OC26, 'Exports 2019'!BM26*$OC26, 'Exports 2019'!BM26*BM26)</f>
        <v>6972.4050281122372</v>
      </c>
      <c r="QI26">
        <f>IF(BN26&gt;$OC26, 'Exports 2019'!BN26*$OC26, 'Exports 2019'!BN26*BN26)</f>
        <v>68785.390094637682</v>
      </c>
      <c r="QJ26">
        <f>IF(BO26&gt;$OC26, 'Exports 2019'!BO26*$OC26, 'Exports 2019'!BO26*BO26)</f>
        <v>29294.676279919768</v>
      </c>
      <c r="QK26">
        <f>IF(BP26&gt;$OC26, 'Exports 2019'!BP26*$OC26, 'Exports 2019'!BP26*BP26)</f>
        <v>45493.590368890262</v>
      </c>
      <c r="QL26">
        <f>IF(BQ26&gt;$OC26, 'Exports 2019'!BQ26*$OC26, 'Exports 2019'!BQ26*BQ26)</f>
        <v>1309.1462139630798</v>
      </c>
      <c r="QM26">
        <f>IF(BR26&gt;$OC26, 'Exports 2019'!BR26*$OC26, 'Exports 2019'!BR26*BR26)</f>
        <v>3450.6241203341283</v>
      </c>
      <c r="QN26">
        <f>IF(BS26&gt;$OC26, 'Exports 2019'!BS26*$OC26, 'Exports 2019'!BS26*BS26)</f>
        <v>85607.872316903697</v>
      </c>
      <c r="QO26">
        <f>IF(BT26&gt;$OC26, 'Exports 2019'!BT26*$OC26, 'Exports 2019'!BT26*BT26)</f>
        <v>3949.2805827076054</v>
      </c>
      <c r="QP26">
        <f>IF(BU26&gt;$OC26, 'Exports 2019'!BU26*$OC26, 'Exports 2019'!BU26*BU26)</f>
        <v>3468.8791457278739</v>
      </c>
      <c r="QQ26">
        <f>IF(BV26&gt;$OC26, 'Exports 2019'!BV26*$OC26, 'Exports 2019'!BV26*BV26)</f>
        <v>54057.886905609957</v>
      </c>
      <c r="QR26">
        <f>IF(BW26&gt;$OC26, 'Exports 2019'!BW26*$OC26, 'Exports 2019'!BW26*BW26)</f>
        <v>61392.757969018327</v>
      </c>
      <c r="QS26">
        <f>IF(BX26&gt;$OC26, 'Exports 2019'!BX26*$OC26, 'Exports 2019'!BX26*BX26)</f>
        <v>1615.8548399423303</v>
      </c>
      <c r="QT26">
        <f>IF(BY26&gt;$OC26, 'Exports 2019'!BY26*$OC26, 'Exports 2019'!BY26*BY26)</f>
        <v>23442.194489771518</v>
      </c>
      <c r="QU26">
        <f>IF(BZ26&gt;$OC26, 'Exports 2019'!BZ26*$OC26, 'Exports 2019'!BZ26*BZ26)</f>
        <v>101745.11074818087</v>
      </c>
      <c r="QV26">
        <f>IF(CA26&gt;$OC26, 'Exports 2019'!CA26*$OC26, 'Exports 2019'!CA26*CA26)</f>
        <v>8859.981359551186</v>
      </c>
      <c r="QW26">
        <f>IF(CB26&gt;$OC26, 'Exports 2019'!CB26*$OC26, 'Exports 2019'!CB26*CB26)</f>
        <v>339590.80990861717</v>
      </c>
      <c r="QX26">
        <f>IF(CC26&gt;$OC26, 'Exports 2019'!CC26*$OC26, 'Exports 2019'!CC26*CC26)</f>
        <v>3392.7006751662589</v>
      </c>
      <c r="QY26">
        <f>IF(CD26&gt;$OC26, 'Exports 2019'!CD26*$OC26, 'Exports 2019'!CD26*CD26)</f>
        <v>236.32045996284495</v>
      </c>
      <c r="QZ26">
        <f>IF(CE26&gt;$OC26, 'Exports 2019'!CE26*$OC26, 'Exports 2019'!CE26*CE26)</f>
        <v>4333.9584442856039</v>
      </c>
      <c r="RA26">
        <f>IF(CF26&gt;$OC26, 'Exports 2019'!CF26*$OC26, 'Exports 2019'!CF26*CF26)</f>
        <v>643.31453789922602</v>
      </c>
      <c r="RB26">
        <f>IF(CG26&gt;$OC26, 'Exports 2019'!CG26*$OC26, 'Exports 2019'!CG26*CG26)</f>
        <v>3988.5321153723971</v>
      </c>
      <c r="RC26">
        <f>IF(CH26&gt;$OC26, 'Exports 2019'!CH26*$OC26, 'Exports 2019'!CH26*CH26)</f>
        <v>212057.99831117986</v>
      </c>
      <c r="RD26">
        <f>IF(CI26&gt;$OC26, 'Exports 2019'!CI26*$OC26, 'Exports 2019'!CI26*CI26)</f>
        <v>20977.290342420187</v>
      </c>
      <c r="RE26">
        <f>IF(CJ26&gt;$OC26, 'Exports 2019'!CJ26*$OC26, 'Exports 2019'!CJ26*CJ26)</f>
        <v>4191.9006867792596</v>
      </c>
      <c r="RF26">
        <f>IF(CK26&gt;$OC26, 'Exports 2019'!CK26*$OC26, 'Exports 2019'!CK26*CK26)</f>
        <v>16667.232014606649</v>
      </c>
      <c r="RG26">
        <f>IF(CL26&gt;$OC26, 'Exports 2019'!CL26*$OC26, 'Exports 2019'!CL26*CL26)</f>
        <v>1071690.7329035171</v>
      </c>
      <c r="RH26">
        <f>IF(CM26&gt;$OC26, 'Exports 2019'!CM26*$OC26, 'Exports 2019'!CM26*CM26)</f>
        <v>98495.276279349666</v>
      </c>
      <c r="RI26">
        <f>IF(CN26&gt;$OC26, 'Exports 2019'!CN26*$OC26, 'Exports 2019'!CN26*CN26)</f>
        <v>1779.1481608229722</v>
      </c>
      <c r="RJ26">
        <f>IF(CO26&gt;$OC26, 'Exports 2019'!CO26*$OC26, 'Exports 2019'!CO26*CO26)</f>
        <v>181767.93083152699</v>
      </c>
      <c r="RK26">
        <f>IF(CP26&gt;$OC26, 'Exports 2019'!CP26*$OC26, 'Exports 2019'!CP26*CP26)</f>
        <v>17002.303773041887</v>
      </c>
      <c r="RL26">
        <f>IF(CQ26&gt;$OC26, 'Exports 2019'!CQ26*$OC26, 'Exports 2019'!CQ26*CQ26)</f>
        <v>32411.930313458171</v>
      </c>
      <c r="RM26">
        <f>IF(CR26&gt;$OC26, 'Exports 2019'!CR26*$OC26, 'Exports 2019'!CR26*CR26)</f>
        <v>9086.3318156503829</v>
      </c>
      <c r="RN26">
        <f>IF(CS26&gt;$OC26, 'Exports 2019'!CS26*$OC26, 'Exports 2019'!CS26*CS26)</f>
        <v>179501.8306896647</v>
      </c>
      <c r="RO26">
        <f>IF(CT26&gt;$OC26, 'Exports 2019'!CT26*$OC26, 'Exports 2019'!CT26*CT26)</f>
        <v>87061.527786134146</v>
      </c>
      <c r="RP26">
        <f>IF(CU26&gt;$OC26, 'Exports 2019'!CU26*$OC26, 'Exports 2019'!CU26*CU26)</f>
        <v>518621.78033354261</v>
      </c>
      <c r="RQ26">
        <f>IF(CV26&gt;$OC26, 'Exports 2019'!CV26*$OC26, 'Exports 2019'!CV26*CV26)</f>
        <v>86826.436446675594</v>
      </c>
      <c r="RR26">
        <f>IF(CW26&gt;$OC26, 'Exports 2019'!CW26*$OC26, 'Exports 2019'!CW26*CW26)</f>
        <v>4493.011543073445</v>
      </c>
      <c r="RS26">
        <f>IF(CX26&gt;$OC26, 'Exports 2019'!CX26*$OC26, 'Exports 2019'!CX26*CX26)</f>
        <v>10.496856372622339</v>
      </c>
      <c r="RT26">
        <f>IF(CY26&gt;$OC26, 'Exports 2019'!CY26*$OC26, 'Exports 2019'!CY26*CY26)</f>
        <v>26032.166140579317</v>
      </c>
      <c r="RU26">
        <f>IF(CZ26&gt;$OC26, 'Exports 2019'!CZ26*$OC26, 'Exports 2019'!CZ26*CZ26)</f>
        <v>343128.52464060963</v>
      </c>
      <c r="RV26">
        <f>IF(DA26&gt;$OC26, 'Exports 2019'!DA26*$OC26, 'Exports 2019'!DA26*DA26)</f>
        <v>2625.8656599328333</v>
      </c>
      <c r="RW26">
        <f>IF(DB26&gt;$OC26, 'Exports 2019'!DB26*$OC26, 'Exports 2019'!DB26*DB26)</f>
        <v>20457.410061762996</v>
      </c>
      <c r="RX26">
        <f>IF(DC26&gt;$OC26, 'Exports 2019'!DC26*$OC26, 'Exports 2019'!DC26*DC26)</f>
        <v>31975.897442424441</v>
      </c>
      <c r="RY26">
        <f>IF(DD26&gt;$OC26, 'Exports 2019'!DD26*$OC26, 'Exports 2019'!DD26*DD26)</f>
        <v>16826.373448542025</v>
      </c>
      <c r="RZ26">
        <f>IF(DE26&gt;$OC26, 'Exports 2019'!DE26*$OC26, 'Exports 2019'!DE26*DE26)</f>
        <v>18247.968306574563</v>
      </c>
      <c r="SA26">
        <f>IF(DF26&gt;$OC26, 'Exports 2019'!DF26*$OC26, 'Exports 2019'!DF26*DF26)</f>
        <v>31084.402164019135</v>
      </c>
      <c r="SB26">
        <f>IF(DG26&gt;$OC26, 'Exports 2019'!DG26*$OC26, 'Exports 2019'!DG26*DG26)</f>
        <v>16956.648432633865</v>
      </c>
      <c r="SC26">
        <f>IF(DH26&gt;$OC26, 'Exports 2019'!DH26*$OC26, 'Exports 2019'!DH26*DH26)</f>
        <v>119387.15233536308</v>
      </c>
      <c r="SD26">
        <f>IF(DI26&gt;$OC26, 'Exports 2019'!DI26*$OC26, 'Exports 2019'!DI26*DI26)</f>
        <v>1057.8852622753454</v>
      </c>
      <c r="SE26">
        <f>IF(DJ26&gt;$OC26, 'Exports 2019'!DJ26*$OC26, 'Exports 2019'!DJ26*DJ26)</f>
        <v>557152.8890841481</v>
      </c>
      <c r="SF26">
        <f>IF(DK26&gt;$OC26, 'Exports 2019'!DK26*$OC26, 'Exports 2019'!DK26*DK26)</f>
        <v>730.16368571052146</v>
      </c>
      <c r="SG26">
        <f>IF(DL26&gt;$OC26, 'Exports 2019'!DL26*$OC26, 'Exports 2019'!DL26*DL26)</f>
        <v>4646.1344588541997</v>
      </c>
      <c r="SH26">
        <f>IF(DM26&gt;$OC26, 'Exports 2019'!DM26*$OC26, 'Exports 2019'!DM26*DM26)</f>
        <v>10193.453230816893</v>
      </c>
      <c r="SI26">
        <f>IF(DN26&gt;$OC26, 'Exports 2019'!DN26*$OC26, 'Exports 2019'!DN26*DN26)</f>
        <v>219990.69074527489</v>
      </c>
      <c r="SJ26">
        <f>IF(DO26&gt;$OC26, 'Exports 2019'!DO26*$OC26, 'Exports 2019'!DO26*DO26)</f>
        <v>51319.756193654684</v>
      </c>
      <c r="SK26">
        <f>IF(DP26&gt;$OC26, 'Exports 2019'!DP26*$OC26, 'Exports 2019'!DP26*DP26)</f>
        <v>11191.462326335004</v>
      </c>
      <c r="SL26">
        <f>IF(DQ26&gt;$OC26, 'Exports 2019'!DQ26*$OC26, 'Exports 2019'!DQ26*DQ26)</f>
        <v>6728.4674563944482</v>
      </c>
      <c r="SM26">
        <f>IF(DR26&gt;$OC26, 'Exports 2019'!DR26*$OC26, 'Exports 2019'!DR26*DR26)</f>
        <v>63197.984201774379</v>
      </c>
      <c r="SN26">
        <f>IF(DS26&gt;$OC26, 'Exports 2019'!DS26*$OC26, 'Exports 2019'!DS26*DS26)</f>
        <v>23877.113602784426</v>
      </c>
      <c r="SO26">
        <f>IF(DT26&gt;$OC26, 'Exports 2019'!DT26*$OC26, 'Exports 2019'!DT26*DT26)</f>
        <v>1352589.1861061177</v>
      </c>
      <c r="SP26">
        <f>IF(DU26&gt;$OC26, 'Exports 2019'!DU26*$OC26, 'Exports 2019'!DU26*DU26)</f>
        <v>9769.641469741151</v>
      </c>
      <c r="SQ26">
        <f>IF(DV26&gt;$OC26, 'Exports 2019'!DV26*$OC26, 'Exports 2019'!DV26*DV26)</f>
        <v>442950.62038499897</v>
      </c>
      <c r="SR26">
        <f>IF(DW26&gt;$OC26, 'Exports 2019'!DW26*$OC26, 'Exports 2019'!DW26*DW26)</f>
        <v>92234.892088329929</v>
      </c>
      <c r="SS26">
        <f>IF(DX26&gt;$OC26, 'Exports 2019'!DX26*$OC26, 'Exports 2019'!DX26*DX26)</f>
        <v>2214.7580235825722</v>
      </c>
      <c r="ST26">
        <f>IF(DY26&gt;$OC26, 'Exports 2019'!DY26*$OC26, 'Exports 2019'!DY26*DY26)</f>
        <v>1768.2384552733072</v>
      </c>
      <c r="SV26">
        <f t="shared" si="38"/>
        <v>16648905.294824457</v>
      </c>
      <c r="SX26">
        <v>44186246.531000897</v>
      </c>
      <c r="SZ26">
        <f t="shared" si="35"/>
        <v>62.321069106551853</v>
      </c>
      <c r="TA26">
        <f t="shared" si="36"/>
        <v>21241.963300939544</v>
      </c>
      <c r="TB26">
        <f t="shared" si="27"/>
        <v>3.5973909483078526</v>
      </c>
    </row>
    <row r="27" spans="2:522" ht="23" thickBot="1" x14ac:dyDescent="0.4">
      <c r="B27" s="2">
        <v>26</v>
      </c>
      <c r="C27" s="3" t="s">
        <v>176</v>
      </c>
      <c r="D27" s="2" t="s">
        <v>177</v>
      </c>
      <c r="J27" s="1">
        <v>5.7435799999999999E-3</v>
      </c>
      <c r="K27" s="1">
        <v>1.09421307E-2</v>
      </c>
      <c r="L27" s="1">
        <v>4.5435850999999999E-2</v>
      </c>
      <c r="M27" s="1">
        <v>2.8573390100000002E-2</v>
      </c>
      <c r="N27" s="1">
        <v>2.8153537499999999E-2</v>
      </c>
      <c r="O27" s="1">
        <v>3.0047339999999999E-2</v>
      </c>
      <c r="P27" s="1">
        <v>3.3850148199999999E-2</v>
      </c>
      <c r="Q27" s="1">
        <v>1.4147409E-2</v>
      </c>
      <c r="R27" s="1">
        <v>3.6143269999999996E-3</v>
      </c>
      <c r="S27" s="1">
        <v>0.33940490120000005</v>
      </c>
      <c r="T27" s="1">
        <v>5.8008393200000001E-2</v>
      </c>
      <c r="U27" s="1">
        <v>8.1691049000000002E-2</v>
      </c>
      <c r="V27" s="1">
        <v>1.2625307000000001E-2</v>
      </c>
      <c r="W27" s="1">
        <v>0.44621406299999999</v>
      </c>
      <c r="X27" s="1">
        <v>0.15191669999999999</v>
      </c>
      <c r="Y27" s="1">
        <v>5.0120679000000001E-2</v>
      </c>
      <c r="Z27" s="1">
        <v>7.8232554999999995E-2</v>
      </c>
      <c r="AA27" s="1">
        <v>3.2414092510999999</v>
      </c>
      <c r="AB27" s="1">
        <v>2.05767832E-2</v>
      </c>
      <c r="AC27" s="1">
        <v>2.5241592999999999E-3</v>
      </c>
      <c r="AD27" s="1">
        <v>1.7540403999999999E-2</v>
      </c>
      <c r="AE27" s="1">
        <v>0.1059855718</v>
      </c>
      <c r="AF27" s="1">
        <v>0.13908212</v>
      </c>
      <c r="AG27" s="1">
        <v>0.38289402710000003</v>
      </c>
      <c r="AH27" s="1">
        <v>3.4429521599999999E-2</v>
      </c>
      <c r="AI27" s="1">
        <v>1.3368418E-2</v>
      </c>
      <c r="AJ27" s="1">
        <v>1.4270671800000001E-2</v>
      </c>
      <c r="AK27" s="1">
        <v>2.6405618999999998E-2</v>
      </c>
      <c r="AL27" s="1">
        <v>2.9630948000000001E-2</v>
      </c>
      <c r="AM27" s="1">
        <v>3.0380147999999999E-2</v>
      </c>
      <c r="AN27" s="1">
        <v>4.4896619000000006E-2</v>
      </c>
      <c r="AO27" s="1">
        <v>5.2159455899999999E-2</v>
      </c>
      <c r="AP27" s="1">
        <v>9.3919362399999991E-3</v>
      </c>
      <c r="AQ27" s="1">
        <v>5.24232393E-2</v>
      </c>
      <c r="AR27" s="1">
        <v>0.16055097400000001</v>
      </c>
      <c r="AS27" s="1">
        <v>0.51434911999999999</v>
      </c>
      <c r="AT27" s="1">
        <v>5.2444743999999995E-2</v>
      </c>
      <c r="AU27" s="1">
        <v>2.8503844600000001E-2</v>
      </c>
      <c r="AV27" s="1">
        <v>4.5228725999999997E-2</v>
      </c>
      <c r="AW27" s="1">
        <v>4.1207331799999997E-2</v>
      </c>
      <c r="AX27" s="1">
        <v>8.4844249999999996E-2</v>
      </c>
      <c r="AY27" s="1">
        <v>0.97103469730000003</v>
      </c>
      <c r="AZ27" s="1">
        <v>4.00799077E-2</v>
      </c>
      <c r="BA27" s="1">
        <v>0.18862805300000002</v>
      </c>
      <c r="BB27" s="1">
        <v>5.3489645999999997E-3</v>
      </c>
      <c r="BC27" s="1">
        <v>6.3138078E-2</v>
      </c>
      <c r="BD27" s="1">
        <v>2.0292653599999998E-2</v>
      </c>
      <c r="BE27" s="1">
        <v>5.1130836999999998E-2</v>
      </c>
      <c r="BF27" s="1">
        <v>9.9318773400000004E-2</v>
      </c>
      <c r="BG27" s="1">
        <v>0.19739563299999999</v>
      </c>
      <c r="BH27" s="1">
        <v>5.9055263599999998E-2</v>
      </c>
      <c r="BI27" s="1">
        <v>0.104681758</v>
      </c>
      <c r="BJ27" s="1">
        <v>1.17093292E-2</v>
      </c>
      <c r="BK27" s="1">
        <v>2.1342327000000001E-2</v>
      </c>
      <c r="BL27" s="1">
        <v>5.5729873999999999E-2</v>
      </c>
      <c r="BM27" s="1">
        <v>0.10413978240000001</v>
      </c>
      <c r="BN27" s="1">
        <v>4.6115022999999996E-3</v>
      </c>
      <c r="BO27" s="1">
        <v>5.8518268700000001E-2</v>
      </c>
      <c r="BP27" s="1">
        <v>2.6297365999999999E-2</v>
      </c>
      <c r="BQ27" s="1">
        <v>0.39400837529999999</v>
      </c>
      <c r="BR27" s="1">
        <v>0.26308241999999998</v>
      </c>
      <c r="BS27" s="1">
        <v>1.9439888799999999E-2</v>
      </c>
      <c r="BT27" s="1">
        <v>1.625202035E-2</v>
      </c>
      <c r="BU27" s="1">
        <v>0.57089506917999999</v>
      </c>
      <c r="BV27" s="1">
        <v>1.6892002400000002E-2</v>
      </c>
      <c r="BW27" s="1">
        <v>4.5368692199999998E-2</v>
      </c>
      <c r="BX27" s="1">
        <v>1.9900374999999998E-3</v>
      </c>
      <c r="BY27" s="1">
        <v>4.0768625000000003E-2</v>
      </c>
      <c r="BZ27" s="1">
        <v>0.1004372815</v>
      </c>
      <c r="CA27" s="1">
        <v>1.2664778104000001</v>
      </c>
      <c r="CB27" s="1">
        <v>2.3980429099999999E-2</v>
      </c>
      <c r="CC27" s="1">
        <v>3.8517529000000003E-3</v>
      </c>
      <c r="CD27" s="1">
        <v>0.19846425599999998</v>
      </c>
      <c r="CE27" s="1">
        <v>7.3308203330000002E-2</v>
      </c>
      <c r="CF27" s="1">
        <v>8.7952350000000006E-4</v>
      </c>
      <c r="CG27" s="1">
        <v>0.4195761858</v>
      </c>
      <c r="CH27" s="1">
        <v>6.3855268999999992E-2</v>
      </c>
      <c r="CI27" s="1">
        <v>2.6409021000000001E-2</v>
      </c>
      <c r="CJ27" s="1">
        <v>1.7448662E-2</v>
      </c>
      <c r="CK27" s="1">
        <v>4.9407673000000006E-2</v>
      </c>
      <c r="CL27" s="1">
        <v>1.28171385E-2</v>
      </c>
      <c r="CM27" s="1">
        <v>7.6679954000000005E-3</v>
      </c>
      <c r="CN27" s="1">
        <v>0.27208906999999999</v>
      </c>
      <c r="CO27" s="1">
        <v>3.0228070100000001E-2</v>
      </c>
      <c r="CP27" s="1">
        <v>7.6645513999999998E-2</v>
      </c>
      <c r="CQ27" s="1">
        <v>0.23967774519999999</v>
      </c>
      <c r="CR27" s="1">
        <v>0.40981306819999996</v>
      </c>
      <c r="CS27" s="1">
        <v>4.8172388499999996E-2</v>
      </c>
      <c r="CT27" s="1">
        <v>0.13170011609999999</v>
      </c>
      <c r="CU27" s="1">
        <v>5.1868567999999997E-2</v>
      </c>
      <c r="CV27" s="1">
        <v>5.3700832000000004E-2</v>
      </c>
      <c r="CW27" s="1">
        <v>7.4732790000000007E-2</v>
      </c>
      <c r="CX27" s="1">
        <v>1.209369299E-2</v>
      </c>
      <c r="CY27" s="1">
        <v>3.9162034599999999E-2</v>
      </c>
      <c r="CZ27" s="1">
        <v>0.10401753499999999</v>
      </c>
      <c r="DA27" s="1">
        <v>0.20939074420000001</v>
      </c>
      <c r="DB27" s="1">
        <v>1.8398646999999997E-2</v>
      </c>
      <c r="DC27" s="1">
        <v>0.30439178</v>
      </c>
      <c r="DD27" s="1">
        <v>2.1505282999999997E-3</v>
      </c>
      <c r="DE27" s="1">
        <v>1.3990803999999999E-2</v>
      </c>
      <c r="DF27" s="1">
        <v>1.20032874E-2</v>
      </c>
      <c r="DG27" s="1">
        <v>2.6101338499999998E-2</v>
      </c>
      <c r="DH27" s="1">
        <v>2.3088534000000001E-2</v>
      </c>
      <c r="DI27" s="1">
        <v>0.235228831</v>
      </c>
      <c r="DJ27" s="1">
        <v>0.22346162899999999</v>
      </c>
      <c r="DK27" s="1">
        <v>4.3073688873999996E-2</v>
      </c>
      <c r="DL27" s="1">
        <v>7.8940223000000004E-2</v>
      </c>
      <c r="DM27" s="1">
        <v>4.7894172999999998E-2</v>
      </c>
      <c r="DN27" s="1">
        <v>4.1949652599999998E-2</v>
      </c>
      <c r="DO27" s="1">
        <v>1.2973405E-2</v>
      </c>
      <c r="DP27" s="1">
        <v>0.46253498879999999</v>
      </c>
      <c r="DQ27" s="1">
        <v>0.25783024599999999</v>
      </c>
      <c r="DR27" s="1">
        <v>0.18994201599999999</v>
      </c>
      <c r="DS27" s="1">
        <v>4.3895108000000002E-2</v>
      </c>
      <c r="DT27" s="1">
        <v>1.5070093699999999E-2</v>
      </c>
      <c r="DU27" s="1">
        <v>3.9628762999999997E-2</v>
      </c>
      <c r="DV27" s="1">
        <v>0.38802328399999997</v>
      </c>
      <c r="DW27" s="1">
        <v>4.7754693700000003E-2</v>
      </c>
      <c r="DX27" s="1">
        <v>0.25704347389999999</v>
      </c>
      <c r="DY27" s="1">
        <v>0.2498261188</v>
      </c>
      <c r="EA27">
        <v>4.288271418014885E-2</v>
      </c>
      <c r="ED27">
        <f>IF(J27&gt;$EA27, 'Exports 2019'!J27*$EA27, 'Exports 2019'!J27*J27)</f>
        <v>54.285032832239999</v>
      </c>
      <c r="EE27">
        <f>IF(K27&gt;$EA27, 'Exports 2019'!K27*$EA27, 'Exports 2019'!K27*K27)</f>
        <v>3612.8782184177426</v>
      </c>
      <c r="EF27">
        <f>IF(L27&gt;$EA27, 'Exports 2019'!L27*$EA27, 'Exports 2019'!L27*L27)</f>
        <v>53864.949150624467</v>
      </c>
      <c r="EG27">
        <f>IF(M27&gt;$EA27, 'Exports 2019'!M27*$EA27, 'Exports 2019'!M27*M27)</f>
        <v>9146.6671076022176</v>
      </c>
      <c r="EH27">
        <f>IF(N27&gt;$EA27, 'Exports 2019'!N27*$EA27, 'Exports 2019'!N27*N27)</f>
        <v>75278.908718406514</v>
      </c>
      <c r="EI27">
        <f>IF(O27&gt;$EA27, 'Exports 2019'!O27*$EA27, 'Exports 2019'!O27*O27)</f>
        <v>103129.46295611268</v>
      </c>
      <c r="EJ27">
        <f>IF(P27&gt;$EA27, 'Exports 2019'!P27*$EA27, 'Exports 2019'!P27*P27)</f>
        <v>786.51472650560254</v>
      </c>
      <c r="EK27">
        <f>IF(Q27&gt;$EA27, 'Exports 2019'!Q27*$EA27, 'Exports 2019'!Q27*Q27)</f>
        <v>63226.844067199316</v>
      </c>
      <c r="EL27">
        <f>IF(R27&gt;$EA27, 'Exports 2019'!R27*$EA27, 'Exports 2019'!R27*R27)</f>
        <v>1.8391900515469999</v>
      </c>
      <c r="EM27">
        <f>IF(S27&gt;$EA27, 'Exports 2019'!S27*$EA27, 'Exports 2019'!S27*S27)</f>
        <v>42.532105109011951</v>
      </c>
      <c r="EN27">
        <f>IF(T27&gt;$EA27, 'Exports 2019'!T27*$EA27, 'Exports 2019'!T27*T27)</f>
        <v>5501.9454134510106</v>
      </c>
      <c r="EO27">
        <f>IF(U27&gt;$EA27, 'Exports 2019'!U27*$EA27, 'Exports 2019'!U27*U27)</f>
        <v>9721.9578423425028</v>
      </c>
      <c r="EP27">
        <f>IF(V27&gt;$EA27, 'Exports 2019'!V27*$EA27, 'Exports 2019'!V27*V27)</f>
        <v>93.161294457430998</v>
      </c>
      <c r="EQ27">
        <f>IF(W27&gt;$EA27, 'Exports 2019'!W27*$EA27, 'Exports 2019'!W27*W27)</f>
        <v>5062.0639655881632</v>
      </c>
      <c r="ER27">
        <f>IF(X27&gt;$EA27, 'Exports 2019'!X27*$EA27, 'Exports 2019'!X27*X27)</f>
        <v>117.84748773346337</v>
      </c>
      <c r="ES27">
        <f>IF(Y27&gt;$EA27, 'Exports 2019'!Y27*$EA27, 'Exports 2019'!Y27*Y27)</f>
        <v>111465.54498448822</v>
      </c>
      <c r="ET27">
        <f>IF(Z27&gt;$EA27, 'Exports 2019'!Z27*$EA27, 'Exports 2019'!Z27*Z27)</f>
        <v>0.53376114340031267</v>
      </c>
      <c r="EU27">
        <f>IF(AA27&gt;$EA27, 'Exports 2019'!AA27*$EA27, 'Exports 2019'!AA27*AA27)</f>
        <v>39.053587982860819</v>
      </c>
      <c r="EV27">
        <f>IF(AB27&gt;$EA27, 'Exports 2019'!AB27*$EA27, 'Exports 2019'!AB27*AB27)</f>
        <v>27473.696902868596</v>
      </c>
      <c r="EW27">
        <f>IF(AC27&gt;$EA27, 'Exports 2019'!AC27*$EA27, 'Exports 2019'!AC27*AC27)</f>
        <v>6808.4240501607364</v>
      </c>
      <c r="EX27">
        <f>IF(AD27&gt;$EA27, 'Exports 2019'!AD27*$EA27, 'Exports 2019'!AD27*AD27)</f>
        <v>38653.226195013413</v>
      </c>
      <c r="EY27">
        <f>IF(AE27&gt;$EA27, 'Exports 2019'!AE27*$EA27, 'Exports 2019'!AE27*AE27)</f>
        <v>137936.99088738411</v>
      </c>
      <c r="EZ27">
        <f>IF(AF27&gt;$EA27, 'Exports 2019'!AF27*$EA27, 'Exports 2019'!AF27*AF27)</f>
        <v>3229.2999873044951</v>
      </c>
      <c r="FA27">
        <f>IF(AG27&gt;$EA27, 'Exports 2019'!AG27*$EA27, 'Exports 2019'!AG27*AG27)</f>
        <v>135.84017406645603</v>
      </c>
      <c r="FB27">
        <f>IF(AH27&gt;$EA27, 'Exports 2019'!AH27*$EA27, 'Exports 2019'!AH27*AH27)</f>
        <v>2169.8063961168527</v>
      </c>
      <c r="FC27">
        <f>IF(AI27&gt;$EA27, 'Exports 2019'!AI27*$EA27, 'Exports 2019'!AI27*AI27)</f>
        <v>987.25677361599401</v>
      </c>
      <c r="FD27">
        <f>IF(AJ27&gt;$EA27, 'Exports 2019'!AJ27*$EA27, 'Exports 2019'!AJ27*AJ27)</f>
        <v>763.41238499267286</v>
      </c>
      <c r="FE27">
        <f>IF(AK27&gt;$EA27, 'Exports 2019'!AK27*$EA27, 'Exports 2019'!AK27*AK27)</f>
        <v>39406.104263889247</v>
      </c>
      <c r="FF27">
        <f>IF(AL27&gt;$EA27, 'Exports 2019'!AL27*$EA27, 'Exports 2019'!AL27*AL27)</f>
        <v>264826.81272252777</v>
      </c>
      <c r="FG27">
        <f>IF(AM27&gt;$EA27, 'Exports 2019'!AM27*$EA27, 'Exports 2019'!AM27*AM27)</f>
        <v>33050.548639389992</v>
      </c>
      <c r="FH27">
        <f>IF(AN27&gt;$EA27, 'Exports 2019'!AN27*$EA27, 'Exports 2019'!AN27*AN27)</f>
        <v>46446.797801749199</v>
      </c>
      <c r="FI27">
        <f>IF(AO27&gt;$EA27, 'Exports 2019'!AO27*$EA27, 'Exports 2019'!AO27*AO27)</f>
        <v>1919.7133983824799</v>
      </c>
      <c r="FJ27">
        <f>IF(AP27&gt;$EA27, 'Exports 2019'!AP27*$EA27, 'Exports 2019'!AP27*AP27)</f>
        <v>856.34448988640679</v>
      </c>
      <c r="FK27">
        <f>IF(AQ27&gt;$EA27, 'Exports 2019'!AQ27*$EA27, 'Exports 2019'!AQ27*AQ27)</f>
        <v>207491.20290593707</v>
      </c>
      <c r="FL27">
        <f>IF(AR27&gt;$EA27, 'Exports 2019'!AR27*$EA27, 'Exports 2019'!AR27*AR27)</f>
        <v>5372.2199713649306</v>
      </c>
      <c r="FM27">
        <f>IF(AS27&gt;$EA27, 'Exports 2019'!AS27*$EA27, 'Exports 2019'!AS27*AS27)</f>
        <v>58.527271732779106</v>
      </c>
      <c r="FN27">
        <f>IF(AT27&gt;$EA27, 'Exports 2019'!AT27*$EA27, 'Exports 2019'!AT27*AT27)</f>
        <v>10055.034830379416</v>
      </c>
      <c r="FO27">
        <f>IF(AU27&gt;$EA27, 'Exports 2019'!AU27*$EA27, 'Exports 2019'!AU27*AU27)</f>
        <v>612634.1306770033</v>
      </c>
      <c r="FP27">
        <f>IF(AV27&gt;$EA27, 'Exports 2019'!AV27*$EA27, 'Exports 2019'!AV27*AV27)</f>
        <v>480875.34006542753</v>
      </c>
      <c r="FQ27">
        <f>IF(AW27&gt;$EA27, 'Exports 2019'!AW27*$EA27, 'Exports 2019'!AW27*AW27)</f>
        <v>20714.056715646999</v>
      </c>
      <c r="FR27">
        <f>IF(AX27&gt;$EA27, 'Exports 2019'!AX27*$EA27, 'Exports 2019'!AX27*AX27)</f>
        <v>528.78070209271607</v>
      </c>
      <c r="FS27">
        <f>IF(AY27&gt;$EA27, 'Exports 2019'!AY27*$EA27, 'Exports 2019'!AY27*AY27)</f>
        <v>11.675333528115686</v>
      </c>
      <c r="FT27">
        <f>IF(AZ27&gt;$EA27, 'Exports 2019'!AZ27*$EA27, 'Exports 2019'!AZ27*AZ27)</f>
        <v>37489.315290834005</v>
      </c>
      <c r="FU27">
        <f>IF(BA27&gt;$EA27, 'Exports 2019'!BA27*$EA27, 'Exports 2019'!BA27*BA27)</f>
        <v>13422.709660337414</v>
      </c>
      <c r="FV27">
        <f>IF(BB27&gt;$EA27, 'Exports 2019'!BB27*$EA27, 'Exports 2019'!BB27*BB27)</f>
        <v>1945.8057488956506</v>
      </c>
      <c r="FW27">
        <f>IF(BC27&gt;$EA27, 'Exports 2019'!BC27*$EA27, 'Exports 2019'!BC27*BC27)</f>
        <v>6890.4850398759518</v>
      </c>
      <c r="FX27">
        <f>IF(BD27&gt;$EA27, 'Exports 2019'!BD27*$EA27, 'Exports 2019'!BD27*BD27)</f>
        <v>7092.9174106237979</v>
      </c>
      <c r="FY27">
        <f>IF(BE27&gt;$EA27, 'Exports 2019'!BE27*$EA27, 'Exports 2019'!BE27*BE27)</f>
        <v>30223.940132468695</v>
      </c>
      <c r="FZ27">
        <f>IF(BF27&gt;$EA27, 'Exports 2019'!BF27*$EA27, 'Exports 2019'!BF27*BF27)</f>
        <v>70445.747119858104</v>
      </c>
      <c r="GA27">
        <f>IF(BG27&gt;$EA27, 'Exports 2019'!BG27*$EA27, 'Exports 2019'!BG27*BG27)</f>
        <v>34507.942233225236</v>
      </c>
      <c r="GB27">
        <f>IF(BH27&gt;$EA27, 'Exports 2019'!BH27*$EA27, 'Exports 2019'!BH27*BH27)</f>
        <v>120381.8907478605</v>
      </c>
      <c r="GC27">
        <f>IF(BI27&gt;$EA27, 'Exports 2019'!BI27*$EA27, 'Exports 2019'!BI27*BI27)</f>
        <v>215.16217444218711</v>
      </c>
      <c r="GD27">
        <f>IF(BJ27&gt;$EA27, 'Exports 2019'!BJ27*$EA27, 'Exports 2019'!BJ27*BJ27)</f>
        <v>2343.5839381641867</v>
      </c>
      <c r="GE27">
        <f>IF(BK27&gt;$EA27, 'Exports 2019'!BK27*$EA27, 'Exports 2019'!BK27*BK27)</f>
        <v>280932.51981638878</v>
      </c>
      <c r="GF27">
        <f>IF(BL27&gt;$EA27, 'Exports 2019'!BL27*$EA27, 'Exports 2019'!BL27*BL27)</f>
        <v>6558.1356857332466</v>
      </c>
      <c r="GG27">
        <f>IF(BM27&gt;$EA27, 'Exports 2019'!BM27*$EA27, 'Exports 2019'!BM27*BM27)</f>
        <v>6878.8867665852176</v>
      </c>
      <c r="GH27">
        <f>IF(BN27&gt;$EA27, 'Exports 2019'!BN27*$EA27, 'Exports 2019'!BN27*BN27)</f>
        <v>5063.7980489948022</v>
      </c>
      <c r="GI27">
        <f>IF(BO27&gt;$EA27, 'Exports 2019'!BO27*$EA27, 'Exports 2019'!BO27*BO27)</f>
        <v>5516.876402639683</v>
      </c>
      <c r="GJ27">
        <f>IF(BP27&gt;$EA27, 'Exports 2019'!BP27*$EA27, 'Exports 2019'!BP27*BP27)</f>
        <v>3266.9633280182798</v>
      </c>
      <c r="GK27">
        <f>IF(BQ27&gt;$EA27, 'Exports 2019'!BQ27*$EA27, 'Exports 2019'!BQ27*BQ27)</f>
        <v>418.74957532101092</v>
      </c>
      <c r="GL27">
        <f>IF(BR27&gt;$EA27, 'Exports 2019'!BR27*$EA27, 'Exports 2019'!BR27*BR27)</f>
        <v>1247.243699046915</v>
      </c>
      <c r="GM27">
        <f>IF(BS27&gt;$EA27, 'Exports 2019'!BS27*$EA27, 'Exports 2019'!BS27*BS27)</f>
        <v>50054.295680431518</v>
      </c>
      <c r="GN27">
        <f>IF(BT27&gt;$EA27, 'Exports 2019'!BT27*$EA27, 'Exports 2019'!BT27*BT27)</f>
        <v>773.89177665814611</v>
      </c>
      <c r="GO27">
        <f>IF(BU27&gt;$EA27, 'Exports 2019'!BU27*$EA27, 'Exports 2019'!BU27*BU27)</f>
        <v>1573.9788911318685</v>
      </c>
      <c r="GP27">
        <f>IF(BV27&gt;$EA27, 'Exports 2019'!BV27*$EA27, 'Exports 2019'!BV27*BV27)</f>
        <v>1460.3365974952667</v>
      </c>
      <c r="GQ27">
        <f>IF(BW27&gt;$EA27, 'Exports 2019'!BW27*$EA27, 'Exports 2019'!BW27*BW27)</f>
        <v>48487.463096192783</v>
      </c>
      <c r="GR27">
        <f>IF(BX27&gt;$EA27, 'Exports 2019'!BX27*$EA27, 'Exports 2019'!BX27*BX27)</f>
        <v>375.83120468286245</v>
      </c>
      <c r="GS27">
        <f>IF(BY27&gt;$EA27, 'Exports 2019'!BY27*$EA27, 'Exports 2019'!BY27*BY27)</f>
        <v>14238.140960342625</v>
      </c>
      <c r="GT27">
        <f>IF(BZ27&gt;$EA27, 'Exports 2019'!BZ27*$EA27, 'Exports 2019'!BZ27*BZ27)</f>
        <v>696.00827844533353</v>
      </c>
      <c r="GU27">
        <f>IF(CA27&gt;$EA27, 'Exports 2019'!CA27*$EA27, 'Exports 2019'!CA27*CA27)</f>
        <v>46.951897811417361</v>
      </c>
      <c r="GV27">
        <f>IF(CB27&gt;$EA27, 'Exports 2019'!CB27*$EA27, 'Exports 2019'!CB27*CB27)</f>
        <v>207460.17788308047</v>
      </c>
      <c r="GW27">
        <f>IF(CC27&gt;$EA27, 'Exports 2019'!CC27*$EA27, 'Exports 2019'!CC27*CC27)</f>
        <v>37.924859781277</v>
      </c>
      <c r="GX27">
        <f>IF(CD27&gt;$EA27, 'Exports 2019'!CD27*$EA27, 'Exports 2019'!CD27*CD27)</f>
        <v>37.799097062234743</v>
      </c>
      <c r="GY27">
        <f>IF(CE27&gt;$EA27, 'Exports 2019'!CE27*$EA27, 'Exports 2019'!CE27*CE27)</f>
        <v>9744.3324559412795</v>
      </c>
      <c r="GZ27">
        <f>IF(CF27&gt;$EA27, 'Exports 2019'!CF27*$EA27, 'Exports 2019'!CF27*CF27)</f>
        <v>7.5341627718945006</v>
      </c>
      <c r="HA27">
        <f>IF(CG27&gt;$EA27, 'Exports 2019'!CG27*$EA27, 'Exports 2019'!CG27*CG27)</f>
        <v>17816.275380515664</v>
      </c>
      <c r="HB27">
        <f>IF(CH27&gt;$EA27, 'Exports 2019'!CH27*$EA27, 'Exports 2019'!CH27*CH27)</f>
        <v>20501.860546100634</v>
      </c>
      <c r="HC27">
        <f>IF(CI27&gt;$EA27, 'Exports 2019'!CI27*$EA27, 'Exports 2019'!CI27*CI27)</f>
        <v>2707.5828181213624</v>
      </c>
      <c r="HD27">
        <f>IF(CJ27&gt;$EA27, 'Exports 2019'!CJ27*$EA27, 'Exports 2019'!CJ27*CJ27)</f>
        <v>1813.6601672342999</v>
      </c>
      <c r="HE27">
        <f>IF(CK27&gt;$EA27, 'Exports 2019'!CK27*$EA27, 'Exports 2019'!CK27*CK27)</f>
        <v>13809.111432105483</v>
      </c>
      <c r="HF27">
        <f>IF(CL27&gt;$EA27, 'Exports 2019'!CL27*$EA27, 'Exports 2019'!CL27*CL27)</f>
        <v>82860.367863418374</v>
      </c>
      <c r="HG27">
        <f>IF(CM27&gt;$EA27, 'Exports 2019'!CM27*$EA27, 'Exports 2019'!CM27*CM27)</f>
        <v>950.23121726006514</v>
      </c>
      <c r="HH27">
        <f>IF(CN27&gt;$EA27, 'Exports 2019'!CN27*$EA27, 'Exports 2019'!CN27*CN27)</f>
        <v>1806.2916640486931</v>
      </c>
      <c r="HI27">
        <f>IF(CO27&gt;$EA27, 'Exports 2019'!CO27*$EA27, 'Exports 2019'!CO27*CO27)</f>
        <v>59024.989984238317</v>
      </c>
      <c r="HJ27">
        <f>IF(CP27&gt;$EA27, 'Exports 2019'!CP27*$EA27, 'Exports 2019'!CP27*CP27)</f>
        <v>365.3432715501969</v>
      </c>
      <c r="HK27">
        <f>IF(CQ27&gt;$EA27, 'Exports 2019'!CQ27*$EA27, 'Exports 2019'!CQ27*CQ27)</f>
        <v>1654.6844165151938</v>
      </c>
      <c r="HL27">
        <f>IF(CR27&gt;$EA27, 'Exports 2019'!CR27*$EA27, 'Exports 2019'!CR27*CR27)</f>
        <v>2370.391341429035</v>
      </c>
      <c r="HM27">
        <f>IF(CS27&gt;$EA27, 'Exports 2019'!CS27*$EA27, 'Exports 2019'!CS27*CS27)</f>
        <v>2234.7701265011829</v>
      </c>
      <c r="HN27">
        <f>IF(CT27&gt;$EA27, 'Exports 2019'!CT27*$EA27, 'Exports 2019'!CT27*CT27)</f>
        <v>25265.665714603318</v>
      </c>
      <c r="HO27">
        <f>IF(CU27&gt;$EA27, 'Exports 2019'!CU27*$EA27, 'Exports 2019'!CU27*CU27)</f>
        <v>223134.39953275013</v>
      </c>
      <c r="HP27">
        <f>IF(CV27&gt;$EA27, 'Exports 2019'!CV27*$EA27, 'Exports 2019'!CV27*CV27)</f>
        <v>80643.899792610202</v>
      </c>
      <c r="HQ27">
        <f>IF(CW27&gt;$EA27, 'Exports 2019'!CW27*$EA27, 'Exports 2019'!CW27*CW27)</f>
        <v>1926.2567430910863</v>
      </c>
      <c r="HR27">
        <f>IF(CX27&gt;$EA27, 'Exports 2019'!CX27*$EA27, 'Exports 2019'!CX27*CX27)</f>
        <v>8.4909576608930202</v>
      </c>
      <c r="HS27">
        <f>IF(CY27&gt;$EA27, 'Exports 2019'!CY27*$EA27, 'Exports 2019'!CY27*CY27)</f>
        <v>59838.451799125389</v>
      </c>
      <c r="HT27">
        <f>IF(CZ27&gt;$EA27, 'Exports 2019'!CZ27*$EA27, 'Exports 2019'!CZ27*CZ27)</f>
        <v>47304.606162944219</v>
      </c>
      <c r="HU27">
        <f>IF(DA27&gt;$EA27, 'Exports 2019'!DA27*$EA27, 'Exports 2019'!DA27*DA27)</f>
        <v>33.129383901587431</v>
      </c>
      <c r="HV27">
        <f>IF(DB27&gt;$EA27, 'Exports 2019'!DB27*$EA27, 'Exports 2019'!DB27*DB27)</f>
        <v>2688.2711690713854</v>
      </c>
      <c r="HW27">
        <f>IF(DC27&gt;$EA27, 'Exports 2019'!DC27*$EA27, 'Exports 2019'!DC27*DC27)</f>
        <v>1680.3315386812008</v>
      </c>
      <c r="HX27">
        <f>IF(DD27&gt;$EA27, 'Exports 2019'!DD27*$EA27, 'Exports 2019'!DD27*DD27)</f>
        <v>2084.8125959929394</v>
      </c>
      <c r="HY27">
        <f>IF(DE27&gt;$EA27, 'Exports 2019'!DE27*$EA27, 'Exports 2019'!DE27*DE27)</f>
        <v>1948.6599574639397</v>
      </c>
      <c r="HZ27">
        <f>IF(DF27&gt;$EA27, 'Exports 2019'!DF27*$EA27, 'Exports 2019'!DF27*DF27)</f>
        <v>1436.2325761565105</v>
      </c>
      <c r="IA27">
        <f>IF(DG27&gt;$EA27, 'Exports 2019'!DG27*$EA27, 'Exports 2019'!DG27*DG27)</f>
        <v>3483.3240085728703</v>
      </c>
      <c r="IB27">
        <f>IF(DH27&gt;$EA27, 'Exports 2019'!DH27*$EA27, 'Exports 2019'!DH27*DH27)</f>
        <v>30289.164357082136</v>
      </c>
      <c r="IC27">
        <f>IF(DI27&gt;$EA27, 'Exports 2019'!DI27*$EA27, 'Exports 2019'!DI27*DI27)</f>
        <v>611.57645961332423</v>
      </c>
      <c r="ID27">
        <f>IF(DJ27&gt;$EA27, 'Exports 2019'!DJ27*$EA27, 'Exports 2019'!DJ27*DJ27)</f>
        <v>54949.572849426564</v>
      </c>
      <c r="IE27">
        <f>IF(DK27&gt;$EA27, 'Exports 2019'!DK27*$EA27, 'Exports 2019'!DK27*DK27)</f>
        <v>81.196618226116286</v>
      </c>
      <c r="IF27">
        <f>IF(DL27&gt;$EA27, 'Exports 2019'!DL27*$EA27, 'Exports 2019'!DL27*DL27)</f>
        <v>5263.2124978634201</v>
      </c>
      <c r="IG27">
        <f>IF(DM27&gt;$EA27, 'Exports 2019'!DM27*$EA27, 'Exports 2019'!DM27*DM27)</f>
        <v>327.22937248316566</v>
      </c>
      <c r="IH27">
        <f>IF(DN27&gt;$EA27, 'Exports 2019'!DN27*$EA27, 'Exports 2019'!DN27*DN27)</f>
        <v>49352.400319312037</v>
      </c>
      <c r="II27">
        <f>IF(DO27&gt;$EA27, 'Exports 2019'!DO27*$EA27, 'Exports 2019'!DO27*DO27)</f>
        <v>5847.8696975965904</v>
      </c>
      <c r="IJ27">
        <f>IF(DP27&gt;$EA27, 'Exports 2019'!DP27*$EA27, 'Exports 2019'!DP27*DP27)</f>
        <v>10408.645219799067</v>
      </c>
      <c r="IK27">
        <f>IF(DQ27&gt;$EA27, 'Exports 2019'!DQ27*$EA27, 'Exports 2019'!DQ27*DQ27)</f>
        <v>398.04172705698801</v>
      </c>
      <c r="IL27">
        <f>IF(DR27&gt;$EA27, 'Exports 2019'!DR27*$EA27, 'Exports 2019'!DR27*DR27)</f>
        <v>43133.403225277005</v>
      </c>
      <c r="IM27">
        <f>IF(DS27&gt;$EA27, 'Exports 2019'!DS27*$EA27, 'Exports 2019'!DS27*DS27)</f>
        <v>2133.7679552001082</v>
      </c>
      <c r="IN27">
        <f>IF(DT27&gt;$EA27, 'Exports 2019'!DT27*$EA27, 'Exports 2019'!DT27*DT27)</f>
        <v>130393.34886202014</v>
      </c>
      <c r="IO27">
        <f>IF(DU27&gt;$EA27, 'Exports 2019'!DU27*$EA27, 'Exports 2019'!DU27*DU27)</f>
        <v>3078.1452631050488</v>
      </c>
      <c r="IP27">
        <f>IF(DV27&gt;$EA27, 'Exports 2019'!DV27*$EA27, 'Exports 2019'!DV27*DV27)</f>
        <v>17851.333971962787</v>
      </c>
      <c r="IQ27">
        <f>IF(DW27&gt;$EA27, 'Exports 2019'!DW27*$EA27, 'Exports 2019'!DW27*DW27)</f>
        <v>60434.597258454654</v>
      </c>
      <c r="IR27">
        <f>IF(DX27&gt;$EA27, 'Exports 2019'!DX27*$EA27, 'Exports 2019'!DX27*DX27)</f>
        <v>5250.7141164020441</v>
      </c>
      <c r="IS27">
        <f>IF(DY27&gt;$EA27, 'Exports 2019'!DY27*$EA27, 'Exports 2019'!DY27*DY27)</f>
        <v>46595.915364662826</v>
      </c>
      <c r="IU27">
        <f t="shared" si="28"/>
        <v>4479181.8001088602</v>
      </c>
      <c r="IW27">
        <v>6537870.8212670442</v>
      </c>
      <c r="IY27">
        <f t="shared" si="29"/>
        <v>31.488676932273929</v>
      </c>
      <c r="IZ27" t="str">
        <f t="shared" si="30"/>
        <v>Beverages and tobacco products</v>
      </c>
      <c r="JA27">
        <f t="shared" si="25"/>
        <v>0.26894060637800032</v>
      </c>
      <c r="JD27">
        <f>J27*0.9*'Exports 2019'!J27</f>
        <v>48.856529549016003</v>
      </c>
      <c r="JE27">
        <f>K27*0.9*'Exports 2019'!K27</f>
        <v>3251.5903965759685</v>
      </c>
      <c r="JF27">
        <f>L27*0.9*'Exports 2019'!L27</f>
        <v>51364.748371663576</v>
      </c>
      <c r="JG27">
        <f>M27*0.9*'Exports 2019'!M27</f>
        <v>8232.0003968419951</v>
      </c>
      <c r="JH27">
        <f>N27*0.9*'Exports 2019'!N27</f>
        <v>67751.017846565868</v>
      </c>
      <c r="JI27">
        <f>O27*0.9*'Exports 2019'!O27</f>
        <v>92816.516660501409</v>
      </c>
      <c r="JJ27">
        <f>P27*0.9*'Exports 2019'!P27</f>
        <v>707.86325385504233</v>
      </c>
      <c r="JK27">
        <f>Q27*0.9*'Exports 2019'!Q27</f>
        <v>56904.159660479389</v>
      </c>
      <c r="JL27">
        <f>R27*0.9*'Exports 2019'!R27</f>
        <v>1.6552710463922999</v>
      </c>
      <c r="JM27">
        <f>S27*0.9*'Exports 2019'!S27</f>
        <v>302.96693405500997</v>
      </c>
      <c r="JN27">
        <f>T27*0.9*'Exports 2019'!T27</f>
        <v>6698.342609818581</v>
      </c>
      <c r="JO27">
        <f>U27*0.9*'Exports 2019'!U27</f>
        <v>16668.190311473914</v>
      </c>
      <c r="JP27">
        <f>V27*0.9*'Exports 2019'!V27</f>
        <v>83.845165011687897</v>
      </c>
      <c r="JQ27">
        <f>W27*0.9*'Exports 2019'!W27</f>
        <v>47405.76139340888</v>
      </c>
      <c r="JR27">
        <f>X27*0.9*'Exports 2019'!X27</f>
        <v>375.73884031905004</v>
      </c>
      <c r="JS27">
        <f>Y27*0.9*'Exports 2019'!Y27</f>
        <v>117251.34511384097</v>
      </c>
      <c r="JT27">
        <f>Z27*0.9*'Exports 2019'!Z27</f>
        <v>0.87638455087649991</v>
      </c>
      <c r="JU27">
        <f>AA27*0.9*'Exports 2019'!AA27</f>
        <v>2656.7766853573748</v>
      </c>
      <c r="JV27">
        <f>AB27*0.9*'Exports 2019'!AB27</f>
        <v>24726.327212581738</v>
      </c>
      <c r="JW27">
        <f>AC27*0.9*'Exports 2019'!AC27</f>
        <v>6127.5816451446626</v>
      </c>
      <c r="JX27">
        <f>AD27*0.9*'Exports 2019'!AD27</f>
        <v>34787.903575512071</v>
      </c>
      <c r="JY27">
        <f>AE27*0.9*'Exports 2019'!AE27</f>
        <v>306822.87765508326</v>
      </c>
      <c r="JZ27">
        <f>AF27*0.9*'Exports 2019'!AF27</f>
        <v>9426.2713366771077</v>
      </c>
      <c r="KA27">
        <f>AG27*0.9*'Exports 2019'!AG27</f>
        <v>1091.6088931449447</v>
      </c>
      <c r="KB27">
        <f>AH27*0.9*'Exports 2019'!AH27</f>
        <v>1952.8257565051674</v>
      </c>
      <c r="KC27">
        <f>AI27*0.9*'Exports 2019'!AI27</f>
        <v>888.53109625439458</v>
      </c>
      <c r="KD27">
        <f>AJ27*0.9*'Exports 2019'!AJ27</f>
        <v>687.07114649340565</v>
      </c>
      <c r="KE27">
        <f>AK27*0.9*'Exports 2019'!AK27</f>
        <v>35465.493837500326</v>
      </c>
      <c r="KF27">
        <f>AL27*0.9*'Exports 2019'!AL27</f>
        <v>238344.13145027499</v>
      </c>
      <c r="KG27">
        <f>AM27*0.9*'Exports 2019'!AM27</f>
        <v>29745.493775450996</v>
      </c>
      <c r="KH27">
        <f>AN27*0.9*'Exports 2019'!AN27</f>
        <v>43765.274705406722</v>
      </c>
      <c r="KI27">
        <f>AO27*0.9*'Exports 2019'!AO27</f>
        <v>2101.5014425306667</v>
      </c>
      <c r="KJ27">
        <f>AP27*0.9*'Exports 2019'!AP27</f>
        <v>770.71004089776625</v>
      </c>
      <c r="KK27">
        <f>AQ27*0.9*'Exports 2019'!AQ27</f>
        <v>228288.36913630579</v>
      </c>
      <c r="KL27">
        <f>AR27*0.9*'Exports 2019'!AR27</f>
        <v>18102.01730210791</v>
      </c>
      <c r="KM27">
        <f>AS27*0.9*'Exports 2019'!AS27</f>
        <v>631.79549519097588</v>
      </c>
      <c r="KN27">
        <f>AT27*0.9*'Exports 2019'!AT27</f>
        <v>11067.404755154221</v>
      </c>
      <c r="KO27">
        <f>AU27*0.9*'Exports 2019'!AU27</f>
        <v>551370.71760930296</v>
      </c>
      <c r="KP27">
        <f>AV27*0.9*'Exports 2019'!AV27</f>
        <v>456464.60282683757</v>
      </c>
      <c r="KQ27">
        <f>AW27*0.9*'Exports 2019'!AW27</f>
        <v>18642.651044082304</v>
      </c>
      <c r="KR27">
        <f>AX27*0.9*'Exports 2019'!AX27</f>
        <v>941.58223533967498</v>
      </c>
      <c r="KS27">
        <f>AY27*0.9*'Exports 2019'!AY27</f>
        <v>237.93826388066336</v>
      </c>
      <c r="KT27">
        <f>AZ27*0.9*'Exports 2019'!AZ27</f>
        <v>33740.383761750607</v>
      </c>
      <c r="KU27">
        <f>BA27*0.9*'Exports 2019'!BA27</f>
        <v>53138.185720231726</v>
      </c>
      <c r="KV27">
        <f>BB27*0.9*'Exports 2019'!BB27</f>
        <v>1751.2251740060856</v>
      </c>
      <c r="KW27">
        <f>BC27*0.9*'Exports 2019'!BC27</f>
        <v>9130.6436917703923</v>
      </c>
      <c r="KX27">
        <f>BD27*0.9*'Exports 2019'!BD27</f>
        <v>6383.6256695614175</v>
      </c>
      <c r="KY27">
        <f>BE27*0.9*'Exports 2019'!BE27</f>
        <v>32433.530557955135</v>
      </c>
      <c r="KZ27">
        <f>BF27*0.9*'Exports 2019'!BF27</f>
        <v>146840.67452490583</v>
      </c>
      <c r="LA27">
        <f>BG27*0.9*'Exports 2019'!BG27</f>
        <v>142960.75954603107</v>
      </c>
      <c r="LB27">
        <f>BH27*0.9*'Exports 2019'!BH27</f>
        <v>149203.84551276936</v>
      </c>
      <c r="LC27">
        <f>BI27*0.9*'Exports 2019'!BI27</f>
        <v>472.71259750446546</v>
      </c>
      <c r="LD27">
        <f>BJ27*0.9*'Exports 2019'!BJ27</f>
        <v>2109.2255443477684</v>
      </c>
      <c r="LE27">
        <f>BK27*0.9*'Exports 2019'!BK27</f>
        <v>252839.26783474989</v>
      </c>
      <c r="LF27">
        <f>BL27*0.9*'Exports 2019'!BL27</f>
        <v>7670.5888184896112</v>
      </c>
      <c r="LG27">
        <f>BM27*0.9*'Exports 2019'!BM27</f>
        <v>15034.710517979249</v>
      </c>
      <c r="LH27">
        <f>BN27*0.9*'Exports 2019'!BN27</f>
        <v>4557.4182440953227</v>
      </c>
      <c r="LI27">
        <f>BO27*0.9*'Exports 2019'!BO27</f>
        <v>6775.5564380163496</v>
      </c>
      <c r="LJ27">
        <f>BP27*0.9*'Exports 2019'!BP27</f>
        <v>2940.266995216452</v>
      </c>
      <c r="LK27">
        <f>BQ27*0.9*'Exports 2019'!BQ27</f>
        <v>3462.7415425014365</v>
      </c>
      <c r="LL27">
        <f>BR27*0.9*'Exports 2019'!BR27</f>
        <v>6886.5767303558223</v>
      </c>
      <c r="LM27">
        <f>BS27*0.9*'Exports 2019'!BS27</f>
        <v>45048.866112388365</v>
      </c>
      <c r="LN27">
        <f>BT27*0.9*'Exports 2019'!BT27</f>
        <v>696.50259899233151</v>
      </c>
      <c r="LO27">
        <f>BU27*0.9*'Exports 2019'!BU27</f>
        <v>18858.860139988508</v>
      </c>
      <c r="LP27">
        <f>BV27*0.9*'Exports 2019'!BV27</f>
        <v>1314.3029377457401</v>
      </c>
      <c r="LQ27">
        <f>BW27*0.9*'Exports 2019'!BW27</f>
        <v>46168.521460088101</v>
      </c>
      <c r="LR27">
        <f>BX27*0.9*'Exports 2019'!BX27</f>
        <v>338.24808421457624</v>
      </c>
      <c r="LS27">
        <f>BY27*0.9*'Exports 2019'!BY27</f>
        <v>12814.326864308363</v>
      </c>
      <c r="LT27">
        <f>BZ27*0.9*'Exports 2019'!BZ27</f>
        <v>1467.1333811891552</v>
      </c>
      <c r="LU27">
        <f>CA27*0.9*'Exports 2019'!CA27</f>
        <v>1247.9896406759999</v>
      </c>
      <c r="LV27">
        <f>CB27*0.9*'Exports 2019'!CB27</f>
        <v>186714.16009477244</v>
      </c>
      <c r="LW27">
        <f>CC27*0.9*'Exports 2019'!CC27</f>
        <v>34.132373803149299</v>
      </c>
      <c r="LX27">
        <f>CD27*0.9*'Exports 2019'!CD27</f>
        <v>157.44322245957119</v>
      </c>
      <c r="LY27">
        <f>CE27*0.9*'Exports 2019'!CE27</f>
        <v>14992.184305193712</v>
      </c>
      <c r="LZ27">
        <f>CF27*0.9*'Exports 2019'!CF27</f>
        <v>6.7807464947050509</v>
      </c>
      <c r="MA27">
        <f>CG27*0.9*'Exports 2019'!CG27</f>
        <v>156887.37317615221</v>
      </c>
      <c r="MB27">
        <f>CH27*0.9*'Exports 2019'!CH27</f>
        <v>27475.794400625757</v>
      </c>
      <c r="MC27">
        <f>CI27*0.9*'Exports 2019'!CI27</f>
        <v>2436.8245363092265</v>
      </c>
      <c r="MD27">
        <f>CJ27*0.9*'Exports 2019'!CJ27</f>
        <v>1632.2941505108699</v>
      </c>
      <c r="ME27">
        <f>CK27*0.9*'Exports 2019'!CK27</f>
        <v>14319.253517224435</v>
      </c>
      <c r="MF27">
        <f>CL27*0.9*'Exports 2019'!CL27</f>
        <v>74574.331077076538</v>
      </c>
      <c r="MG27">
        <f>CM27*0.9*'Exports 2019'!CM27</f>
        <v>855.20809553405866</v>
      </c>
      <c r="MH27">
        <f>CN27*0.9*'Exports 2019'!CN27</f>
        <v>10314.762150072698</v>
      </c>
      <c r="MI27">
        <f>CO27*0.9*'Exports 2019'!CO27</f>
        <v>53122.490985814482</v>
      </c>
      <c r="MJ27">
        <f>CP27*0.9*'Exports 2019'!CP27</f>
        <v>587.68972610022183</v>
      </c>
      <c r="MK27">
        <f>CQ27*0.9*'Exports 2019'!CQ27</f>
        <v>8323.4453274502703</v>
      </c>
      <c r="ML27">
        <f>CR27*0.9*'Exports 2019'!CR27</f>
        <v>20387.599766805084</v>
      </c>
      <c r="MM27">
        <f>CS27*0.9*'Exports 2019'!CS27</f>
        <v>2259.3904122015606</v>
      </c>
      <c r="MN27">
        <f>CT27*0.9*'Exports 2019'!CT27</f>
        <v>69835.644837696847</v>
      </c>
      <c r="MO27">
        <f>CU27*0.9*'Exports 2019'!CU27</f>
        <v>242901.9663730879</v>
      </c>
      <c r="MP27">
        <f>CV27*0.9*'Exports 2019'!CV27</f>
        <v>90889.304411922538</v>
      </c>
      <c r="MQ27">
        <f>CW27*0.9*'Exports 2019'!CW27</f>
        <v>3021.2426866565793</v>
      </c>
      <c r="MR27">
        <f>CX27*0.9*'Exports 2019'!CX27</f>
        <v>7.6418618948037178</v>
      </c>
      <c r="MS27">
        <f>CY27*0.9*'Exports 2019'!CY27</f>
        <v>53854.606619212856</v>
      </c>
      <c r="MT27">
        <f>CZ27*0.9*'Exports 2019'!CZ27</f>
        <v>103269.06211882803</v>
      </c>
      <c r="MU27">
        <f>DA27*0.9*'Exports 2019'!DA27</f>
        <v>145.58984510189723</v>
      </c>
      <c r="MV27">
        <f>DB27*0.9*'Exports 2019'!DB27</f>
        <v>2419.4440521642468</v>
      </c>
      <c r="MW27">
        <f>DC27*0.9*'Exports 2019'!DC27</f>
        <v>10734.656283894312</v>
      </c>
      <c r="MX27">
        <f>DD27*0.9*'Exports 2019'!DD27</f>
        <v>1876.3313363936452</v>
      </c>
      <c r="MY27">
        <f>DE27*0.9*'Exports 2019'!DE27</f>
        <v>1753.7939617175459</v>
      </c>
      <c r="MZ27">
        <f>DF27*0.9*'Exports 2019'!DF27</f>
        <v>1292.6093185408597</v>
      </c>
      <c r="NA27">
        <f>DG27*0.9*'Exports 2019'!DG27</f>
        <v>3134.9916077155835</v>
      </c>
      <c r="NB27">
        <f>DH27*0.9*'Exports 2019'!DH27</f>
        <v>27260.247921373924</v>
      </c>
      <c r="NC27">
        <f>DI27*0.9*'Exports 2019'!DI27</f>
        <v>3019.2672402182234</v>
      </c>
      <c r="ND27">
        <f>DJ27*0.9*'Exports 2019'!DJ27</f>
        <v>257707.77729186098</v>
      </c>
      <c r="NE27">
        <f>DK27*0.9*'Exports 2019'!DK27</f>
        <v>73.402398709187665</v>
      </c>
      <c r="NF27">
        <f>DL27*0.9*'Exports 2019'!DL27</f>
        <v>8719.8597056865419</v>
      </c>
      <c r="NG27">
        <f>DM27*0.9*'Exports 2019'!DM27</f>
        <v>328.9237266908043</v>
      </c>
      <c r="NH27">
        <f>DN27*0.9*'Exports 2019'!DN27</f>
        <v>44417.160287380844</v>
      </c>
      <c r="NI27">
        <f>DO27*0.9*'Exports 2019'!DO27</f>
        <v>5263.0827278369316</v>
      </c>
      <c r="NJ27">
        <f>DP27*0.9*'Exports 2019'!DP27</f>
        <v>101041.32686061249</v>
      </c>
      <c r="NK27">
        <f>DQ27*0.9*'Exports 2019'!DQ27</f>
        <v>2153.8859778513829</v>
      </c>
      <c r="NL27">
        <f>DR27*0.9*'Exports 2019'!DR27</f>
        <v>171947.16216000071</v>
      </c>
      <c r="NM27">
        <f>DS27*0.9*'Exports 2019'!DS27</f>
        <v>1965.7285917649565</v>
      </c>
      <c r="NN27">
        <f>DT27*0.9*'Exports 2019'!DT27</f>
        <v>117354.01397581812</v>
      </c>
      <c r="NO27">
        <f>DU27*0.9*'Exports 2019'!DU27</f>
        <v>2770.330736794544</v>
      </c>
      <c r="NP27">
        <f>DV27*0.9*'Exports 2019'!DV27</f>
        <v>145374.65800869113</v>
      </c>
      <c r="NQ27">
        <f>DW27*0.9*'Exports 2019'!DW27</f>
        <v>60570.608986003084</v>
      </c>
      <c r="NR27">
        <f>DX27*0.9*'Exports 2019'!DX27</f>
        <v>28325.996627435467</v>
      </c>
      <c r="NS27">
        <f>DY27*0.9*'Exports 2019'!DY27</f>
        <v>244312.63783177669</v>
      </c>
      <c r="NU27">
        <f t="shared" si="37"/>
        <v>5884083.7391403392</v>
      </c>
      <c r="NW27">
        <v>6537870.8212670442</v>
      </c>
      <c r="NY27">
        <f t="shared" si="32"/>
        <v>10.000000000000009</v>
      </c>
      <c r="OA27">
        <f t="shared" si="39"/>
        <v>3.1400282772563577E-2</v>
      </c>
      <c r="OC27" s="1">
        <f t="shared" si="33"/>
        <v>2.05057508E-2</v>
      </c>
      <c r="OE27">
        <f>IF(J27&gt;$OC27, 'Exports 2019'!J27*$OC27, 'Exports 2019'!J27*J27)</f>
        <v>54.285032832239999</v>
      </c>
      <c r="OF27">
        <f>IF(K27&gt;$OC27, 'Exports 2019'!K27*$OC27, 'Exports 2019'!K27*K27)</f>
        <v>3612.8782184177426</v>
      </c>
      <c r="OG27">
        <f>IF(L27&gt;$OC27, 'Exports 2019'!L27*$OC27, 'Exports 2019'!L27*L27)</f>
        <v>25757.260128107475</v>
      </c>
      <c r="OH27">
        <f>IF(M27&gt;$OC27, 'Exports 2019'!M27*$OC27, 'Exports 2019'!M27*M27)</f>
        <v>6564.1240224780968</v>
      </c>
      <c r="OI27">
        <f>IF(N27&gt;$OC27, 'Exports 2019'!N27*$OC27, 'Exports 2019'!N27*N27)</f>
        <v>54829.718740516764</v>
      </c>
      <c r="OJ27">
        <f>IF(O27&gt;$OC27, 'Exports 2019'!O27*$OC27, 'Exports 2019'!O27*O27)</f>
        <v>70380.508474822665</v>
      </c>
      <c r="OK27">
        <f>IF(P27&gt;$OC27, 'Exports 2019'!P27*$OC27, 'Exports 2019'!P27*P27)</f>
        <v>476.45507744790439</v>
      </c>
      <c r="OL27">
        <f>IF(Q27&gt;$OC27, 'Exports 2019'!Q27*$OC27, 'Exports 2019'!Q27*Q27)</f>
        <v>63226.844067199316</v>
      </c>
      <c r="OM27">
        <f>IF(R27&gt;$OC27, 'Exports 2019'!R27*$OC27, 'Exports 2019'!R27*R27)</f>
        <v>1.8391900515469999</v>
      </c>
      <c r="ON27">
        <f>IF(S27&gt;$OC27, 'Exports 2019'!S27*$OC27, 'Exports 2019'!S27*S27)</f>
        <v>20.338095781459199</v>
      </c>
      <c r="OO27">
        <f>IF(T27&gt;$OC27, 'Exports 2019'!T27*$OC27, 'Exports 2019'!T27*T27)</f>
        <v>2630.9323866364884</v>
      </c>
      <c r="OP27">
        <f>IF(U27&gt;$OC27, 'Exports 2019'!U27*$OC27, 'Exports 2019'!U27*U27)</f>
        <v>4648.8672327430804</v>
      </c>
      <c r="OQ27">
        <f>IF(V27&gt;$OC27, 'Exports 2019'!V27*$OC27, 'Exports 2019'!V27*V27)</f>
        <v>93.161294457430998</v>
      </c>
      <c r="OR27">
        <f>IF(W27&gt;$OC27, 'Exports 2019'!W27*$OC27, 'Exports 2019'!W27*W27)</f>
        <v>2420.5889061952644</v>
      </c>
      <c r="OS27">
        <f>IF(X27&gt;$OC27, 'Exports 2019'!X27*$OC27, 'Exports 2019'!X27*X27)</f>
        <v>56.352571474758001</v>
      </c>
      <c r="OT27">
        <f>IF(Y27&gt;$OC27, 'Exports 2019'!Y27*$OC27, 'Exports 2019'!Y27*Y27)</f>
        <v>53300.840022299439</v>
      </c>
      <c r="OU27">
        <f>IF(Z27&gt;$OC27, 'Exports 2019'!Z27*$OC27, 'Exports 2019'!Z27*Z27)</f>
        <v>0.2552350802076</v>
      </c>
      <c r="OV27">
        <f>IF(AA27&gt;$OC27, 'Exports 2019'!AA27*$OC27, 'Exports 2019'!AA27*AA27)</f>
        <v>18.674730793815598</v>
      </c>
      <c r="OW27">
        <f>IF(AB27&gt;$OC27, 'Exports 2019'!AB27*$OC27, 'Exports 2019'!AB27*AB27)</f>
        <v>27378.855906153261</v>
      </c>
      <c r="OX27">
        <f>IF(AC27&gt;$OC27, 'Exports 2019'!AC27*$OC27, 'Exports 2019'!AC27*AC27)</f>
        <v>6808.4240501607364</v>
      </c>
      <c r="OY27">
        <f>IF(AD27&gt;$OC27, 'Exports 2019'!AD27*$OC27, 'Exports 2019'!AD27*AD27)</f>
        <v>38653.226195013413</v>
      </c>
      <c r="OZ27">
        <f>IF(AE27&gt;$OC27, 'Exports 2019'!AE27*$OC27, 'Exports 2019'!AE27*AE27)</f>
        <v>65959.014379456683</v>
      </c>
      <c r="PA27">
        <f>IF(AF27&gt;$OC27, 'Exports 2019'!AF27*$OC27, 'Exports 2019'!AF27*AF27)</f>
        <v>1544.1937868000707</v>
      </c>
      <c r="PB27">
        <f>IF(AG27&gt;$OC27, 'Exports 2019'!AG27*$OC27, 'Exports 2019'!AG27*AG27)</f>
        <v>64.956353889671192</v>
      </c>
      <c r="PC27">
        <f>IF(AH27&gt;$OC27, 'Exports 2019'!AH27*$OC27, 'Exports 2019'!AH27*AH27)</f>
        <v>1292.3069265945962</v>
      </c>
      <c r="PD27">
        <f>IF(AI27&gt;$OC27, 'Exports 2019'!AI27*$OC27, 'Exports 2019'!AI27*AI27)</f>
        <v>987.25677361599401</v>
      </c>
      <c r="PE27">
        <f>IF(AJ27&gt;$OC27, 'Exports 2019'!AJ27*$OC27, 'Exports 2019'!AJ27*AJ27)</f>
        <v>763.41238499267286</v>
      </c>
      <c r="PF27">
        <f>IF(AK27&gt;$OC27, 'Exports 2019'!AK27*$OC27, 'Exports 2019'!AK27*AK27)</f>
        <v>30601.507733415769</v>
      </c>
      <c r="PG27">
        <f>IF(AL27&gt;$OC27, 'Exports 2019'!AL27*$OC27, 'Exports 2019'!AL27*AL27)</f>
        <v>183270.29654422207</v>
      </c>
      <c r="PH27">
        <f>IF(AM27&gt;$OC27, 'Exports 2019'!AM27*$OC27, 'Exports 2019'!AM27*AM27)</f>
        <v>22308.196596099871</v>
      </c>
      <c r="PI27">
        <f>IF(AN27&gt;$OC27, 'Exports 2019'!AN27*$OC27, 'Exports 2019'!AN27*AN27)</f>
        <v>22210.03216306564</v>
      </c>
      <c r="PJ27">
        <f>IF(AO27&gt;$OC27, 'Exports 2019'!AO27*$OC27, 'Exports 2019'!AO27*AO27)</f>
        <v>917.97278477478153</v>
      </c>
      <c r="PK27">
        <f>IF(AP27&gt;$OC27, 'Exports 2019'!AP27*$OC27, 'Exports 2019'!AP27*AP27)</f>
        <v>856.34448988640679</v>
      </c>
      <c r="PL27">
        <f>IF(AQ27&gt;$OC27, 'Exports 2019'!AQ27*$OC27, 'Exports 2019'!AQ27*AQ27)</f>
        <v>99218.600812142264</v>
      </c>
      <c r="PM27">
        <f>IF(AR27&gt;$OC27, 'Exports 2019'!AR27*$OC27, 'Exports 2019'!AR27*AR27)</f>
        <v>2568.8999887648911</v>
      </c>
      <c r="PN27">
        <f>IF(AS27&gt;$OC27, 'Exports 2019'!AS27*$OC27, 'Exports 2019'!AS27*AS27)</f>
        <v>27.986699818357597</v>
      </c>
      <c r="PO27">
        <f>IF(AT27&gt;$OC27, 'Exports 2019'!AT27*$OC27, 'Exports 2019'!AT27*AT27)</f>
        <v>4808.1387211383098</v>
      </c>
      <c r="PP27">
        <f>IF(AU27&gt;$OC27, 'Exports 2019'!AU27*$OC27, 'Exports 2019'!AU27*AU27)</f>
        <v>440730.8204043908</v>
      </c>
      <c r="PQ27">
        <f>IF(AV27&gt;$OC27, 'Exports 2019'!AV27*$OC27, 'Exports 2019'!AV27*AV27)</f>
        <v>229946.030184153</v>
      </c>
      <c r="PR27">
        <f>IF(AW27&gt;$OC27, 'Exports 2019'!AW27*$OC27, 'Exports 2019'!AW27*AW27)</f>
        <v>10307.80850188713</v>
      </c>
      <c r="PS27">
        <f>IF(AX27&gt;$OC27, 'Exports 2019'!AX27*$OC27, 'Exports 2019'!AX27*AX27)</f>
        <v>252.85352180393721</v>
      </c>
      <c r="PT27">
        <f>IF(AY27&gt;$OC27, 'Exports 2019'!AY27*$OC27, 'Exports 2019'!AY27*AY27)</f>
        <v>5.5829367243096</v>
      </c>
      <c r="PU27">
        <f>IF(AZ27&gt;$OC27, 'Exports 2019'!AZ27*$OC27, 'Exports 2019'!AZ27*AZ27)</f>
        <v>19180.347489085449</v>
      </c>
      <c r="PV27">
        <f>IF(BA27&gt;$OC27, 'Exports 2019'!BA27*$OC27, 'Exports 2019'!BA27*BA27)</f>
        <v>6418.5008952405879</v>
      </c>
      <c r="PW27">
        <f>IF(BB27&gt;$OC27, 'Exports 2019'!BB27*$OC27, 'Exports 2019'!BB27*BB27)</f>
        <v>1945.8057488956506</v>
      </c>
      <c r="PX27">
        <f>IF(BC27&gt;$OC27, 'Exports 2019'!BC27*$OC27, 'Exports 2019'!BC27*BC27)</f>
        <v>3294.9073261839389</v>
      </c>
      <c r="PY27">
        <f>IF(BD27&gt;$OC27, 'Exports 2019'!BD27*$OC27, 'Exports 2019'!BD27*BD27)</f>
        <v>7092.9174106237979</v>
      </c>
      <c r="PZ27">
        <f>IF(BE27&gt;$OC27, 'Exports 2019'!BE27*$OC27, 'Exports 2019'!BE27*BE27)</f>
        <v>14452.55032008729</v>
      </c>
      <c r="QA27">
        <f>IF(BF27&gt;$OC27, 'Exports 2019'!BF27*$OC27, 'Exports 2019'!BF27*BF27)</f>
        <v>33685.902652783392</v>
      </c>
      <c r="QB27">
        <f>IF(BG27&gt;$OC27, 'Exports 2019'!BG27*$OC27, 'Exports 2019'!BG27*BG27)</f>
        <v>16501.083888549147</v>
      </c>
      <c r="QC27">
        <f>IF(BH27&gt;$OC27, 'Exports 2019'!BH27*$OC27, 'Exports 2019'!BH27*BH27)</f>
        <v>57564.477895178898</v>
      </c>
      <c r="QD27">
        <f>IF(BI27&gt;$OC27, 'Exports 2019'!BI27*$OC27, 'Exports 2019'!BI27*BI27)</f>
        <v>102.88672289171561</v>
      </c>
      <c r="QE27">
        <f>IF(BJ27&gt;$OC27, 'Exports 2019'!BJ27*$OC27, 'Exports 2019'!BJ27*BJ27)</f>
        <v>2343.5839381641867</v>
      </c>
      <c r="QF27">
        <f>IF(BK27&gt;$OC27, 'Exports 2019'!BK27*$OC27, 'Exports 2019'!BK27*BK27)</f>
        <v>269920.53129777877</v>
      </c>
      <c r="QG27">
        <f>IF(BL27&gt;$OC27, 'Exports 2019'!BL27*$OC27, 'Exports 2019'!BL27*BL27)</f>
        <v>3135.9837793682832</v>
      </c>
      <c r="QH27">
        <f>IF(BM27&gt;$OC27, 'Exports 2019'!BM27*$OC27, 'Exports 2019'!BM27*BM27)</f>
        <v>3289.3612382938168</v>
      </c>
      <c r="QI27">
        <f>IF(BN27&gt;$OC27, 'Exports 2019'!BN27*$OC27, 'Exports 2019'!BN27*BN27)</f>
        <v>5063.7980489948022</v>
      </c>
      <c r="QJ27">
        <f>IF(BO27&gt;$OC27, 'Exports 2019'!BO27*$OC27, 'Exports 2019'!BO27*BO27)</f>
        <v>2638.0721199615341</v>
      </c>
      <c r="QK27">
        <f>IF(BP27&gt;$OC27, 'Exports 2019'!BP27*$OC27, 'Exports 2019'!BP27*BP27)</f>
        <v>2547.4618209702639</v>
      </c>
      <c r="QL27">
        <f>IF(BQ27&gt;$OC27, 'Exports 2019'!BQ27*$OC27, 'Exports 2019'!BQ27*BQ27)</f>
        <v>200.2385950447476</v>
      </c>
      <c r="QM27">
        <f>IF(BR27&gt;$OC27, 'Exports 2019'!BR27*$OC27, 'Exports 2019'!BR27*BR27)</f>
        <v>596.40974151224918</v>
      </c>
      <c r="QN27">
        <f>IF(BS27&gt;$OC27, 'Exports 2019'!BS27*$OC27, 'Exports 2019'!BS27*BS27)</f>
        <v>50054.295680431518</v>
      </c>
      <c r="QO27">
        <f>IF(BT27&gt;$OC27, 'Exports 2019'!BT27*$OC27, 'Exports 2019'!BT27*BT27)</f>
        <v>773.89177665814611</v>
      </c>
      <c r="QP27">
        <f>IF(BU27&gt;$OC27, 'Exports 2019'!BU27*$OC27, 'Exports 2019'!BU27*BU27)</f>
        <v>752.6486959389191</v>
      </c>
      <c r="QQ27">
        <f>IF(BV27&gt;$OC27, 'Exports 2019'!BV27*$OC27, 'Exports 2019'!BV27*BV27)</f>
        <v>1460.3365974952667</v>
      </c>
      <c r="QR27">
        <f>IF(BW27&gt;$OC27, 'Exports 2019'!BW27*$OC27, 'Exports 2019'!BW27*BW27)</f>
        <v>23185.841992132842</v>
      </c>
      <c r="QS27">
        <f>IF(BX27&gt;$OC27, 'Exports 2019'!BX27*$OC27, 'Exports 2019'!BX27*BX27)</f>
        <v>375.83120468286245</v>
      </c>
      <c r="QT27">
        <f>IF(BY27&gt;$OC27, 'Exports 2019'!BY27*$OC27, 'Exports 2019'!BY27*BY27)</f>
        <v>7161.4819088958375</v>
      </c>
      <c r="QU27">
        <f>IF(BZ27&gt;$OC27, 'Exports 2019'!BZ27*$OC27, 'Exports 2019'!BZ27*BZ27)</f>
        <v>332.81877291115723</v>
      </c>
      <c r="QV27">
        <f>IF(CA27&gt;$OC27, 'Exports 2019'!CA27*$OC27, 'Exports 2019'!CA27*CA27)</f>
        <v>22.451561999162802</v>
      </c>
      <c r="QW27">
        <f>IF(CB27&gt;$OC27, 'Exports 2019'!CB27*$OC27, 'Exports 2019'!CB27*CB27)</f>
        <v>177399.94104584726</v>
      </c>
      <c r="QX27">
        <f>IF(CC27&gt;$OC27, 'Exports 2019'!CC27*$OC27, 'Exports 2019'!CC27*CC27)</f>
        <v>37.924859781277</v>
      </c>
      <c r="QY27">
        <f>IF(CD27&gt;$OC27, 'Exports 2019'!CD27*$OC27, 'Exports 2019'!CD27*CD27)</f>
        <v>18.0748555599124</v>
      </c>
      <c r="QZ27">
        <f>IF(CE27&gt;$OC27, 'Exports 2019'!CE27*$OC27, 'Exports 2019'!CE27*CE27)</f>
        <v>4659.5663747977405</v>
      </c>
      <c r="RA27">
        <f>IF(CF27&gt;$OC27, 'Exports 2019'!CF27*$OC27, 'Exports 2019'!CF27*CF27)</f>
        <v>7.5341627718945006</v>
      </c>
      <c r="RB27">
        <f>IF(CG27&gt;$OC27, 'Exports 2019'!CG27*$OC27, 'Exports 2019'!CG27*CG27)</f>
        <v>8519.4258367664097</v>
      </c>
      <c r="RC27">
        <f>IF(CH27&gt;$OC27, 'Exports 2019'!CH27*$OC27, 'Exports 2019'!CH27*CH27)</f>
        <v>9803.624871517688</v>
      </c>
      <c r="RD27">
        <f>IF(CI27&gt;$OC27, 'Exports 2019'!CI27*$OC27, 'Exports 2019'!CI27*CI27)</f>
        <v>2102.3505013214376</v>
      </c>
      <c r="RE27">
        <f>IF(CJ27&gt;$OC27, 'Exports 2019'!CJ27*$OC27, 'Exports 2019'!CJ27*CJ27)</f>
        <v>1813.6601672342999</v>
      </c>
      <c r="RF27">
        <f>IF(CK27&gt;$OC27, 'Exports 2019'!CK27*$OC27, 'Exports 2019'!CK27*CK27)</f>
        <v>6603.2713462728698</v>
      </c>
      <c r="RG27">
        <f>IF(CL27&gt;$OC27, 'Exports 2019'!CL27*$OC27, 'Exports 2019'!CL27*CL27)</f>
        <v>82860.367863418374</v>
      </c>
      <c r="RH27">
        <f>IF(CM27&gt;$OC27, 'Exports 2019'!CM27*$OC27, 'Exports 2019'!CM27*CM27)</f>
        <v>950.23121726006514</v>
      </c>
      <c r="RI27">
        <f>IF(CN27&gt;$OC27, 'Exports 2019'!CN27*$OC27, 'Exports 2019'!CN27*CN27)</f>
        <v>863.73652981708847</v>
      </c>
      <c r="RJ27">
        <f>IF(CO27&gt;$OC27, 'Exports 2019'!CO27*$OC27, 'Exports 2019'!CO27*CO27)</f>
        <v>40040.655310948438</v>
      </c>
      <c r="RK27">
        <f>IF(CP27&gt;$OC27, 'Exports 2019'!CP27*$OC27, 'Exports 2019'!CP27*CP27)</f>
        <v>174.70065097542442</v>
      </c>
      <c r="RL27">
        <f>IF(CQ27&gt;$OC27, 'Exports 2019'!CQ27*$OC27, 'Exports 2019'!CQ27*CQ27)</f>
        <v>791.24064197902396</v>
      </c>
      <c r="RM27">
        <f>IF(CR27&gt;$OC27, 'Exports 2019'!CR27*$OC27, 'Exports 2019'!CR27*CR27)</f>
        <v>1133.47895708342</v>
      </c>
      <c r="RN27">
        <f>IF(CS27&gt;$OC27, 'Exports 2019'!CS27*$OC27, 'Exports 2019'!CS27*CS27)</f>
        <v>1068.6273055573336</v>
      </c>
      <c r="RO27">
        <f>IF(CT27&gt;$OC27, 'Exports 2019'!CT27*$OC27, 'Exports 2019'!CT27*CT27)</f>
        <v>12081.591728622276</v>
      </c>
      <c r="RP27">
        <f>IF(CU27&gt;$OC27, 'Exports 2019'!CU27*$OC27, 'Exports 2019'!CU27*CU27)</f>
        <v>106698.89905999249</v>
      </c>
      <c r="RQ27">
        <f>IF(CV27&gt;$OC27, 'Exports 2019'!CV27*$OC27, 'Exports 2019'!CV27*CV27)</f>
        <v>38562.477779285393</v>
      </c>
      <c r="RR27">
        <f>IF(CW27&gt;$OC27, 'Exports 2019'!CW27*$OC27, 'Exports 2019'!CW27*CW27)</f>
        <v>921.10169577210115</v>
      </c>
      <c r="RS27">
        <f>IF(CX27&gt;$OC27, 'Exports 2019'!CX27*$OC27, 'Exports 2019'!CX27*CX27)</f>
        <v>8.4909576608930202</v>
      </c>
      <c r="RT27">
        <f>IF(CY27&gt;$OC27, 'Exports 2019'!CY27*$OC27, 'Exports 2019'!CY27*CY27)</f>
        <v>31332.191837925522</v>
      </c>
      <c r="RU27">
        <f>IF(CZ27&gt;$OC27, 'Exports 2019'!CZ27*$OC27, 'Exports 2019'!CZ27*CZ27)</f>
        <v>22620.220856228261</v>
      </c>
      <c r="RV27">
        <f>IF(DA27&gt;$OC27, 'Exports 2019'!DA27*$OC27, 'Exports 2019'!DA27*DA27)</f>
        <v>15.8418818265464</v>
      </c>
      <c r="RW27">
        <f>IF(DB27&gt;$OC27, 'Exports 2019'!DB27*$OC27, 'Exports 2019'!DB27*DB27)</f>
        <v>2688.2711690713854</v>
      </c>
      <c r="RX27">
        <f>IF(DC27&gt;$OC27, 'Exports 2019'!DC27*$OC27, 'Exports 2019'!DC27*DC27)</f>
        <v>803.5046393944848</v>
      </c>
      <c r="RY27">
        <f>IF(DD27&gt;$OC27, 'Exports 2019'!DD27*$OC27, 'Exports 2019'!DD27*DD27)</f>
        <v>2084.8125959929394</v>
      </c>
      <c r="RZ27">
        <f>IF(DE27&gt;$OC27, 'Exports 2019'!DE27*$OC27, 'Exports 2019'!DE27*DE27)</f>
        <v>1948.6599574639397</v>
      </c>
      <c r="SA27">
        <f>IF(DF27&gt;$OC27, 'Exports 2019'!DF27*$OC27, 'Exports 2019'!DF27*DF27)</f>
        <v>1436.2325761565105</v>
      </c>
      <c r="SB27">
        <f>IF(DG27&gt;$OC27, 'Exports 2019'!DG27*$OC27, 'Exports 2019'!DG27*DG27)</f>
        <v>2736.5713093775767</v>
      </c>
      <c r="SC27">
        <f>IF(DH27&gt;$OC27, 'Exports 2019'!DH27*$OC27, 'Exports 2019'!DH27*DH27)</f>
        <v>26900.88752480207</v>
      </c>
      <c r="SD27">
        <f>IF(DI27&gt;$OC27, 'Exports 2019'!DI27*$OC27, 'Exports 2019'!DI27*DI27)</f>
        <v>292.44497965528637</v>
      </c>
      <c r="SE27">
        <f>IF(DJ27&gt;$OC27, 'Exports 2019'!DJ27*$OC27, 'Exports 2019'!DJ27*DJ27)</f>
        <v>26275.90787941296</v>
      </c>
      <c r="SF27">
        <f>IF(DK27&gt;$OC27, 'Exports 2019'!DK27*$OC27, 'Exports 2019'!DK27*DK27)</f>
        <v>38.8267778982664</v>
      </c>
      <c r="SG27">
        <f>IF(DL27&gt;$OC27, 'Exports 2019'!DL27*$OC27, 'Exports 2019'!DL27*DL27)</f>
        <v>2516.7745547830477</v>
      </c>
      <c r="SH27">
        <f>IF(DM27&gt;$OC27, 'Exports 2019'!DM27*$OC27, 'Exports 2019'!DM27*DM27)</f>
        <v>156.4752626988892</v>
      </c>
      <c r="SI27">
        <f>IF(DN27&gt;$OC27, 'Exports 2019'!DN27*$OC27, 'Exports 2019'!DN27*DN27)</f>
        <v>24124.348107942453</v>
      </c>
      <c r="SJ27">
        <f>IF(DO27&gt;$OC27, 'Exports 2019'!DO27*$OC27, 'Exports 2019'!DO27*DO27)</f>
        <v>5847.8696975965904</v>
      </c>
      <c r="SK27">
        <f>IF(DP27&gt;$OC27, 'Exports 2019'!DP27*$OC27, 'Exports 2019'!DP27*DP27)</f>
        <v>4977.228916671851</v>
      </c>
      <c r="SL27">
        <f>IF(DQ27&gt;$OC27, 'Exports 2019'!DQ27*$OC27, 'Exports 2019'!DQ27*DQ27)</f>
        <v>190.33647051218162</v>
      </c>
      <c r="SM27">
        <f>IF(DR27&gt;$OC27, 'Exports 2019'!DR27*$OC27, 'Exports 2019'!DR27*DR27)</f>
        <v>20625.625840233988</v>
      </c>
      <c r="SN27">
        <f>IF(DS27&gt;$OC27, 'Exports 2019'!DS27*$OC27, 'Exports 2019'!DS27*DS27)</f>
        <v>1020.3298646290841</v>
      </c>
      <c r="SO27">
        <f>IF(DT27&gt;$OC27, 'Exports 2019'!DT27*$OC27, 'Exports 2019'!DT27*DT27)</f>
        <v>130393.34886202014</v>
      </c>
      <c r="SP27">
        <f>IF(DU27&gt;$OC27, 'Exports 2019'!DU27*$OC27, 'Exports 2019'!DU27*DU27)</f>
        <v>1592.7744121468684</v>
      </c>
      <c r="SQ27">
        <f>IF(DV27&gt;$OC27, 'Exports 2019'!DV27*$OC27, 'Exports 2019'!DV27*DV27)</f>
        <v>8536.1902313099454</v>
      </c>
      <c r="SR27">
        <f>IF(DW27&gt;$OC27, 'Exports 2019'!DW27*$OC27, 'Exports 2019'!DW27*DW27)</f>
        <v>28898.748942852777</v>
      </c>
      <c r="SS27">
        <f>IF(DX27&gt;$OC27, 'Exports 2019'!DX27*$OC27, 'Exports 2019'!DX27*DX27)</f>
        <v>2510.798051183634</v>
      </c>
      <c r="ST27">
        <f>IF(DY27&gt;$OC27, 'Exports 2019'!DY27*$OC27, 'Exports 2019'!DY27*DY27)</f>
        <v>22281.337528023756</v>
      </c>
      <c r="SV27">
        <f t="shared" si="38"/>
        <v>2883638.5958351088</v>
      </c>
      <c r="SX27">
        <v>6537870.8212670442</v>
      </c>
      <c r="SZ27">
        <f t="shared" si="35"/>
        <v>55.89330724530501</v>
      </c>
      <c r="TA27">
        <f t="shared" si="36"/>
        <v>3251.5903965759685</v>
      </c>
      <c r="TB27">
        <f t="shared" si="27"/>
        <v>0.47737731170334968</v>
      </c>
    </row>
    <row r="28" spans="2:522" ht="15" thickBot="1" x14ac:dyDescent="0.4">
      <c r="B28" s="4">
        <v>27</v>
      </c>
      <c r="C28" s="5" t="s">
        <v>178</v>
      </c>
      <c r="D28" s="4" t="s">
        <v>179</v>
      </c>
      <c r="J28" s="1">
        <v>3.5689939999999996E-2</v>
      </c>
      <c r="K28" s="1">
        <v>5.1585139999999995E-3</v>
      </c>
      <c r="L28" s="1">
        <v>6.8034321000000009E-2</v>
      </c>
      <c r="M28" s="1">
        <v>6.3439413700000002E-2</v>
      </c>
      <c r="N28" s="1">
        <v>2.1681516500000001E-2</v>
      </c>
      <c r="O28" s="1">
        <v>4.414767E-3</v>
      </c>
      <c r="P28" s="1">
        <v>6.2181929999999996E-2</v>
      </c>
      <c r="Q28" s="1">
        <v>3.9313159999999998E-3</v>
      </c>
      <c r="R28" s="1">
        <v>0.39278089100000002</v>
      </c>
      <c r="S28" s="1">
        <v>0.24021477899999999</v>
      </c>
      <c r="T28" s="1">
        <v>0.23846783839999999</v>
      </c>
      <c r="U28" s="1">
        <v>5.37816188E-2</v>
      </c>
      <c r="V28" s="1">
        <v>8.8880880000000006E-3</v>
      </c>
      <c r="W28" s="1">
        <v>0.25991721200000001</v>
      </c>
      <c r="X28" s="1">
        <v>0.43928593599999999</v>
      </c>
      <c r="Y28" s="1">
        <v>3.6333660000000004E-2</v>
      </c>
      <c r="Z28" s="1">
        <v>8.2055734999999991E-2</v>
      </c>
      <c r="AA28" s="1">
        <v>1.8718259961999999</v>
      </c>
      <c r="AB28" s="1">
        <v>1.9183500999999999E-2</v>
      </c>
      <c r="AC28" s="1">
        <v>2.2899734E-3</v>
      </c>
      <c r="AD28" s="1">
        <v>3.0978183999999999E-2</v>
      </c>
      <c r="AE28" s="1">
        <v>8.5851379000000005E-2</v>
      </c>
      <c r="AF28" s="1">
        <v>0.15560025</v>
      </c>
      <c r="AG28" s="1">
        <v>0.28689742870000001</v>
      </c>
      <c r="AH28" s="1">
        <v>2.37439721E-2</v>
      </c>
      <c r="AI28" s="1">
        <v>2.2914466000000001E-2</v>
      </c>
      <c r="AJ28" s="1">
        <v>6.8585581999999999E-3</v>
      </c>
      <c r="AK28" s="1">
        <v>8.4512230000000008E-3</v>
      </c>
      <c r="AL28" s="1">
        <v>7.9946171999999999E-3</v>
      </c>
      <c r="AM28" s="1">
        <v>5.8953329999999991E-3</v>
      </c>
      <c r="AN28" s="1">
        <v>2.1472099999999997E-2</v>
      </c>
      <c r="AO28" s="1">
        <v>3.3220931000000002E-2</v>
      </c>
      <c r="AP28" s="1">
        <v>9.4416894099999996E-2</v>
      </c>
      <c r="AQ28" s="1">
        <v>8.6495758999999995E-3</v>
      </c>
      <c r="AR28" s="1">
        <v>6.9062943000000002E-2</v>
      </c>
      <c r="AS28" s="1">
        <v>0.57190490999999999</v>
      </c>
      <c r="AT28" s="1">
        <v>2.6892982999999999E-2</v>
      </c>
      <c r="AU28" s="1">
        <v>7.8786943000000009E-3</v>
      </c>
      <c r="AV28" s="1">
        <v>1.0224215E-2</v>
      </c>
      <c r="AW28" s="1">
        <v>4.2240072400000002E-2</v>
      </c>
      <c r="AX28" s="1">
        <v>4.961525E-2</v>
      </c>
      <c r="AY28" s="1">
        <v>0.68035139899999997</v>
      </c>
      <c r="AZ28" s="1">
        <v>9.6340487999999995E-3</v>
      </c>
      <c r="BA28" s="1">
        <v>7.9202095E-2</v>
      </c>
      <c r="BB28" s="1">
        <v>2.24534043E-2</v>
      </c>
      <c r="BC28" s="1">
        <v>4.4468846999999999E-2</v>
      </c>
      <c r="BD28" s="1">
        <v>1.5575279099999999E-2</v>
      </c>
      <c r="BE28" s="1">
        <v>1.6035588899999998E-2</v>
      </c>
      <c r="BF28" s="1">
        <v>3.8016164500000005E-2</v>
      </c>
      <c r="BG28" s="1">
        <v>0.26710290400000003</v>
      </c>
      <c r="BH28" s="1">
        <v>1.01060469E-2</v>
      </c>
      <c r="BI28" s="1">
        <v>0.281083902</v>
      </c>
      <c r="BJ28" s="1">
        <v>1.0149182199999999E-2</v>
      </c>
      <c r="BK28" s="1">
        <v>5.4604279999999998E-3</v>
      </c>
      <c r="BL28" s="1">
        <v>0.106421133</v>
      </c>
      <c r="BM28" s="1">
        <v>8.1411878000000007E-2</v>
      </c>
      <c r="BN28" s="1">
        <v>2.6213929999999996E-3</v>
      </c>
      <c r="BO28" s="1">
        <v>0.21304244999999999</v>
      </c>
      <c r="BP28" s="1">
        <v>0.12030848099999999</v>
      </c>
      <c r="BQ28" s="1">
        <v>0.35774322270000003</v>
      </c>
      <c r="BR28" s="1">
        <v>0.27387689999999998</v>
      </c>
      <c r="BS28" s="1">
        <v>1.0175744E-2</v>
      </c>
      <c r="BT28" s="1">
        <v>1.2236209249999999E-2</v>
      </c>
      <c r="BU28" s="1">
        <v>0.14340446829</v>
      </c>
      <c r="BV28" s="1">
        <v>6.35603733E-2</v>
      </c>
      <c r="BW28" s="1">
        <v>1.04341834E-2</v>
      </c>
      <c r="BX28" s="1">
        <v>1.2237296E-3</v>
      </c>
      <c r="BY28" s="1">
        <v>2.0940043000000002E-2</v>
      </c>
      <c r="BZ28" s="1">
        <v>3.8948858500000003E-2</v>
      </c>
      <c r="CA28" s="1">
        <v>0.2065381741</v>
      </c>
      <c r="CB28" s="1">
        <v>9.0743322000000001E-2</v>
      </c>
      <c r="CC28" s="1">
        <v>2.1229314999999999E-3</v>
      </c>
      <c r="CD28" s="1">
        <v>0.21856302300000002</v>
      </c>
      <c r="CE28" s="1">
        <v>1.8320606857999999</v>
      </c>
      <c r="CF28" s="1">
        <v>8.8975499999999999E-4</v>
      </c>
      <c r="CG28" s="1">
        <v>0.32642276990000002</v>
      </c>
      <c r="CH28" s="1">
        <v>7.7320733000000003E-2</v>
      </c>
      <c r="CI28" s="1">
        <v>0.115582696</v>
      </c>
      <c r="CJ28" s="1">
        <v>2.2312805000000002E-2</v>
      </c>
      <c r="CK28" s="1">
        <v>0.65499520599999994</v>
      </c>
      <c r="CL28" s="1">
        <v>5.2224613999999996E-3</v>
      </c>
      <c r="CM28" s="1">
        <v>5.9263370999999999E-3</v>
      </c>
      <c r="CN28" s="1">
        <v>0.19562569999999999</v>
      </c>
      <c r="CO28" s="1">
        <v>0.10337223700000001</v>
      </c>
      <c r="CP28" s="1">
        <v>9.2968595000000001E-2</v>
      </c>
      <c r="CQ28" s="1">
        <v>0.18825958719999999</v>
      </c>
      <c r="CR28" s="1">
        <v>3.4891743399999994E-2</v>
      </c>
      <c r="CS28" s="1">
        <v>0.13893662159999998</v>
      </c>
      <c r="CT28" s="1">
        <v>7.1068792699999994E-2</v>
      </c>
      <c r="CU28" s="1">
        <v>2.4228260500000001E-2</v>
      </c>
      <c r="CV28" s="1">
        <v>9.6879170000000008E-3</v>
      </c>
      <c r="CW28" s="1">
        <v>2.959202E-2</v>
      </c>
      <c r="CX28" s="1">
        <v>1.3878412059999999E-2</v>
      </c>
      <c r="CY28" s="1">
        <v>1.8962748299999999E-2</v>
      </c>
      <c r="CZ28" s="1">
        <v>9.2152874999999995E-2</v>
      </c>
      <c r="DA28" s="1">
        <v>0.36143962299999999</v>
      </c>
      <c r="DB28" s="1">
        <v>2.1484745E-2</v>
      </c>
      <c r="DC28" s="1">
        <v>0.22289486999999999</v>
      </c>
      <c r="DD28" s="1">
        <v>3.403896E-3</v>
      </c>
      <c r="DE28" s="1">
        <v>1.1671529E-2</v>
      </c>
      <c r="DF28" s="1">
        <v>8.5509800999999993E-3</v>
      </c>
      <c r="DG28" s="1">
        <v>8.9098927000000015E-3</v>
      </c>
      <c r="DH28" s="1">
        <v>8.9166360000000004E-3</v>
      </c>
      <c r="DI28" s="1">
        <v>3.9619227999999999E-2</v>
      </c>
      <c r="DJ28" s="1">
        <v>6.3593663999999994E-2</v>
      </c>
      <c r="DK28" s="1">
        <v>4.7202587599999998E-2</v>
      </c>
      <c r="DL28" s="1">
        <v>4.7709793E-2</v>
      </c>
      <c r="DM28" s="1">
        <v>5.0637992999999999E-2</v>
      </c>
      <c r="DN28" s="1">
        <v>1.8584215000000001E-2</v>
      </c>
      <c r="DO28" s="1">
        <v>8.8732640000000005E-3</v>
      </c>
      <c r="DP28" s="1">
        <v>0.29040156</v>
      </c>
      <c r="DQ28" s="1">
        <v>0.30397919499999998</v>
      </c>
      <c r="DR28" s="1">
        <v>9.6938390999999999E-2</v>
      </c>
      <c r="DS28" s="1">
        <v>1.5981084600000001E-2</v>
      </c>
      <c r="DT28" s="1">
        <v>2.01256382E-2</v>
      </c>
      <c r="DU28" s="1">
        <v>5.4275104900000003E-2</v>
      </c>
      <c r="DV28" s="1">
        <v>0.10136574</v>
      </c>
      <c r="DW28" s="1">
        <v>6.2654543000000007E-2</v>
      </c>
      <c r="DX28" s="1">
        <v>0.18542046203999998</v>
      </c>
      <c r="DY28" s="1">
        <v>0.15193230399999999</v>
      </c>
      <c r="EA28">
        <v>6.7027330433241147E-2</v>
      </c>
      <c r="ED28">
        <f>IF(J28&gt;$EA28, 'Exports 2019'!J28*$EA28, 'Exports 2019'!J28*J28)</f>
        <v>814.24435299635991</v>
      </c>
      <c r="EE28">
        <f>IF(K28&gt;$EA28, 'Exports 2019'!K28*$EA28, 'Exports 2019'!K28*K28)</f>
        <v>2881.4394228784695</v>
      </c>
      <c r="EF28">
        <f>IF(L28&gt;$EA28, 'Exports 2019'!L28*$EA28, 'Exports 2019'!L28*L28)</f>
        <v>7639.5999133390733</v>
      </c>
      <c r="EG28">
        <f>IF(M28&gt;$EA28, 'Exports 2019'!M28*$EA28, 'Exports 2019'!M28*M28)</f>
        <v>215.24821781993012</v>
      </c>
      <c r="EH28">
        <f>IF(N28&gt;$EA28, 'Exports 2019'!N28*$EA28, 'Exports 2019'!N28*N28)</f>
        <v>5710.8194731070071</v>
      </c>
      <c r="EI28">
        <f>IF(O28&gt;$EA28, 'Exports 2019'!O28*$EA28, 'Exports 2019'!O28*O28)</f>
        <v>10922.358759679437</v>
      </c>
      <c r="EJ28">
        <f>IF(P28&gt;$EA28, 'Exports 2019'!P28*$EA28, 'Exports 2019'!P28*P28)</f>
        <v>4235.81771266329</v>
      </c>
      <c r="EK28">
        <f>IF(Q28&gt;$EA28, 'Exports 2019'!Q28*$EA28, 'Exports 2019'!Q28*Q28)</f>
        <v>17569.154542572378</v>
      </c>
      <c r="EL28">
        <f>IF(R28&gt;$EA28, 'Exports 2019'!R28*$EA28, 'Exports 2019'!R28*R28)</f>
        <v>624.36367165279773</v>
      </c>
      <c r="EM28">
        <f>IF(S28&gt;$EA28, 'Exports 2019'!S28*$EA28, 'Exports 2019'!S28*S28)</f>
        <v>127.12953114078068</v>
      </c>
      <c r="EN28">
        <f>IF(T28&gt;$EA28, 'Exports 2019'!T28*$EA28, 'Exports 2019'!T28*T28)</f>
        <v>94092.597074565914</v>
      </c>
      <c r="EO28">
        <f>IF(U28&gt;$EA28, 'Exports 2019'!U28*$EA28, 'Exports 2019'!U28*U28)</f>
        <v>28358.204620146927</v>
      </c>
      <c r="EP28">
        <f>IF(V28&gt;$EA28, 'Exports 2019'!V28*$EA28, 'Exports 2019'!V28*V28)</f>
        <v>1038.502795800096</v>
      </c>
      <c r="EQ28">
        <f>IF(W28&gt;$EA28, 'Exports 2019'!W28*$EA28, 'Exports 2019'!W28*W28)</f>
        <v>50140.871726813435</v>
      </c>
      <c r="ER28">
        <f>IF(X28&gt;$EA28, 'Exports 2019'!X28*$EA28, 'Exports 2019'!X28*X28)</f>
        <v>195.32682362673407</v>
      </c>
      <c r="ES28">
        <f>IF(Y28&gt;$EA28, 'Exports 2019'!Y28*$EA28, 'Exports 2019'!Y28*Y28)</f>
        <v>25009.784865261241</v>
      </c>
      <c r="ET28">
        <f>IF(Z28&gt;$EA28, 'Exports 2019'!Z28*$EA28, 'Exports 2019'!Z28*Z28)</f>
        <v>9.9817100481182717</v>
      </c>
      <c r="EU28">
        <f>IF(AA28&gt;$EA28, 'Exports 2019'!AA28*$EA28, 'Exports 2019'!AA28*AA28)</f>
        <v>1282.599805822025</v>
      </c>
      <c r="EV28">
        <f>IF(AB28&gt;$EA28, 'Exports 2019'!AB28*$EA28, 'Exports 2019'!AB28*AB28)</f>
        <v>30640.272138642533</v>
      </c>
      <c r="EW28">
        <f>IF(AC28&gt;$EA28, 'Exports 2019'!AC28*$EA28, 'Exports 2019'!AC28*AC28)</f>
        <v>2710.6614661182343</v>
      </c>
      <c r="EX28">
        <f>IF(AD28&gt;$EA28, 'Exports 2019'!AD28*$EA28, 'Exports 2019'!AD28*AD28)</f>
        <v>2894.6300128892799</v>
      </c>
      <c r="EY28">
        <f>IF(AE28&gt;$EA28, 'Exports 2019'!AE28*$EA28, 'Exports 2019'!AE28*AE28)</f>
        <v>6305640.2997493502</v>
      </c>
      <c r="EZ28">
        <f>IF(AF28&gt;$EA28, 'Exports 2019'!AF28*$EA28, 'Exports 2019'!AF28*AF28)</f>
        <v>2049.0820624110675</v>
      </c>
      <c r="FA28">
        <f>IF(AG28&gt;$EA28, 'Exports 2019'!AG28*$EA28, 'Exports 2019'!AG28*AG28)</f>
        <v>86.887327358619203</v>
      </c>
      <c r="FB28">
        <f>IF(AH28&gt;$EA28, 'Exports 2019'!AH28*$EA28, 'Exports 2019'!AH28*AH28)</f>
        <v>7339.2580957943237</v>
      </c>
      <c r="FC28">
        <f>IF(AI28&gt;$EA28, 'Exports 2019'!AI28*$EA28, 'Exports 2019'!AI28*AI28)</f>
        <v>1927.590796181046</v>
      </c>
      <c r="FD28">
        <f>IF(AJ28&gt;$EA28, 'Exports 2019'!AJ28*$EA28, 'Exports 2019'!AJ28*AJ28)</f>
        <v>52.870073780149596</v>
      </c>
      <c r="FE28">
        <f>IF(AK28&gt;$EA28, 'Exports 2019'!AK28*$EA28, 'Exports 2019'!AK28*AK28)</f>
        <v>15813.034524133507</v>
      </c>
      <c r="FF28">
        <f>IF(AL28&gt;$EA28, 'Exports 2019'!AL28*$EA28, 'Exports 2019'!AL28*AL28)</f>
        <v>101098.24395781888</v>
      </c>
      <c r="FG28">
        <f>IF(AM28&gt;$EA28, 'Exports 2019'!AM28*$EA28, 'Exports 2019'!AM28*AM28)</f>
        <v>6417.5648896006815</v>
      </c>
      <c r="FH28">
        <f>IF(AN28&gt;$EA28, 'Exports 2019'!AN28*$EA28, 'Exports 2019'!AN28*AN28)</f>
        <v>3376.5307980325993</v>
      </c>
      <c r="FI28">
        <f>IF(AO28&gt;$EA28, 'Exports 2019'!AO28*$EA28, 'Exports 2019'!AO28*AO28)</f>
        <v>1721.0231537343661</v>
      </c>
      <c r="FJ28">
        <f>IF(AP28&gt;$EA28, 'Exports 2019'!AP28*$EA28, 'Exports 2019'!AP28*AP28)</f>
        <v>79718.525001259317</v>
      </c>
      <c r="FK28">
        <f>IF(AQ28&gt;$EA28, 'Exports 2019'!AQ28*$EA28, 'Exports 2019'!AQ28*AQ28)</f>
        <v>30979.661715636394</v>
      </c>
      <c r="FL28">
        <f>IF(AR28&gt;$EA28, 'Exports 2019'!AR28*$EA28, 'Exports 2019'!AR28*AR28)</f>
        <v>20781.615815020083</v>
      </c>
      <c r="FM28">
        <f>IF(AS28&gt;$EA28, 'Exports 2019'!AS28*$EA28, 'Exports 2019'!AS28*AS28)</f>
        <v>1491.6200449469486</v>
      </c>
      <c r="FN28">
        <f>IF(AT28&gt;$EA28, 'Exports 2019'!AT28*$EA28, 'Exports 2019'!AT28*AT28)</f>
        <v>7700.8066233044037</v>
      </c>
      <c r="FO28">
        <f>IF(AU28&gt;$EA28, 'Exports 2019'!AU28*$EA28, 'Exports 2019'!AU28*AU28)</f>
        <v>29990.381048967483</v>
      </c>
      <c r="FP28">
        <f>IF(AV28&gt;$EA28, 'Exports 2019'!AV28*$EA28, 'Exports 2019'!AV28*AV28)</f>
        <v>35458.769896383797</v>
      </c>
      <c r="FQ28">
        <f>IF(AW28&gt;$EA28, 'Exports 2019'!AW28*$EA28, 'Exports 2019'!AW28*AW28)</f>
        <v>982.72081783548447</v>
      </c>
      <c r="FR28">
        <f>IF(AX28&gt;$EA28, 'Exports 2019'!AX28*$EA28, 'Exports 2019'!AX28*AX28)</f>
        <v>1684.0918695922501</v>
      </c>
      <c r="FS28">
        <f>IF(AY28&gt;$EA28, 'Exports 2019'!AY28*$EA28, 'Exports 2019'!AY28*AY28)</f>
        <v>14.568122160343231</v>
      </c>
      <c r="FT28">
        <f>IF(AZ28&gt;$EA28, 'Exports 2019'!AZ28*$EA28, 'Exports 2019'!AZ28*AZ28)</f>
        <v>4645.4221639995694</v>
      </c>
      <c r="FU28">
        <f>IF(BA28&gt;$EA28, 'Exports 2019'!BA28*$EA28, 'Exports 2019'!BA28*BA28)</f>
        <v>17932.985305261325</v>
      </c>
      <c r="FV28">
        <f>IF(BB28&gt;$EA28, 'Exports 2019'!BB28*$EA28, 'Exports 2019'!BB28*BB28)</f>
        <v>42392.534608163354</v>
      </c>
      <c r="FW28">
        <f>IF(BC28&gt;$EA28, 'Exports 2019'!BC28*$EA28, 'Exports 2019'!BC28*BC28)</f>
        <v>12355.731172991565</v>
      </c>
      <c r="FX28">
        <f>IF(BD28&gt;$EA28, 'Exports 2019'!BD28*$EA28, 'Exports 2019'!BD28*BD28)</f>
        <v>2501.8769247385731</v>
      </c>
      <c r="FY28">
        <f>IF(BE28&gt;$EA28, 'Exports 2019'!BE28*$EA28, 'Exports 2019'!BE28*BE28)</f>
        <v>12897.801966780071</v>
      </c>
      <c r="FZ28">
        <f>IF(BF28&gt;$EA28, 'Exports 2019'!BF28*$EA28, 'Exports 2019'!BF28*BF28)</f>
        <v>167882.24375663727</v>
      </c>
      <c r="GA28">
        <f>IF(BG28&gt;$EA28, 'Exports 2019'!BG28*$EA28, 'Exports 2019'!BG28*BG28)</f>
        <v>1062706.4096429446</v>
      </c>
      <c r="GB28">
        <f>IF(BH28&gt;$EA28, 'Exports 2019'!BH28*$EA28, 'Exports 2019'!BH28*BH28)</f>
        <v>3352.7000685492189</v>
      </c>
      <c r="GC28">
        <f>IF(BI28&gt;$EA28, 'Exports 2019'!BI28*$EA28, 'Exports 2019'!BI28*BI28)</f>
        <v>13619.779071893483</v>
      </c>
      <c r="GD28">
        <f>IF(BJ28&gt;$EA28, 'Exports 2019'!BJ28*$EA28, 'Exports 2019'!BJ28*BJ28)</f>
        <v>8819.1361657940688</v>
      </c>
      <c r="GE28">
        <f>IF(BK28&gt;$EA28, 'Exports 2019'!BK28*$EA28, 'Exports 2019'!BK28*BK28)</f>
        <v>60444.850651332294</v>
      </c>
      <c r="GF28">
        <f>IF(BL28&gt;$EA28, 'Exports 2019'!BL28*$EA28, 'Exports 2019'!BL28*BL28)</f>
        <v>28.950578615386384</v>
      </c>
      <c r="GG28">
        <f>IF(BM28&gt;$EA28, 'Exports 2019'!BM28*$EA28, 'Exports 2019'!BM28*BM28)</f>
        <v>3847.0694228103271</v>
      </c>
      <c r="GH28">
        <f>IF(BN28&gt;$EA28, 'Exports 2019'!BN28*$EA28, 'Exports 2019'!BN28*BN28)</f>
        <v>20623.555812970033</v>
      </c>
      <c r="GI28">
        <f>IF(BO28&gt;$EA28, 'Exports 2019'!BO28*$EA28, 'Exports 2019'!BO28*BO28)</f>
        <v>3616.6762458574867</v>
      </c>
      <c r="GJ28">
        <f>IF(BP28&gt;$EA28, 'Exports 2019'!BP28*$EA28, 'Exports 2019'!BP28*BP28)</f>
        <v>2066.573514560926</v>
      </c>
      <c r="GK28">
        <f>IF(BQ28&gt;$EA28, 'Exports 2019'!BQ28*$EA28, 'Exports 2019'!BQ28*BQ28)</f>
        <v>516.65658302432689</v>
      </c>
      <c r="GL28">
        <f>IF(BR28&gt;$EA28, 'Exports 2019'!BR28*$EA28, 'Exports 2019'!BR28*BR28)</f>
        <v>16738.736904776571</v>
      </c>
      <c r="GM28">
        <f>IF(BS28&gt;$EA28, 'Exports 2019'!BS28*$EA28, 'Exports 2019'!BS28*BS28)</f>
        <v>108709.53639602919</v>
      </c>
      <c r="GN28">
        <f>IF(BT28&gt;$EA28, 'Exports 2019'!BT28*$EA28, 'Exports 2019'!BT28*BT28)</f>
        <v>68.959041604599506</v>
      </c>
      <c r="GO28">
        <f>IF(BU28&gt;$EA28, 'Exports 2019'!BU28*$EA28, 'Exports 2019'!BU28*BU28)</f>
        <v>767.81884858521164</v>
      </c>
      <c r="GP28">
        <f>IF(BV28&gt;$EA28, 'Exports 2019'!BV28*$EA28, 'Exports 2019'!BV28*BV28)</f>
        <v>20932.130532072042</v>
      </c>
      <c r="GQ28">
        <f>IF(BW28&gt;$EA28, 'Exports 2019'!BW28*$EA28, 'Exports 2019'!BW28*BW28)</f>
        <v>5836.4652857280698</v>
      </c>
      <c r="GR28">
        <f>IF(BX28&gt;$EA28, 'Exports 2019'!BX28*$EA28, 'Exports 2019'!BX28*BX28)</f>
        <v>615.65086519247041</v>
      </c>
      <c r="GS28">
        <f>IF(BY28&gt;$EA28, 'Exports 2019'!BY28*$EA28, 'Exports 2019'!BY28*BY28)</f>
        <v>2897.2593029296372</v>
      </c>
      <c r="GT28">
        <f>IF(BZ28&gt;$EA28, 'Exports 2019'!BZ28*$EA28, 'Exports 2019'!BZ28*BZ28)</f>
        <v>12993.394658774505</v>
      </c>
      <c r="GU28">
        <f>IF(CA28&gt;$EA28, 'Exports 2019'!CA28*$EA28, 'Exports 2019'!CA28*CA28)</f>
        <v>1278.6301121771164</v>
      </c>
      <c r="GV28">
        <f>IF(CB28&gt;$EA28, 'Exports 2019'!CB28*$EA28, 'Exports 2019'!CB28*CB28)</f>
        <v>180632.17243310338</v>
      </c>
      <c r="GW28">
        <f>IF(CC28&gt;$EA28, 'Exports 2019'!CC28*$EA28, 'Exports 2019'!CC28*CC28)</f>
        <v>147.58888338834748</v>
      </c>
      <c r="GX28">
        <f>IF(CD28&gt;$EA28, 'Exports 2019'!CD28*$EA28, 'Exports 2019'!CD28*CD28)</f>
        <v>400.76391572135736</v>
      </c>
      <c r="GY28">
        <f>IF(CE28&gt;$EA28, 'Exports 2019'!CE28*$EA28, 'Exports 2019'!CE28*CE28)</f>
        <v>532.64152889536797</v>
      </c>
      <c r="GZ28">
        <f>IF(CF28&gt;$EA28, 'Exports 2019'!CF28*$EA28, 'Exports 2019'!CF28*CF28)</f>
        <v>86.647930281914995</v>
      </c>
      <c r="HA28">
        <f>IF(CG28&gt;$EA28, 'Exports 2019'!CG28*$EA28, 'Exports 2019'!CG28*CG28)</f>
        <v>296.25577346514336</v>
      </c>
      <c r="HB28">
        <f>IF(CH28&gt;$EA28, 'Exports 2019'!CH28*$EA28, 'Exports 2019'!CH28*CH28)</f>
        <v>107810.0056089299</v>
      </c>
      <c r="HC28">
        <f>IF(CI28&gt;$EA28, 'Exports 2019'!CI28*$EA28, 'Exports 2019'!CI28*CI28)</f>
        <v>157.26716377813975</v>
      </c>
      <c r="HD28">
        <f>IF(CJ28&gt;$EA28, 'Exports 2019'!CJ28*$EA28, 'Exports 2019'!CJ28*CJ28)</f>
        <v>333.10170751082001</v>
      </c>
      <c r="HE28">
        <f>IF(CK28&gt;$EA28, 'Exports 2019'!CK28*$EA28, 'Exports 2019'!CK28*CK28)</f>
        <v>1496.2492875233206</v>
      </c>
      <c r="HF28">
        <f>IF(CL28&gt;$EA28, 'Exports 2019'!CL28*$EA28, 'Exports 2019'!CL28*CL28)</f>
        <v>23675.073391146248</v>
      </c>
      <c r="HG28">
        <f>IF(CM28&gt;$EA28, 'Exports 2019'!CM28*$EA28, 'Exports 2019'!CM28*CM28)</f>
        <v>938.63528624032642</v>
      </c>
      <c r="HH28">
        <f>IF(CN28&gt;$EA28, 'Exports 2019'!CN28*$EA28, 'Exports 2019'!CN28*CN28)</f>
        <v>17042.244566203281</v>
      </c>
      <c r="HI28">
        <f>IF(CO28&gt;$EA28, 'Exports 2019'!CO28*$EA28, 'Exports 2019'!CO28*CO28)</f>
        <v>9643.4023329492702</v>
      </c>
      <c r="HJ28">
        <f>IF(CP28&gt;$EA28, 'Exports 2019'!CP28*$EA28, 'Exports 2019'!CP28*CP28)</f>
        <v>2108.0821997516236</v>
      </c>
      <c r="HK28">
        <f>IF(CQ28&gt;$EA28, 'Exports 2019'!CQ28*$EA28, 'Exports 2019'!CQ28*CQ28)</f>
        <v>482056.04404029105</v>
      </c>
      <c r="HL28">
        <f>IF(CR28&gt;$EA28, 'Exports 2019'!CR28*$EA28, 'Exports 2019'!CR28*CR28)</f>
        <v>1076.2021546406188</v>
      </c>
      <c r="HM28">
        <f>IF(CS28&gt;$EA28, 'Exports 2019'!CS28*$EA28, 'Exports 2019'!CS28*CS28)</f>
        <v>15593.024736969121</v>
      </c>
      <c r="HN28">
        <f>IF(CT28&gt;$EA28, 'Exports 2019'!CT28*$EA28, 'Exports 2019'!CT28*CT28)</f>
        <v>16379.54608751046</v>
      </c>
      <c r="HO28">
        <f>IF(CU28&gt;$EA28, 'Exports 2019'!CU28*$EA28, 'Exports 2019'!CU28*CU28)</f>
        <v>70552.143213475807</v>
      </c>
      <c r="HP28">
        <f>IF(CV28&gt;$EA28, 'Exports 2019'!CV28*$EA28, 'Exports 2019'!CV28*CV28)</f>
        <v>21957.138020365244</v>
      </c>
      <c r="HQ28">
        <f>IF(CW28&gt;$EA28, 'Exports 2019'!CW28*$EA28, 'Exports 2019'!CW28*CW28)</f>
        <v>4408.5341513185604</v>
      </c>
      <c r="HR28">
        <f>IF(CX28&gt;$EA28, 'Exports 2019'!CX28*$EA28, 'Exports 2019'!CX28*CX28)</f>
        <v>30.884671238022499</v>
      </c>
      <c r="HS28">
        <f>IF(CY28&gt;$EA28, 'Exports 2019'!CY28*$EA28, 'Exports 2019'!CY28*CY28)</f>
        <v>19981.303615333574</v>
      </c>
      <c r="HT28">
        <f>IF(CZ28&gt;$EA28, 'Exports 2019'!CZ28*$EA28, 'Exports 2019'!CZ28*CZ28)</f>
        <v>39598.911860503656</v>
      </c>
      <c r="HU28">
        <f>IF(DA28&gt;$EA28, 'Exports 2019'!DA28*$EA28, 'Exports 2019'!DA28*DA28)</f>
        <v>175.26051657828251</v>
      </c>
      <c r="HV28">
        <f>IF(DB28&gt;$EA28, 'Exports 2019'!DB28*$EA28, 'Exports 2019'!DB28*DB28)</f>
        <v>8138.9122894537595</v>
      </c>
      <c r="HW28">
        <f>IF(DC28&gt;$EA28, 'Exports 2019'!DC28*$EA28, 'Exports 2019'!DC28*DC28)</f>
        <v>371.29461259574811</v>
      </c>
      <c r="HX28">
        <f>IF(DD28&gt;$EA28, 'Exports 2019'!DD28*$EA28, 'Exports 2019'!DD28*DD28)</f>
        <v>1572.6639554564881</v>
      </c>
      <c r="HY28">
        <f>IF(DE28&gt;$EA28, 'Exports 2019'!DE28*$EA28, 'Exports 2019'!DE28*DE28)</f>
        <v>2859.5138438502622</v>
      </c>
      <c r="HZ28">
        <f>IF(DF28&gt;$EA28, 'Exports 2019'!DF28*$EA28, 'Exports 2019'!DF28*DF28)</f>
        <v>4461.9488655685745</v>
      </c>
      <c r="IA28">
        <f>IF(DG28&gt;$EA28, 'Exports 2019'!DG28*$EA28, 'Exports 2019'!DG28*DG28)</f>
        <v>4478.9060493782836</v>
      </c>
      <c r="IB28">
        <f>IF(DH28&gt;$EA28, 'Exports 2019'!DH28*$EA28, 'Exports 2019'!DH28*DH28)</f>
        <v>6374.6663667550683</v>
      </c>
      <c r="IC28">
        <f>IF(DI28&gt;$EA28, 'Exports 2019'!DI28*$EA28, 'Exports 2019'!DI28*DI28)</f>
        <v>621.27755316356399</v>
      </c>
      <c r="ID28">
        <f>IF(DJ28&gt;$EA28, 'Exports 2019'!DJ28*$EA28, 'Exports 2019'!DJ28*DJ28)</f>
        <v>250341.77463912306</v>
      </c>
      <c r="IE28">
        <f>IF(DK28&gt;$EA28, 'Exports 2019'!DK28*$EA28, 'Exports 2019'!DK28*DK28)</f>
        <v>2180.0074210891817</v>
      </c>
      <c r="IF28">
        <f>IF(DL28&gt;$EA28, 'Exports 2019'!DL28*$EA28, 'Exports 2019'!DL28*DL28)</f>
        <v>152.43255008603501</v>
      </c>
      <c r="IG28">
        <f>IF(DM28&gt;$EA28, 'Exports 2019'!DM28*$EA28, 'Exports 2019'!DM28*DM28)</f>
        <v>16989.966288090873</v>
      </c>
      <c r="IH28">
        <f>IF(DN28&gt;$EA28, 'Exports 2019'!DN28*$EA28, 'Exports 2019'!DN28*DN28)</f>
        <v>209452.76247648455</v>
      </c>
      <c r="II28">
        <f>IF(DO28&gt;$EA28, 'Exports 2019'!DO28*$EA28, 'Exports 2019'!DO28*DO28)</f>
        <v>80428.516132703167</v>
      </c>
      <c r="IJ28">
        <f>IF(DP28&gt;$EA28, 'Exports 2019'!DP28*$EA28, 'Exports 2019'!DP28*DP28)</f>
        <v>4322.3055956381368</v>
      </c>
      <c r="IK28">
        <f>IF(DQ28&gt;$EA28, 'Exports 2019'!DQ28*$EA28, 'Exports 2019'!DQ28*DQ28)</f>
        <v>531.8498020682905</v>
      </c>
      <c r="IL28">
        <f>IF(DR28&gt;$EA28, 'Exports 2019'!DR28*$EA28, 'Exports 2019'!DR28*DR28)</f>
        <v>25293.787919838542</v>
      </c>
      <c r="IM28">
        <f>IF(DS28&gt;$EA28, 'Exports 2019'!DS28*$EA28, 'Exports 2019'!DS28*DS28)</f>
        <v>336.9184034086104</v>
      </c>
      <c r="IN28">
        <f>IF(DT28&gt;$EA28, 'Exports 2019'!DT28*$EA28, 'Exports 2019'!DT28*DT28)</f>
        <v>235637.30157893954</v>
      </c>
      <c r="IO28">
        <f>IF(DU28&gt;$EA28, 'Exports 2019'!DU28*$EA28, 'Exports 2019'!DU28*DU28)</f>
        <v>564.60975047232114</v>
      </c>
      <c r="IP28">
        <f>IF(DV28&gt;$EA28, 'Exports 2019'!DV28*$EA28, 'Exports 2019'!DV28*DV28)</f>
        <v>620582.61932449625</v>
      </c>
      <c r="IQ28">
        <f>IF(DW28&gt;$EA28, 'Exports 2019'!DW28*$EA28, 'Exports 2019'!DW28*DW28)</f>
        <v>26824.043199581472</v>
      </c>
      <c r="IR28">
        <f>IF(DX28&gt;$EA28, 'Exports 2019'!DX28*$EA28, 'Exports 2019'!DX28*DX28)</f>
        <v>400.77276332897452</v>
      </c>
      <c r="IS28">
        <f>IF(DY28&gt;$EA28, 'Exports 2019'!DY28*$EA28, 'Exports 2019'!DY28*DY28)</f>
        <v>556.10491510483712</v>
      </c>
      <c r="IU28">
        <f t="shared" si="28"/>
        <v>11073112.371999457</v>
      </c>
      <c r="IW28">
        <v>18003868.902741719</v>
      </c>
      <c r="IY28">
        <f t="shared" si="29"/>
        <v>38.495928670569306</v>
      </c>
      <c r="IZ28" t="str">
        <f t="shared" si="30"/>
        <v>Textiles</v>
      </c>
      <c r="JA28">
        <f t="shared" si="25"/>
        <v>0.90541205829498039</v>
      </c>
      <c r="JD28">
        <f>J28*0.9*'Exports 2019'!J28</f>
        <v>732.81991769672391</v>
      </c>
      <c r="JE28">
        <f>K28*0.9*'Exports 2019'!K28</f>
        <v>2593.2954805906229</v>
      </c>
      <c r="JF28">
        <f>L28*0.9*'Exports 2019'!L28</f>
        <v>6978.9366592784163</v>
      </c>
      <c r="JG28">
        <f>M28*0.9*'Exports 2019'!M28</f>
        <v>193.72339603793708</v>
      </c>
      <c r="JH28">
        <f>N28*0.9*'Exports 2019'!N28</f>
        <v>5139.7375257963067</v>
      </c>
      <c r="JI28">
        <f>O28*0.9*'Exports 2019'!O28</f>
        <v>9830.1228837114941</v>
      </c>
      <c r="JJ28">
        <f>P28*0.9*'Exports 2019'!P28</f>
        <v>3812.2359413969607</v>
      </c>
      <c r="JK28">
        <f>Q28*0.9*'Exports 2019'!Q28</f>
        <v>15812.239088315138</v>
      </c>
      <c r="JL28">
        <f>R28*0.9*'Exports 2019'!R28</f>
        <v>3292.9001633694161</v>
      </c>
      <c r="JM28">
        <f>S28*0.9*'Exports 2019'!S28</f>
        <v>410.04994271695017</v>
      </c>
      <c r="JN28">
        <f>T28*0.9*'Exports 2019'!T28</f>
        <v>301283.8536146963</v>
      </c>
      <c r="JO28">
        <f>U28*0.9*'Exports 2019'!U28</f>
        <v>25522.384158132238</v>
      </c>
      <c r="JP28">
        <f>V28*0.9*'Exports 2019'!V28</f>
        <v>934.65251622008657</v>
      </c>
      <c r="JQ28">
        <f>W28*0.9*'Exports 2019'!W28</f>
        <v>174991.72280950265</v>
      </c>
      <c r="JR28">
        <f>X28*0.9*'Exports 2019'!X28</f>
        <v>1152.1254597095087</v>
      </c>
      <c r="JS28">
        <f>Y28*0.9*'Exports 2019'!Y28</f>
        <v>22508.806378735117</v>
      </c>
      <c r="JT28">
        <f>Z28*0.9*'Exports 2019'!Z28</f>
        <v>10.997766050579999</v>
      </c>
      <c r="JU28">
        <f>AA28*0.9*'Exports 2019'!AA28</f>
        <v>32236.451599171669</v>
      </c>
      <c r="JV28">
        <f>AB28*0.9*'Exports 2019'!AB28</f>
        <v>27576.244924778279</v>
      </c>
      <c r="JW28">
        <f>AC28*0.9*'Exports 2019'!AC28</f>
        <v>2439.5953195064108</v>
      </c>
      <c r="JX28">
        <f>AD28*0.9*'Exports 2019'!AD28</f>
        <v>2605.167011600352</v>
      </c>
      <c r="JY28">
        <f>AE28*0.9*'Exports 2019'!AE28</f>
        <v>7268872.5709518036</v>
      </c>
      <c r="JZ28">
        <f>AF28*0.9*'Exports 2019'!AF28</f>
        <v>4281.1478721999001</v>
      </c>
      <c r="KA28">
        <f>AG28*0.9*'Exports 2019'!AG28</f>
        <v>334.71384851837155</v>
      </c>
      <c r="KB28">
        <f>AH28*0.9*'Exports 2019'!AH28</f>
        <v>6605.3322862148916</v>
      </c>
      <c r="KC28">
        <f>AI28*0.9*'Exports 2019'!AI28</f>
        <v>1734.8317165629414</v>
      </c>
      <c r="KD28">
        <f>AJ28*0.9*'Exports 2019'!AJ28</f>
        <v>47.583066402134634</v>
      </c>
      <c r="KE28">
        <f>AK28*0.9*'Exports 2019'!AK28</f>
        <v>14231.731071720158</v>
      </c>
      <c r="KF28">
        <f>AL28*0.9*'Exports 2019'!AL28</f>
        <v>90988.419562036986</v>
      </c>
      <c r="KG28">
        <f>AM28*0.9*'Exports 2019'!AM28</f>
        <v>5775.8084006406134</v>
      </c>
      <c r="KH28">
        <f>AN28*0.9*'Exports 2019'!AN28</f>
        <v>3038.8777182293393</v>
      </c>
      <c r="KI28">
        <f>AO28*0.9*'Exports 2019'!AO28</f>
        <v>1548.9208383609296</v>
      </c>
      <c r="KJ28">
        <f>AP28*0.9*'Exports 2019'!AP28</f>
        <v>101064.71398728697</v>
      </c>
      <c r="KK28">
        <f>AQ28*0.9*'Exports 2019'!AQ28</f>
        <v>27881.695544072758</v>
      </c>
      <c r="KL28">
        <f>AR28*0.9*'Exports 2019'!AR28</f>
        <v>19271.476057354084</v>
      </c>
      <c r="KM28">
        <f>AS28*0.9*'Exports 2019'!AS28</f>
        <v>11454.407326699453</v>
      </c>
      <c r="KN28">
        <f>AT28*0.9*'Exports 2019'!AT28</f>
        <v>6930.7259609739631</v>
      </c>
      <c r="KO28">
        <f>AU28*0.9*'Exports 2019'!AU28</f>
        <v>26991.342944070737</v>
      </c>
      <c r="KP28">
        <f>AV28*0.9*'Exports 2019'!AV28</f>
        <v>31912.892906745412</v>
      </c>
      <c r="KQ28">
        <f>AW28*0.9*'Exports 2019'!AW28</f>
        <v>884.44873605193607</v>
      </c>
      <c r="KR28">
        <f>AX28*0.9*'Exports 2019'!AX28</f>
        <v>1515.682682633025</v>
      </c>
      <c r="KS28">
        <f>AY28*0.9*'Exports 2019'!AY28</f>
        <v>133.08448965034859</v>
      </c>
      <c r="KT28">
        <f>AZ28*0.9*'Exports 2019'!AZ28</f>
        <v>4180.8799475996129</v>
      </c>
      <c r="KU28">
        <f>BA28*0.9*'Exports 2019'!BA28</f>
        <v>19071.280281347281</v>
      </c>
      <c r="KV28">
        <f>BB28*0.9*'Exports 2019'!BB28</f>
        <v>38153.281147347021</v>
      </c>
      <c r="KW28">
        <f>BC28*0.9*'Exports 2019'!BC28</f>
        <v>11120.158055692409</v>
      </c>
      <c r="KX28">
        <f>BD28*0.9*'Exports 2019'!BD28</f>
        <v>2251.6892322647159</v>
      </c>
      <c r="KY28">
        <f>BE28*0.9*'Exports 2019'!BE28</f>
        <v>11608.021770102065</v>
      </c>
      <c r="KZ28">
        <f>BF28*0.9*'Exports 2019'!BF28</f>
        <v>151094.01938097356</v>
      </c>
      <c r="LA28">
        <f>BG28*0.9*'Exports 2019'!BG28</f>
        <v>3811382.1578793623</v>
      </c>
      <c r="LB28">
        <f>BH28*0.9*'Exports 2019'!BH28</f>
        <v>3017.4300616942969</v>
      </c>
      <c r="LC28">
        <f>BI28*0.9*'Exports 2019'!BI28</f>
        <v>51403.965502502782</v>
      </c>
      <c r="LD28">
        <f>BJ28*0.9*'Exports 2019'!BJ28</f>
        <v>7937.2225492146626</v>
      </c>
      <c r="LE28">
        <f>BK28*0.9*'Exports 2019'!BK28</f>
        <v>54400.36558619907</v>
      </c>
      <c r="LF28">
        <f>BL28*0.9*'Exports 2019'!BL28</f>
        <v>41.369065746863406</v>
      </c>
      <c r="LG28">
        <f>BM28*0.9*'Exports 2019'!BM28</f>
        <v>4205.4103905775673</v>
      </c>
      <c r="LH28">
        <f>BN28*0.9*'Exports 2019'!BN28</f>
        <v>18561.200231673032</v>
      </c>
      <c r="LI28">
        <f>BO28*0.9*'Exports 2019'!BO28</f>
        <v>10345.85454865356</v>
      </c>
      <c r="LJ28">
        <f>BP28*0.9*'Exports 2019'!BP28</f>
        <v>3338.3947551567517</v>
      </c>
      <c r="LK28">
        <f>BQ28*0.9*'Exports 2019'!BQ28</f>
        <v>2481.7839359117038</v>
      </c>
      <c r="LL28">
        <f>BR28*0.9*'Exports 2019'!BR28</f>
        <v>61555.756575530242</v>
      </c>
      <c r="LM28">
        <f>BS28*0.9*'Exports 2019'!BS28</f>
        <v>97838.582756426273</v>
      </c>
      <c r="LN28">
        <f>BT28*0.9*'Exports 2019'!BT28</f>
        <v>62.063137444139549</v>
      </c>
      <c r="LO28">
        <f>BU28*0.9*'Exports 2019'!BU28</f>
        <v>1478.4683756824081</v>
      </c>
      <c r="LP28">
        <f>BV28*0.9*'Exports 2019'!BV28</f>
        <v>18838.917478864838</v>
      </c>
      <c r="LQ28">
        <f>BW28*0.9*'Exports 2019'!BW28</f>
        <v>5252.8187571552626</v>
      </c>
      <c r="LR28">
        <f>BX28*0.9*'Exports 2019'!BX28</f>
        <v>554.08577867322333</v>
      </c>
      <c r="LS28">
        <f>BY28*0.9*'Exports 2019'!BY28</f>
        <v>2607.5333726366734</v>
      </c>
      <c r="LT28">
        <f>BZ28*0.9*'Exports 2019'!BZ28</f>
        <v>11694.055192897054</v>
      </c>
      <c r="LU28">
        <f>CA28*0.9*'Exports 2019'!CA28</f>
        <v>3545.9764593076125</v>
      </c>
      <c r="LV28">
        <f>CB28*0.9*'Exports 2019'!CB28</f>
        <v>220090.02824129959</v>
      </c>
      <c r="LW28">
        <f>CC28*0.9*'Exports 2019'!CC28</f>
        <v>132.82999504951275</v>
      </c>
      <c r="LX28">
        <f>CD28*0.9*'Exports 2019'!CD28</f>
        <v>1176.1315142180185</v>
      </c>
      <c r="LY28">
        <f>CE28*0.9*'Exports 2019'!CE28</f>
        <v>13102.840864548203</v>
      </c>
      <c r="LZ28">
        <f>CF28*0.9*'Exports 2019'!CF28</f>
        <v>77.983137253723498</v>
      </c>
      <c r="MA28">
        <f>CG28*0.9*'Exports 2019'!CG28</f>
        <v>1298.4877451252319</v>
      </c>
      <c r="MB28">
        <f>CH28*0.9*'Exports 2019'!CH28</f>
        <v>111929.77169286515</v>
      </c>
      <c r="MC28">
        <f>CI28*0.9*'Exports 2019'!CI28</f>
        <v>244.07396800428958</v>
      </c>
      <c r="MD28">
        <f>CJ28*0.9*'Exports 2019'!CJ28</f>
        <v>299.79153675973805</v>
      </c>
      <c r="ME28">
        <f>CK28*0.9*'Exports 2019'!CK28</f>
        <v>13159.296268800694</v>
      </c>
      <c r="MF28">
        <f>CL28*0.9*'Exports 2019'!CL28</f>
        <v>21307.566052031623</v>
      </c>
      <c r="MG28">
        <f>CM28*0.9*'Exports 2019'!CM28</f>
        <v>844.77175761629383</v>
      </c>
      <c r="MH28">
        <f>CN28*0.9*'Exports 2019'!CN28</f>
        <v>44765.484484567591</v>
      </c>
      <c r="MI28">
        <f>CO28*0.9*'Exports 2019'!CO28</f>
        <v>13385.197627656778</v>
      </c>
      <c r="MJ28">
        <f>CP28*0.9*'Exports 2019'!CP28</f>
        <v>2631.566781636282</v>
      </c>
      <c r="MK28">
        <f>CQ28*0.9*'Exports 2019'!CQ28</f>
        <v>1218555.2392514057</v>
      </c>
      <c r="ML28">
        <f>CR28*0.9*'Exports 2019'!CR28</f>
        <v>968.58193917655694</v>
      </c>
      <c r="MM28">
        <f>CS28*0.9*'Exports 2019'!CS28</f>
        <v>29089.595947338741</v>
      </c>
      <c r="MN28">
        <f>CT28*0.9*'Exports 2019'!CT28</f>
        <v>15630.4465969372</v>
      </c>
      <c r="MO28">
        <f>CU28*0.9*'Exports 2019'!CU28</f>
        <v>63496.92889212822</v>
      </c>
      <c r="MP28">
        <f>CV28*0.9*'Exports 2019'!CV28</f>
        <v>19761.424218328721</v>
      </c>
      <c r="MQ28">
        <f>CW28*0.9*'Exports 2019'!CW28</f>
        <v>3967.6807361867036</v>
      </c>
      <c r="MR28">
        <f>CX28*0.9*'Exports 2019'!CX28</f>
        <v>27.796204114220252</v>
      </c>
      <c r="MS28">
        <f>CY28*0.9*'Exports 2019'!CY28</f>
        <v>17983.173253800218</v>
      </c>
      <c r="MT28">
        <f>CZ28*0.9*'Exports 2019'!CZ28</f>
        <v>48998.493541472504</v>
      </c>
      <c r="MU28">
        <f>DA28*0.9*'Exports 2019'!DA28</f>
        <v>850.57073236325346</v>
      </c>
      <c r="MV28">
        <f>DB28*0.9*'Exports 2019'!DB28</f>
        <v>7325.0210605083839</v>
      </c>
      <c r="MW28">
        <f>DC28*0.9*'Exports 2019'!DC28</f>
        <v>1111.2436894647331</v>
      </c>
      <c r="MX28">
        <f>DD28*0.9*'Exports 2019'!DD28</f>
        <v>1415.3975599108394</v>
      </c>
      <c r="MY28">
        <f>DE28*0.9*'Exports 2019'!DE28</f>
        <v>2573.5624594652359</v>
      </c>
      <c r="MZ28">
        <f>DF28*0.9*'Exports 2019'!DF28</f>
        <v>4015.7539790117175</v>
      </c>
      <c r="NA28">
        <f>DG28*0.9*'Exports 2019'!DG28</f>
        <v>4031.0154444404552</v>
      </c>
      <c r="NB28">
        <f>DH28*0.9*'Exports 2019'!DH28</f>
        <v>5737.199730079561</v>
      </c>
      <c r="NC28">
        <f>DI28*0.9*'Exports 2019'!DI28</f>
        <v>559.14979784720765</v>
      </c>
      <c r="ND28">
        <f>DJ28*0.9*'Exports 2019'!DJ28</f>
        <v>225307.59717521077</v>
      </c>
      <c r="NE28">
        <f>DK28*0.9*'Exports 2019'!DK28</f>
        <v>1962.0066789802634</v>
      </c>
      <c r="NF28">
        <f>DL28*0.9*'Exports 2019'!DL28</f>
        <v>137.1892950774315</v>
      </c>
      <c r="NG28">
        <f>DM28*0.9*'Exports 2019'!DM28</f>
        <v>15290.969659281787</v>
      </c>
      <c r="NH28">
        <f>DN28*0.9*'Exports 2019'!DN28</f>
        <v>188507.48622883612</v>
      </c>
      <c r="NI28">
        <f>DO28*0.9*'Exports 2019'!DO28</f>
        <v>72385.664519432859</v>
      </c>
      <c r="NJ28">
        <f>DP28*0.9*'Exports 2019'!DP28</f>
        <v>16854.078055789476</v>
      </c>
      <c r="NK28">
        <f>DQ28*0.9*'Exports 2019'!DQ28</f>
        <v>2170.8181764629098</v>
      </c>
      <c r="NL28">
        <f>DR28*0.9*'Exports 2019'!DR28</f>
        <v>32923.065541418997</v>
      </c>
      <c r="NM28">
        <f>DS28*0.9*'Exports 2019'!DS28</f>
        <v>303.2265630677494</v>
      </c>
      <c r="NN28">
        <f>DT28*0.9*'Exports 2019'!DT28</f>
        <v>212073.57142104558</v>
      </c>
      <c r="NO28">
        <f>DU28*0.9*'Exports 2019'!DU28</f>
        <v>508.14877542508896</v>
      </c>
      <c r="NP28">
        <f>DV28*0.9*'Exports 2019'!DV28</f>
        <v>844658.95373019134</v>
      </c>
      <c r="NQ28">
        <f>DW28*0.9*'Exports 2019'!DW28</f>
        <v>24141.638879623322</v>
      </c>
      <c r="NR28">
        <f>DX28*0.9*'Exports 2019'!DX28</f>
        <v>997.80676661690791</v>
      </c>
      <c r="NS28">
        <f>DY28*0.9*'Exports 2019'!DY28</f>
        <v>1134.4815678073103</v>
      </c>
      <c r="NU28">
        <f t="shared" si="37"/>
        <v>16203482.012467552</v>
      </c>
      <c r="NW28">
        <v>18003868.902741719</v>
      </c>
      <c r="NY28">
        <f t="shared" si="32"/>
        <v>9.9999999999999734</v>
      </c>
      <c r="OA28">
        <f t="shared" si="39"/>
        <v>8.6469523488794053E-2</v>
      </c>
      <c r="OC28" s="1">
        <f t="shared" si="33"/>
        <v>1.1362192599999999E-2</v>
      </c>
      <c r="OE28">
        <f>IF(J28&gt;$OC28, 'Exports 2019'!J28*$OC28, 'Exports 2019'!J28*J28)</f>
        <v>259.22153868028437</v>
      </c>
      <c r="OF28">
        <f>IF(K28&gt;$OC28, 'Exports 2019'!K28*$OC28, 'Exports 2019'!K28*K28)</f>
        <v>2881.4394228784695</v>
      </c>
      <c r="OG28">
        <f>IF(L28&gt;$OC28, 'Exports 2019'!L28*$OC28, 'Exports 2019'!L28*L28)</f>
        <v>1295.0330117765436</v>
      </c>
      <c r="OH28">
        <f>IF(M28&gt;$OC28, 'Exports 2019'!M28*$OC28, 'Exports 2019'!M28*M28)</f>
        <v>38.551612712599798</v>
      </c>
      <c r="OI28">
        <f>IF(N28&gt;$OC28, 'Exports 2019'!N28*$OC28, 'Exports 2019'!N28*N28)</f>
        <v>2992.7533324189903</v>
      </c>
      <c r="OJ28">
        <f>IF(O28&gt;$OC28, 'Exports 2019'!O28*$OC28, 'Exports 2019'!O28*O28)</f>
        <v>10922.358759679437</v>
      </c>
      <c r="OK28">
        <f>IF(P28&gt;$OC28, 'Exports 2019'!P28*$OC28, 'Exports 2019'!P28*P28)</f>
        <v>773.98975345042777</v>
      </c>
      <c r="OL28">
        <f>IF(Q28&gt;$OC28, 'Exports 2019'!Q28*$OC28, 'Exports 2019'!Q28*Q28)</f>
        <v>17569.154542572378</v>
      </c>
      <c r="OM28">
        <f>IF(R28&gt;$OC28, 'Exports 2019'!R28*$OC28, 'Exports 2019'!R28*R28)</f>
        <v>105.83951716274859</v>
      </c>
      <c r="ON28">
        <f>IF(S28&gt;$OC28, 'Exports 2019'!S28*$OC28, 'Exports 2019'!S28*S28)</f>
        <v>21.550466184953198</v>
      </c>
      <c r="OO28">
        <f>IF(T28&gt;$OC28, 'Exports 2019'!T28*$OC28, 'Exports 2019'!T28*T28)</f>
        <v>15950.183354836581</v>
      </c>
      <c r="OP28">
        <f>IF(U28&gt;$OC28, 'Exports 2019'!U28*$OC28, 'Exports 2019'!U28*U28)</f>
        <v>5991.1060669731869</v>
      </c>
      <c r="OQ28">
        <f>IF(V28&gt;$OC28, 'Exports 2019'!V28*$OC28, 'Exports 2019'!V28*V28)</f>
        <v>1038.502795800096</v>
      </c>
      <c r="OR28">
        <f>IF(W28&gt;$OC28, 'Exports 2019'!W28*$OC28, 'Exports 2019'!W28*W28)</f>
        <v>8499.6707762272745</v>
      </c>
      <c r="OS28">
        <f>IF(X28&gt;$OC28, 'Exports 2019'!X28*$OC28, 'Exports 2019'!X28*X28)</f>
        <v>33.110985856786201</v>
      </c>
      <c r="OT28">
        <f>IF(Y28&gt;$OC28, 'Exports 2019'!Y28*$OC28, 'Exports 2019'!Y28*Y28)</f>
        <v>7821.0120456805953</v>
      </c>
      <c r="OU28">
        <f>IF(Z28&gt;$OC28, 'Exports 2019'!Z28*$OC28, 'Exports 2019'!Z28*Z28)</f>
        <v>1.6920577219919999</v>
      </c>
      <c r="OV28">
        <f>IF(AA28&gt;$OC28, 'Exports 2019'!AA28*$OC28, 'Exports 2019'!AA28*AA28)</f>
        <v>217.42095244248497</v>
      </c>
      <c r="OW28">
        <f>IF(AB28&gt;$OC28, 'Exports 2019'!AB28*$OC28, 'Exports 2019'!AB28*AB28)</f>
        <v>18147.92166224874</v>
      </c>
      <c r="OX28">
        <f>IF(AC28&gt;$OC28, 'Exports 2019'!AC28*$OC28, 'Exports 2019'!AC28*AC28)</f>
        <v>2710.6614661182343</v>
      </c>
      <c r="OY28">
        <f>IF(AD28&gt;$OC28, 'Exports 2019'!AD28*$OC28, 'Exports 2019'!AD28*AD28)</f>
        <v>1061.6937297611919</v>
      </c>
      <c r="OZ28">
        <f>IF(AE28&gt;$OC28, 'Exports 2019'!AE28*$OC28, 'Exports 2019'!AE28*AE28)</f>
        <v>1068905.7596204397</v>
      </c>
      <c r="PA28">
        <f>IF(AF28&gt;$OC28, 'Exports 2019'!AF28*$OC28, 'Exports 2019'!AF28*AF28)</f>
        <v>347.35181747255439</v>
      </c>
      <c r="PB28">
        <f>IF(AG28&gt;$OC28, 'Exports 2019'!AG28*$OC28, 'Exports 2019'!AG28*AG28)</f>
        <v>14.7287761808022</v>
      </c>
      <c r="PC28">
        <f>IF(AH28&gt;$OC28, 'Exports 2019'!AH28*$OC28, 'Exports 2019'!AH28*AH28)</f>
        <v>3512.0519715201467</v>
      </c>
      <c r="PD28">
        <f>IF(AI28&gt;$OC28, 'Exports 2019'!AI28*$OC28, 'Exports 2019'!AI28*AI28)</f>
        <v>955.80049215183044</v>
      </c>
      <c r="PE28">
        <f>IF(AJ28&gt;$OC28, 'Exports 2019'!AJ28*$OC28, 'Exports 2019'!AJ28*AJ28)</f>
        <v>52.870073780149596</v>
      </c>
      <c r="PF28">
        <f>IF(AK28&gt;$OC28, 'Exports 2019'!AK28*$OC28, 'Exports 2019'!AK28*AK28)</f>
        <v>15813.034524133507</v>
      </c>
      <c r="PG28">
        <f>IF(AL28&gt;$OC28, 'Exports 2019'!AL28*$OC28, 'Exports 2019'!AL28*AL28)</f>
        <v>101098.24395781888</v>
      </c>
      <c r="PH28">
        <f>IF(AM28&gt;$OC28, 'Exports 2019'!AM28*$OC28, 'Exports 2019'!AM28*AM28)</f>
        <v>6417.5648896006815</v>
      </c>
      <c r="PI28">
        <f>IF(AN28&gt;$OC28, 'Exports 2019'!AN28*$OC28, 'Exports 2019'!AN28*AN28)</f>
        <v>1786.7275789083556</v>
      </c>
      <c r="PJ28">
        <f>IF(AO28&gt;$OC28, 'Exports 2019'!AO28*$OC28, 'Exports 2019'!AO28*AO28)</f>
        <v>588.62277344934353</v>
      </c>
      <c r="PK28">
        <f>IF(AP28&gt;$OC28, 'Exports 2019'!AP28*$OC28, 'Exports 2019'!AP28*AP28)</f>
        <v>13513.550800809122</v>
      </c>
      <c r="PL28">
        <f>IF(AQ28&gt;$OC28, 'Exports 2019'!AQ28*$OC28, 'Exports 2019'!AQ28*AQ28)</f>
        <v>30979.661715636394</v>
      </c>
      <c r="PM28">
        <f>IF(AR28&gt;$OC28, 'Exports 2019'!AR28*$OC28, 'Exports 2019'!AR28*AR28)</f>
        <v>3522.8125587463619</v>
      </c>
      <c r="PN28">
        <f>IF(AS28&gt;$OC28, 'Exports 2019'!AS28*$OC28, 'Exports 2019'!AS28*AS28)</f>
        <v>252.85318879868078</v>
      </c>
      <c r="PO28">
        <f>IF(AT28&gt;$OC28, 'Exports 2019'!AT28*$OC28, 'Exports 2019'!AT28*AT28)</f>
        <v>3253.5642486867405</v>
      </c>
      <c r="PP28">
        <f>IF(AU28&gt;$OC28, 'Exports 2019'!AU28*$OC28, 'Exports 2019'!AU28*AU28)</f>
        <v>29990.381048967483</v>
      </c>
      <c r="PQ28">
        <f>IF(AV28&gt;$OC28, 'Exports 2019'!AV28*$OC28, 'Exports 2019'!AV28*AV28)</f>
        <v>35458.769896383797</v>
      </c>
      <c r="PR28">
        <f>IF(AW28&gt;$OC28, 'Exports 2019'!AW28*$OC28, 'Exports 2019'!AW28*AW28)</f>
        <v>264.34289928623059</v>
      </c>
      <c r="PS28">
        <f>IF(AX28&gt;$OC28, 'Exports 2019'!AX28*$OC28, 'Exports 2019'!AX28*AX28)</f>
        <v>385.66723292538541</v>
      </c>
      <c r="PT28">
        <f>IF(AY28&gt;$OC28, 'Exports 2019'!AY28*$OC28, 'Exports 2019'!AY28*AY28)</f>
        <v>2.4695271128396001</v>
      </c>
      <c r="PU28">
        <f>IF(AZ28&gt;$OC28, 'Exports 2019'!AZ28*$OC28, 'Exports 2019'!AZ28*AZ28)</f>
        <v>4645.4221639995694</v>
      </c>
      <c r="PV28">
        <f>IF(BA28&gt;$OC28, 'Exports 2019'!BA28*$OC28, 'Exports 2019'!BA28*BA28)</f>
        <v>3039.9246339415358</v>
      </c>
      <c r="PW28">
        <f>IF(BB28&gt;$OC28, 'Exports 2019'!BB28*$OC28, 'Exports 2019'!BB28*BB28)</f>
        <v>21452.076334817411</v>
      </c>
      <c r="PX28">
        <f>IF(BC28&gt;$OC28, 'Exports 2019'!BC28*$OC28, 'Exports 2019'!BC28*BC28)</f>
        <v>3157.0010641686772</v>
      </c>
      <c r="PY28">
        <f>IF(BD28&gt;$OC28, 'Exports 2019'!BD28*$OC28, 'Exports 2019'!BD28*BD28)</f>
        <v>1825.1234727713725</v>
      </c>
      <c r="PZ28">
        <f>IF(BE28&gt;$OC28, 'Exports 2019'!BE28*$OC28, 'Exports 2019'!BE28*BE28)</f>
        <v>9138.8792127998477</v>
      </c>
      <c r="QA28">
        <f>IF(BF28&gt;$OC28, 'Exports 2019'!BF28*$OC28, 'Exports 2019'!BF28*BF28)</f>
        <v>50176.297708388229</v>
      </c>
      <c r="QB28">
        <f>IF(BG28&gt;$OC28, 'Exports 2019'!BG28*$OC28, 'Exports 2019'!BG28*BG28)</f>
        <v>180145.54399781657</v>
      </c>
      <c r="QC28">
        <f>IF(BH28&gt;$OC28, 'Exports 2019'!BH28*$OC28, 'Exports 2019'!BH28*BH28)</f>
        <v>3352.7000685492189</v>
      </c>
      <c r="QD28">
        <f>IF(BI28&gt;$OC28, 'Exports 2019'!BI28*$OC28, 'Exports 2019'!BI28*BI28)</f>
        <v>2308.7679605326621</v>
      </c>
      <c r="QE28">
        <f>IF(BJ28&gt;$OC28, 'Exports 2019'!BJ28*$OC28, 'Exports 2019'!BJ28*BJ28)</f>
        <v>8819.1361657940688</v>
      </c>
      <c r="QF28">
        <f>IF(BK28&gt;$OC28, 'Exports 2019'!BK28*$OC28, 'Exports 2019'!BK28*BK28)</f>
        <v>60444.850651332294</v>
      </c>
      <c r="QG28">
        <f>IF(BL28&gt;$OC28, 'Exports 2019'!BL28*$OC28, 'Exports 2019'!BL28*BL28)</f>
        <v>4.9075809521772005</v>
      </c>
      <c r="QH28">
        <f>IF(BM28&gt;$OC28, 'Exports 2019'!BM28*$OC28, 'Exports 2019'!BM28*BM28)</f>
        <v>652.13911168784841</v>
      </c>
      <c r="QI28">
        <f>IF(BN28&gt;$OC28, 'Exports 2019'!BN28*$OC28, 'Exports 2019'!BN28*BN28)</f>
        <v>20623.555812970033</v>
      </c>
      <c r="QJ28">
        <f>IF(BO28&gt;$OC28, 'Exports 2019'!BO28*$OC28, 'Exports 2019'!BO28*BO28)</f>
        <v>613.08382433948316</v>
      </c>
      <c r="QK28">
        <f>IF(BP28&gt;$OC28, 'Exports 2019'!BP28*$OC28, 'Exports 2019'!BP28*BP28)</f>
        <v>350.31689525345041</v>
      </c>
      <c r="QL28">
        <f>IF(BQ28&gt;$OC28, 'Exports 2019'!BQ28*$OC28, 'Exports 2019'!BQ28*BQ28)</f>
        <v>87.581462165304799</v>
      </c>
      <c r="QM28">
        <f>IF(BR28&gt;$OC28, 'Exports 2019'!BR28*$OC28, 'Exports 2019'!BR28*BR28)</f>
        <v>2837.4806420528148</v>
      </c>
      <c r="QN28">
        <f>IF(BS28&gt;$OC28, 'Exports 2019'!BS28*$OC28, 'Exports 2019'!BS28*BS28)</f>
        <v>108709.53639602919</v>
      </c>
      <c r="QO28">
        <f>IF(BT28&gt;$OC28, 'Exports 2019'!BT28*$OC28, 'Exports 2019'!BT28*BT28)</f>
        <v>64.033386174960398</v>
      </c>
      <c r="QP28">
        <f>IF(BU28&gt;$OC28, 'Exports 2019'!BU28*$OC28, 'Exports 2019'!BU28*BU28)</f>
        <v>130.15743851270599</v>
      </c>
      <c r="QQ28">
        <f>IF(BV28&gt;$OC28, 'Exports 2019'!BV28*$OC28, 'Exports 2019'!BV28*BV28)</f>
        <v>3741.8738482101239</v>
      </c>
      <c r="QR28">
        <f>IF(BW28&gt;$OC28, 'Exports 2019'!BW28*$OC28, 'Exports 2019'!BW28*BW28)</f>
        <v>5836.4652857280698</v>
      </c>
      <c r="QS28">
        <f>IF(BX28&gt;$OC28, 'Exports 2019'!BX28*$OC28, 'Exports 2019'!BX28*BX28)</f>
        <v>615.65086519247041</v>
      </c>
      <c r="QT28">
        <f>IF(BY28&gt;$OC28, 'Exports 2019'!BY28*$OC28, 'Exports 2019'!BY28*BY28)</f>
        <v>1572.0702298475833</v>
      </c>
      <c r="QU28">
        <f>IF(BZ28&gt;$OC28, 'Exports 2019'!BZ28*$OC28, 'Exports 2019'!BZ28*BZ28)</f>
        <v>3790.4436311222621</v>
      </c>
      <c r="QV28">
        <f>IF(CA28&gt;$OC28, 'Exports 2019'!CA28*$OC28, 'Exports 2019'!CA28*CA28)</f>
        <v>216.74802658574998</v>
      </c>
      <c r="QW28">
        <f>IF(CB28&gt;$OC28, 'Exports 2019'!CB28*$OC28, 'Exports 2019'!CB28*CB28)</f>
        <v>30620.010071645145</v>
      </c>
      <c r="QX28">
        <f>IF(CC28&gt;$OC28, 'Exports 2019'!CC28*$OC28, 'Exports 2019'!CC28*CC28)</f>
        <v>147.58888338834748</v>
      </c>
      <c r="QY28">
        <f>IF(CD28&gt;$OC28, 'Exports 2019'!CD28*$OC28, 'Exports 2019'!CD28*CD28)</f>
        <v>67.935822120971196</v>
      </c>
      <c r="QZ28">
        <f>IF(CE28&gt;$OC28, 'Exports 2019'!CE28*$OC28, 'Exports 2019'!CE28*CE28)</f>
        <v>90.291163305323195</v>
      </c>
      <c r="RA28">
        <f>IF(CF28&gt;$OC28, 'Exports 2019'!CF28*$OC28, 'Exports 2019'!CF28*CF28)</f>
        <v>86.647930281914995</v>
      </c>
      <c r="RB28">
        <f>IF(CG28&gt;$OC28, 'Exports 2019'!CG28*$OC28, 'Exports 2019'!CG28*CG28)</f>
        <v>50.220039127554998</v>
      </c>
      <c r="RC28">
        <f>IF(CH28&gt;$OC28, 'Exports 2019'!CH28*$OC28, 'Exports 2019'!CH28*CH28)</f>
        <v>18275.501053347085</v>
      </c>
      <c r="RD28">
        <f>IF(CI28&gt;$OC28, 'Exports 2019'!CI28*$OC28, 'Exports 2019'!CI28*CI28)</f>
        <v>26.659271568076399</v>
      </c>
      <c r="RE28">
        <f>IF(CJ28&gt;$OC28, 'Exports 2019'!CJ28*$OC28, 'Exports 2019'!CJ28*CJ28)</f>
        <v>169.62303736024239</v>
      </c>
      <c r="RF28">
        <f>IF(CK28&gt;$OC28, 'Exports 2019'!CK28*$OC28, 'Exports 2019'!CK28*CK28)</f>
        <v>253.63791863059981</v>
      </c>
      <c r="RG28">
        <f>IF(CL28&gt;$OC28, 'Exports 2019'!CL28*$OC28, 'Exports 2019'!CL28*CL28)</f>
        <v>23675.073391146248</v>
      </c>
      <c r="RH28">
        <f>IF(CM28&gt;$OC28, 'Exports 2019'!CM28*$OC28, 'Exports 2019'!CM28*CM28)</f>
        <v>938.63528624032642</v>
      </c>
      <c r="RI28">
        <f>IF(CN28&gt;$OC28, 'Exports 2019'!CN28*$OC28, 'Exports 2019'!CN28*CN28)</f>
        <v>2888.9299908843418</v>
      </c>
      <c r="RJ28">
        <f>IF(CO28&gt;$OC28, 'Exports 2019'!CO28*$OC28, 'Exports 2019'!CO28*CO28)</f>
        <v>1634.7092136600938</v>
      </c>
      <c r="RK28">
        <f>IF(CP28&gt;$OC28, 'Exports 2019'!CP28*$OC28, 'Exports 2019'!CP28*CP28)</f>
        <v>357.35327388677837</v>
      </c>
      <c r="RL28">
        <f>IF(CQ28&gt;$OC28, 'Exports 2019'!CQ28*$OC28, 'Exports 2019'!CQ28*CQ28)</f>
        <v>81716.123571938224</v>
      </c>
      <c r="RM28">
        <f>IF(CR28&gt;$OC28, 'Exports 2019'!CR28*$OC28, 'Exports 2019'!CR28*CR28)</f>
        <v>350.45586623114099</v>
      </c>
      <c r="RN28">
        <f>IF(CS28&gt;$OC28, 'Exports 2019'!CS28*$OC28, 'Exports 2019'!CS28*CS28)</f>
        <v>2643.2643092427616</v>
      </c>
      <c r="RO28">
        <f>IF(CT28&gt;$OC28, 'Exports 2019'!CT28*$OC28, 'Exports 2019'!CT28*CT28)</f>
        <v>2776.5921176322604</v>
      </c>
      <c r="RP28">
        <f>IF(CU28&gt;$OC28, 'Exports 2019'!CU28*$OC28, 'Exports 2019'!CU28*CU28)</f>
        <v>33086.446281782999</v>
      </c>
      <c r="RQ28">
        <f>IF(CV28&gt;$OC28, 'Exports 2019'!CV28*$OC28, 'Exports 2019'!CV28*CV28)</f>
        <v>21957.138020365244</v>
      </c>
      <c r="RR28">
        <f>IF(CW28&gt;$OC28, 'Exports 2019'!CW28*$OC28, 'Exports 2019'!CW28*CW28)</f>
        <v>1692.7068213308528</v>
      </c>
      <c r="RS28">
        <f>IF(CX28&gt;$OC28, 'Exports 2019'!CX28*$OC28, 'Exports 2019'!CX28*CX28)</f>
        <v>25.285139357224999</v>
      </c>
      <c r="RT28">
        <f>IF(CY28&gt;$OC28, 'Exports 2019'!CY28*$OC28, 'Exports 2019'!CY28*CY28)</f>
        <v>11972.495573149403</v>
      </c>
      <c r="RU28">
        <f>IF(CZ28&gt;$OC28, 'Exports 2019'!CZ28*$OC28, 'Exports 2019'!CZ28*CZ28)</f>
        <v>6712.641849246781</v>
      </c>
      <c r="RV28">
        <f>IF(DA28&gt;$OC28, 'Exports 2019'!DA28*$OC28, 'Exports 2019'!DA28*DA28)</f>
        <v>29.709429447161199</v>
      </c>
      <c r="RW28">
        <f>IF(DB28&gt;$OC28, 'Exports 2019'!DB28*$OC28, 'Exports 2019'!DB28*DB28)</f>
        <v>4304.2581602565242</v>
      </c>
      <c r="RX28">
        <f>IF(DC28&gt;$OC28, 'Exports 2019'!DC28*$OC28, 'Exports 2019'!DC28*DC28)</f>
        <v>62.940309160262601</v>
      </c>
      <c r="RY28">
        <f>IF(DD28&gt;$OC28, 'Exports 2019'!DD28*$OC28, 'Exports 2019'!DD28*DD28)</f>
        <v>1572.6639554564881</v>
      </c>
      <c r="RZ28">
        <f>IF(DE28&gt;$OC28, 'Exports 2019'!DE28*$OC28, 'Exports 2019'!DE28*DE28)</f>
        <v>2783.7267110584226</v>
      </c>
      <c r="SA28">
        <f>IF(DF28&gt;$OC28, 'Exports 2019'!DF28*$OC28, 'Exports 2019'!DF28*DF28)</f>
        <v>4461.9488655685745</v>
      </c>
      <c r="SB28">
        <f>IF(DG28&gt;$OC28, 'Exports 2019'!DG28*$OC28, 'Exports 2019'!DG28*DG28)</f>
        <v>4478.9060493782836</v>
      </c>
      <c r="SC28">
        <f>IF(DH28&gt;$OC28, 'Exports 2019'!DH28*$OC28, 'Exports 2019'!DH28*DH28)</f>
        <v>6374.6663667550683</v>
      </c>
      <c r="SD28">
        <f>IF(DI28&gt;$OC28, 'Exports 2019'!DI28*$OC28, 'Exports 2019'!DI28*DI28)</f>
        <v>178.17296230762378</v>
      </c>
      <c r="SE28">
        <f>IF(DJ28&gt;$OC28, 'Exports 2019'!DJ28*$OC28, 'Exports 2019'!DJ28*DJ28)</f>
        <v>44728.221026476975</v>
      </c>
      <c r="SF28">
        <f>IF(DK28&gt;$OC28, 'Exports 2019'!DK28*$OC28, 'Exports 2019'!DK28*DK28)</f>
        <v>524.75225294311156</v>
      </c>
      <c r="SG28">
        <f>IF(DL28&gt;$OC28, 'Exports 2019'!DL28*$OC28, 'Exports 2019'!DL28*DL28)</f>
        <v>36.302148546036996</v>
      </c>
      <c r="SH28">
        <f>IF(DM28&gt;$OC28, 'Exports 2019'!DM28*$OC28, 'Exports 2019'!DM28*DM28)</f>
        <v>3812.2219660798087</v>
      </c>
      <c r="SI28">
        <f>IF(DN28&gt;$OC28, 'Exports 2019'!DN28*$OC28, 'Exports 2019'!DN28*DN28)</f>
        <v>128057.20488381512</v>
      </c>
      <c r="SJ28">
        <f>IF(DO28&gt;$OC28, 'Exports 2019'!DO28*$OC28, 'Exports 2019'!DO28*DO28)</f>
        <v>80428.516132703167</v>
      </c>
      <c r="SK28">
        <f>IF(DP28&gt;$OC28, 'Exports 2019'!DP28*$OC28, 'Exports 2019'!DP28*DP28)</f>
        <v>732.6991592274793</v>
      </c>
      <c r="SL28">
        <f>IF(DQ28&gt;$OC28, 'Exports 2019'!DQ28*$OC28, 'Exports 2019'!DQ28*DQ28)</f>
        <v>90.156953086331995</v>
      </c>
      <c r="SM28">
        <f>IF(DR28&gt;$OC28, 'Exports 2019'!DR28*$OC28, 'Exports 2019'!DR28*DR28)</f>
        <v>4287.6970941726613</v>
      </c>
      <c r="SN28">
        <f>IF(DS28&gt;$OC28, 'Exports 2019'!DS28*$OC28, 'Exports 2019'!DS28*DS28)</f>
        <v>239.54142574360239</v>
      </c>
      <c r="SO28">
        <f>IF(DT28&gt;$OC28, 'Exports 2019'!DT28*$OC28, 'Exports 2019'!DT28*DT28)</f>
        <v>133032.1243817349</v>
      </c>
      <c r="SP28">
        <f>IF(DU28&gt;$OC28, 'Exports 2019'!DU28*$OC28, 'Exports 2019'!DU28*DU28)</f>
        <v>118.19792408553138</v>
      </c>
      <c r="SQ28">
        <f>IF(DV28&gt;$OC28, 'Exports 2019'!DV28*$OC28, 'Exports 2019'!DV28*DV28)</f>
        <v>105198.56899269388</v>
      </c>
      <c r="SR28">
        <f>IF(DW28&gt;$OC28, 'Exports 2019'!DW28*$OC28, 'Exports 2019'!DW28*DW28)</f>
        <v>4864.4508530588892</v>
      </c>
      <c r="SS28">
        <f>IF(DX28&gt;$OC28, 'Exports 2019'!DX28*$OC28, 'Exports 2019'!DX28*DX28)</f>
        <v>67.93732193039439</v>
      </c>
      <c r="ST28">
        <f>IF(DY28&gt;$OC28, 'Exports 2019'!DY28*$OC28, 'Exports 2019'!DY28*DY28)</f>
        <v>94.268578360301404</v>
      </c>
      <c r="SV28">
        <f t="shared" si="38"/>
        <v>2686577.285116645</v>
      </c>
      <c r="SX28">
        <v>18003868.902741719</v>
      </c>
      <c r="SZ28">
        <f t="shared" si="35"/>
        <v>85.077778006328856</v>
      </c>
      <c r="TA28">
        <f t="shared" si="36"/>
        <v>2593.2954805906229</v>
      </c>
      <c r="TB28">
        <f t="shared" si="27"/>
        <v>2.0010024114255098</v>
      </c>
    </row>
    <row r="29" spans="2:522" ht="15.5" thickBot="1" x14ac:dyDescent="0.4">
      <c r="B29" s="2">
        <v>28</v>
      </c>
      <c r="C29" s="3" t="s">
        <v>180</v>
      </c>
      <c r="D29" s="2" t="s">
        <v>181</v>
      </c>
      <c r="J29" s="1">
        <v>3.2545500000000002E-3</v>
      </c>
      <c r="K29" s="1">
        <v>5.029703E-3</v>
      </c>
      <c r="L29" s="1">
        <v>6.3521391999999996E-2</v>
      </c>
      <c r="M29" s="1">
        <v>2.96275332E-2</v>
      </c>
      <c r="N29" s="1">
        <v>2.4297194499999997E-2</v>
      </c>
      <c r="O29" s="1">
        <v>2.7497887999999998E-3</v>
      </c>
      <c r="P29" s="1">
        <v>4.5940974999999995E-2</v>
      </c>
      <c r="Q29" s="1">
        <v>2.5905342000000003E-3</v>
      </c>
      <c r="R29" s="1">
        <v>0.38562010899999999</v>
      </c>
      <c r="S29" s="1">
        <v>0.17132344900000002</v>
      </c>
      <c r="T29" s="1">
        <v>0.1805715641</v>
      </c>
      <c r="U29" s="1">
        <v>4.3570450999999996E-2</v>
      </c>
      <c r="V29" s="1">
        <v>1.1048235E-2</v>
      </c>
      <c r="W29" s="1">
        <v>0.16593775699999999</v>
      </c>
      <c r="X29" s="1">
        <v>0.44401332100000002</v>
      </c>
      <c r="Y29" s="1">
        <v>2.6920487E-2</v>
      </c>
      <c r="Z29" s="1">
        <v>3.3696317000000003E-2</v>
      </c>
      <c r="AA29" s="1">
        <v>1.893729649</v>
      </c>
      <c r="AB29" s="1">
        <v>1.08342071E-2</v>
      </c>
      <c r="AC29" s="1">
        <v>8.7345770000000003E-4</v>
      </c>
      <c r="AD29" s="1">
        <v>1.2681012E-2</v>
      </c>
      <c r="AE29" s="1">
        <v>7.1924291000000001E-2</v>
      </c>
      <c r="AF29" s="1">
        <v>8.0276040000000007E-2</v>
      </c>
      <c r="AG29" s="1">
        <v>9.6032062499999987E-2</v>
      </c>
      <c r="AH29" s="1">
        <v>2.0455423700000003E-2</v>
      </c>
      <c r="AI29" s="1">
        <v>4.38807E-3</v>
      </c>
      <c r="AJ29" s="1">
        <v>5.8786903000000003E-3</v>
      </c>
      <c r="AK29" s="1">
        <v>4.6015769999999999E-3</v>
      </c>
      <c r="AL29" s="1">
        <v>4.4134704000000002E-3</v>
      </c>
      <c r="AM29" s="1">
        <v>3.2767522E-3</v>
      </c>
      <c r="AN29" s="1">
        <v>1.6146006000000001E-2</v>
      </c>
      <c r="AO29" s="1">
        <v>1.6671979E-2</v>
      </c>
      <c r="AP29" s="1">
        <v>7.0778064400000007E-2</v>
      </c>
      <c r="AQ29" s="1">
        <v>6.3716953999999994E-3</v>
      </c>
      <c r="AR29" s="1">
        <v>5.6724900000000002E-2</v>
      </c>
      <c r="AS29" s="1">
        <v>0.54970274000000008</v>
      </c>
      <c r="AT29" s="1">
        <v>1.5290949999999999E-2</v>
      </c>
      <c r="AU29" s="1">
        <v>4.0361596999999999E-3</v>
      </c>
      <c r="AV29" s="1">
        <v>6.3496598E-3</v>
      </c>
      <c r="AW29" s="1">
        <v>2.3502861469999997E-2</v>
      </c>
      <c r="AX29" s="1">
        <v>5.663087E-2</v>
      </c>
      <c r="AY29" s="1">
        <v>0.27476798799999996</v>
      </c>
      <c r="AZ29" s="1">
        <v>8.4785607000000002E-3</v>
      </c>
      <c r="BA29" s="1">
        <v>6.0845809000000001E-2</v>
      </c>
      <c r="BB29" s="1">
        <v>7.867721900000001E-3</v>
      </c>
      <c r="BC29" s="1">
        <v>2.6081023299999999E-2</v>
      </c>
      <c r="BD29" s="1">
        <v>8.7553402999999991E-3</v>
      </c>
      <c r="BE29" s="1">
        <v>5.6901071000000003E-3</v>
      </c>
      <c r="BF29" s="1">
        <v>3.2973534999999998E-2</v>
      </c>
      <c r="BG29" s="1">
        <v>0.14289555600000001</v>
      </c>
      <c r="BH29" s="1">
        <v>5.270472E-3</v>
      </c>
      <c r="BI29" s="1">
        <v>0.13658219999999999</v>
      </c>
      <c r="BJ29" s="1">
        <v>3.8039820999999996E-3</v>
      </c>
      <c r="BK29" s="1">
        <v>3.5475671000000002E-3</v>
      </c>
      <c r="BL29" s="1">
        <v>7.8742226999999998E-2</v>
      </c>
      <c r="BM29" s="1">
        <v>6.0369799500000002E-2</v>
      </c>
      <c r="BN29" s="1">
        <v>1.818638E-3</v>
      </c>
      <c r="BO29" s="1">
        <v>0.13106070720000002</v>
      </c>
      <c r="BP29" s="1">
        <v>9.3654762000000003E-2</v>
      </c>
      <c r="BQ29" s="1">
        <v>0.34324540273999998</v>
      </c>
      <c r="BR29" s="1">
        <v>8.6281070000000001E-2</v>
      </c>
      <c r="BS29" s="1">
        <v>6.2449818000000004E-3</v>
      </c>
      <c r="BT29" s="1">
        <v>1.2272775999999999E-2</v>
      </c>
      <c r="BU29" s="1">
        <v>0.10369769124</v>
      </c>
      <c r="BV29" s="1">
        <v>4.0020375999999996E-2</v>
      </c>
      <c r="BW29" s="1">
        <v>6.3057107000000006E-3</v>
      </c>
      <c r="BX29" s="1">
        <v>1.9917489000000001E-3</v>
      </c>
      <c r="BY29" s="1">
        <v>1.7059065999999998E-2</v>
      </c>
      <c r="BZ29" s="1">
        <v>2.31927995E-2</v>
      </c>
      <c r="CA29" s="1">
        <v>0.19181871659999999</v>
      </c>
      <c r="CB29" s="1">
        <v>1.8934308E-2</v>
      </c>
      <c r="CC29" s="1">
        <v>4.9165480000000006E-3</v>
      </c>
      <c r="CD29" s="1">
        <v>0.223102091</v>
      </c>
      <c r="CE29" s="1">
        <v>0.24604293599999999</v>
      </c>
      <c r="CF29" s="1">
        <v>1.310283E-3</v>
      </c>
      <c r="CG29" s="1">
        <v>0.25157070460000003</v>
      </c>
      <c r="CH29" s="1">
        <v>5.4868511000000002E-2</v>
      </c>
      <c r="CI29" s="1">
        <v>3.2281522999999999E-2</v>
      </c>
      <c r="CJ29" s="1">
        <v>1.2968673999999999E-2</v>
      </c>
      <c r="CK29" s="1">
        <v>0.64837354400000002</v>
      </c>
      <c r="CL29" s="1">
        <v>5.1003265999999998E-3</v>
      </c>
      <c r="CM29" s="1">
        <v>5.1701059000000002E-3</v>
      </c>
      <c r="CN29" s="1">
        <v>6.8319089999999999E-2</v>
      </c>
      <c r="CO29" s="1">
        <v>0.12323212579999999</v>
      </c>
      <c r="CP29" s="1">
        <v>9.5932201999999994E-2</v>
      </c>
      <c r="CQ29" s="1">
        <v>1.5155186513000001</v>
      </c>
      <c r="CR29" s="1">
        <v>3.6365795700000002E-2</v>
      </c>
      <c r="CS29" s="1">
        <v>8.9820964499999989E-2</v>
      </c>
      <c r="CT29" s="1">
        <v>4.7839595200000001E-2</v>
      </c>
      <c r="CU29" s="1">
        <v>1.70625953E-2</v>
      </c>
      <c r="CV29" s="1">
        <v>5.7141945000000003E-3</v>
      </c>
      <c r="CW29" s="1">
        <v>2.4490979999999999E-2</v>
      </c>
      <c r="CX29" s="1">
        <v>1.050870906E-2</v>
      </c>
      <c r="CY29" s="1">
        <v>7.7887714E-3</v>
      </c>
      <c r="CZ29" s="1">
        <v>4.7983168999999999E-2</v>
      </c>
      <c r="DA29" s="1">
        <v>0.34452070899999998</v>
      </c>
      <c r="DB29" s="1">
        <v>2.0961733E-2</v>
      </c>
      <c r="DC29" s="1">
        <v>0.15258857000000001</v>
      </c>
      <c r="DD29" s="1">
        <v>8.9916299999999992E-4</v>
      </c>
      <c r="DE29" s="1">
        <v>1.0863079999999999E-2</v>
      </c>
      <c r="DF29" s="1">
        <v>2.7714723000000002E-3</v>
      </c>
      <c r="DG29" s="1">
        <v>6.4506972000000001E-3</v>
      </c>
      <c r="DH29" s="1">
        <v>6.3235180000000002E-3</v>
      </c>
      <c r="DI29" s="1">
        <v>2.9146022000000001E-2</v>
      </c>
      <c r="DJ29" s="1">
        <v>4.6485592999999999E-2</v>
      </c>
      <c r="DK29" s="1">
        <v>3.2007235100000003E-2</v>
      </c>
      <c r="DL29" s="1">
        <v>8.5316108000000002E-2</v>
      </c>
      <c r="DM29" s="1">
        <v>2.9238192E-2</v>
      </c>
      <c r="DN29" s="1">
        <v>1.6076381000000001E-2</v>
      </c>
      <c r="DO29" s="1">
        <v>7.0983540000000003E-3</v>
      </c>
      <c r="DP29" s="1">
        <v>0.18781105889999999</v>
      </c>
      <c r="DQ29" s="1">
        <v>0.29557632699999997</v>
      </c>
      <c r="DR29" s="1">
        <v>2.9887213400000001E-2</v>
      </c>
      <c r="DS29" s="1">
        <v>4.7633754700000003E-2</v>
      </c>
      <c r="DT29" s="1">
        <v>1.33222376E-2</v>
      </c>
      <c r="DU29" s="1">
        <v>2.1003210999999997E-2</v>
      </c>
      <c r="DV29" s="1">
        <v>4.8099450199999998E-2</v>
      </c>
      <c r="DW29" s="1">
        <v>4.2688359300000006E-2</v>
      </c>
      <c r="DX29" s="1">
        <v>0.20380273964000001</v>
      </c>
      <c r="DY29" s="1">
        <v>0.26869982489999999</v>
      </c>
      <c r="EA29">
        <v>9.1635673376579144E-2</v>
      </c>
      <c r="ED29">
        <f>IF(J29&gt;$EA29, 'Exports 2019'!J29*$EA29, 'Exports 2019'!J29*J29)</f>
        <v>1843.83189454425</v>
      </c>
      <c r="EE29">
        <f>IF(K29&gt;$EA29, 'Exports 2019'!K29*$EA29, 'Exports 2019'!K29*K29)</f>
        <v>1670.2620772300891</v>
      </c>
      <c r="EF29">
        <f>IF(L29&gt;$EA29, 'Exports 2019'!L29*$EA29, 'Exports 2019'!L29*L29)</f>
        <v>2388.8842433165601</v>
      </c>
      <c r="EG29">
        <f>IF(M29&gt;$EA29, 'Exports 2019'!M29*$EA29, 'Exports 2019'!M29*M29)</f>
        <v>6378.4464420549593</v>
      </c>
      <c r="EH29">
        <f>IF(N29&gt;$EA29, 'Exports 2019'!N29*$EA29, 'Exports 2019'!N29*N29)</f>
        <v>2905.4971751464491</v>
      </c>
      <c r="EI29">
        <f>IF(O29&gt;$EA29, 'Exports 2019'!O29*$EA29, 'Exports 2019'!O29*O29)</f>
        <v>3290.8334440798781</v>
      </c>
      <c r="EJ29">
        <f>IF(P29&gt;$EA29, 'Exports 2019'!P29*$EA29, 'Exports 2019'!P29*P29)</f>
        <v>53.910218110324998</v>
      </c>
      <c r="EK29">
        <f>IF(Q29&gt;$EA29, 'Exports 2019'!Q29*$EA29, 'Exports 2019'!Q29*Q29)</f>
        <v>9145.3869393700479</v>
      </c>
      <c r="EL29">
        <f>IF(R29&gt;$EA29, 'Exports 2019'!R29*$EA29, 'Exports 2019'!R29*R29)</f>
        <v>54.54741747683601</v>
      </c>
      <c r="EM29">
        <f>IF(S29&gt;$EA29, 'Exports 2019'!S29*$EA29, 'Exports 2019'!S29*S29)</f>
        <v>16.082427220283144</v>
      </c>
      <c r="EN29">
        <f>IF(T29&gt;$EA29, 'Exports 2019'!T29*$EA29, 'Exports 2019'!T29*T29)</f>
        <v>3754793.9298256421</v>
      </c>
      <c r="EO29">
        <f>IF(U29&gt;$EA29, 'Exports 2019'!U29*$EA29, 'Exports 2019'!U29*U29)</f>
        <v>93969.058735304803</v>
      </c>
      <c r="EP29">
        <f>IF(V29&gt;$EA29, 'Exports 2019'!V29*$EA29, 'Exports 2019'!V29*V29)</f>
        <v>1360.12878805287</v>
      </c>
      <c r="EQ29">
        <f>IF(W29&gt;$EA29, 'Exports 2019'!W29*$EA29, 'Exports 2019'!W29*W29)</f>
        <v>37516.699315336395</v>
      </c>
      <c r="ER29">
        <f>IF(X29&gt;$EA29, 'Exports 2019'!X29*$EA29, 'Exports 2019'!X29*X29)</f>
        <v>875.67608456266623</v>
      </c>
      <c r="ES29">
        <f>IF(Y29&gt;$EA29, 'Exports 2019'!Y29*$EA29, 'Exports 2019'!Y29*Y29)</f>
        <v>4238.9850325203806</v>
      </c>
      <c r="ET29">
        <f>IF(Z29&gt;$EA29, 'Exports 2019'!Z29*$EA29, 'Exports 2019'!Z29*Z29)</f>
        <v>397.59066182854406</v>
      </c>
      <c r="EU29">
        <f>IF(AA29&gt;$EA29, 'Exports 2019'!AA29*$EA29, 'Exports 2019'!AA29*AA29)</f>
        <v>162.33580263517814</v>
      </c>
      <c r="EV29">
        <f>IF(AB29&gt;$EA29, 'Exports 2019'!AB29*$EA29, 'Exports 2019'!AB29*AB29)</f>
        <v>13685.958663902569</v>
      </c>
      <c r="EW29">
        <f>IF(AC29&gt;$EA29, 'Exports 2019'!AC29*$EA29, 'Exports 2019'!AC29*AC29)</f>
        <v>813.78896926930577</v>
      </c>
      <c r="EX29">
        <f>IF(AD29&gt;$EA29, 'Exports 2019'!AD29*$EA29, 'Exports 2019'!AD29*AD29)</f>
        <v>548.66547849534004</v>
      </c>
      <c r="EY29">
        <f>IF(AE29&gt;$EA29, 'Exports 2019'!AE29*$EA29, 'Exports 2019'!AE29*AE29)</f>
        <v>9759709.3786122017</v>
      </c>
      <c r="EZ29">
        <f>IF(AF29&gt;$EA29, 'Exports 2019'!AF29*$EA29, 'Exports 2019'!AF29*AF29)</f>
        <v>173.26403176212003</v>
      </c>
      <c r="FA29">
        <f>IF(AG29&gt;$EA29, 'Exports 2019'!AG29*$EA29, 'Exports 2019'!AG29*AG29)</f>
        <v>240.36330360831516</v>
      </c>
      <c r="FB29">
        <f>IF(AH29&gt;$EA29, 'Exports 2019'!AH29*$EA29, 'Exports 2019'!AH29*AH29)</f>
        <v>11172.994310325254</v>
      </c>
      <c r="FC29">
        <f>IF(AI29&gt;$EA29, 'Exports 2019'!AI29*$EA29, 'Exports 2019'!AI29*AI29)</f>
        <v>280.42307553722998</v>
      </c>
      <c r="FD29">
        <f>IF(AJ29&gt;$EA29, 'Exports 2019'!AJ29*$EA29, 'Exports 2019'!AJ29*AJ29)</f>
        <v>244.0330583916701</v>
      </c>
      <c r="FE29">
        <f>IF(AK29&gt;$EA29, 'Exports 2019'!AK29*$EA29, 'Exports 2019'!AK29*AK29)</f>
        <v>5210.0457952874613</v>
      </c>
      <c r="FF29">
        <f>IF(AL29&gt;$EA29, 'Exports 2019'!AL29*$EA29, 'Exports 2019'!AL29*AL29)</f>
        <v>60155.392110762172</v>
      </c>
      <c r="FG29">
        <f>IF(AM29&gt;$EA29, 'Exports 2019'!AM29*$EA29, 'Exports 2019'!AM29*AM29)</f>
        <v>5740.2268966368201</v>
      </c>
      <c r="FH29">
        <f>IF(AN29&gt;$EA29, 'Exports 2019'!AN29*$EA29, 'Exports 2019'!AN29*AN29)</f>
        <v>13313.804523150642</v>
      </c>
      <c r="FI29">
        <f>IF(AO29&gt;$EA29, 'Exports 2019'!AO29*$EA29, 'Exports 2019'!AO29*AO29)</f>
        <v>736.68770368526202</v>
      </c>
      <c r="FJ29">
        <f>IF(AP29&gt;$EA29, 'Exports 2019'!AP29*$EA29, 'Exports 2019'!AP29*AP29)</f>
        <v>142742.05355995486</v>
      </c>
      <c r="FK29">
        <f>IF(AQ29&gt;$EA29, 'Exports 2019'!AQ29*$EA29, 'Exports 2019'!AQ29*AQ29)</f>
        <v>47323.243646633236</v>
      </c>
      <c r="FL29">
        <f>IF(AR29&gt;$EA29, 'Exports 2019'!AR29*$EA29, 'Exports 2019'!AR29*AR29)</f>
        <v>11501.3703224004</v>
      </c>
      <c r="FM29">
        <f>IF(AS29&gt;$EA29, 'Exports 2019'!AS29*$EA29, 'Exports 2019'!AS29*AS29)</f>
        <v>28706.388139994906</v>
      </c>
      <c r="FN29">
        <f>IF(AT29&gt;$EA29, 'Exports 2019'!AT29*$EA29, 'Exports 2019'!AT29*AT29)</f>
        <v>2671.1784255972498</v>
      </c>
      <c r="FO29">
        <f>IF(AU29&gt;$EA29, 'Exports 2019'!AU29*$EA29, 'Exports 2019'!AU29*AU29)</f>
        <v>32350.397969532878</v>
      </c>
      <c r="FP29">
        <f>IF(AV29&gt;$EA29, 'Exports 2019'!AV29*$EA29, 'Exports 2019'!AV29*AV29)</f>
        <v>27200.559125672436</v>
      </c>
      <c r="FQ29">
        <f>IF(AW29&gt;$EA29, 'Exports 2019'!AW29*$EA29, 'Exports 2019'!AW29*AW29)</f>
        <v>3779.0514894747303</v>
      </c>
      <c r="FR29">
        <f>IF(AX29&gt;$EA29, 'Exports 2019'!AX29*$EA29, 'Exports 2019'!AX29*AX29)</f>
        <v>1091.7003505458599</v>
      </c>
      <c r="FS29">
        <f>IF(AY29&gt;$EA29, 'Exports 2019'!AY29*$EA29, 'Exports 2019'!AY29*AY29)</f>
        <v>23.777074713714494</v>
      </c>
      <c r="FT29">
        <f>IF(AZ29&gt;$EA29, 'Exports 2019'!AZ29*$EA29, 'Exports 2019'!AZ29*AZ29)</f>
        <v>4714.949581699334</v>
      </c>
      <c r="FU29">
        <f>IF(BA29&gt;$EA29, 'Exports 2019'!BA29*$EA29, 'Exports 2019'!BA29*BA29)</f>
        <v>101598.48805764987</v>
      </c>
      <c r="FV29">
        <f>IF(BB29&gt;$EA29, 'Exports 2019'!BB29*$EA29, 'Exports 2019'!BB29*BB29)</f>
        <v>11228.016686784489</v>
      </c>
      <c r="FW29">
        <f>IF(BC29&gt;$EA29, 'Exports 2019'!BC29*$EA29, 'Exports 2019'!BC29*BC29)</f>
        <v>111246.72376626346</v>
      </c>
      <c r="FX29">
        <f>IF(BD29&gt;$EA29, 'Exports 2019'!BD29*$EA29, 'Exports 2019'!BD29*BD29)</f>
        <v>5004.7263089849539</v>
      </c>
      <c r="FY29">
        <f>IF(BE29&gt;$EA29, 'Exports 2019'!BE29*$EA29, 'Exports 2019'!BE29*BE29)</f>
        <v>3751.8608023942606</v>
      </c>
      <c r="FZ29">
        <f>IF(BF29&gt;$EA29, 'Exports 2019'!BF29*$EA29, 'Exports 2019'!BF29*BF29)</f>
        <v>333347.48436267144</v>
      </c>
      <c r="GA29">
        <f>IF(BG29&gt;$EA29, 'Exports 2019'!BG29*$EA29, 'Exports 2019'!BG29*BG29)</f>
        <v>1572761.9977577745</v>
      </c>
      <c r="GB29">
        <f>IF(BH29&gt;$EA29, 'Exports 2019'!BH29*$EA29, 'Exports 2019'!BH29*BH29)</f>
        <v>1893.4111894237201</v>
      </c>
      <c r="GC29">
        <f>IF(BI29&gt;$EA29, 'Exports 2019'!BI29*$EA29, 'Exports 2019'!BI29*BI29)</f>
        <v>437.97939030751655</v>
      </c>
      <c r="GD29">
        <f>IF(BJ29&gt;$EA29, 'Exports 2019'!BJ29*$EA29, 'Exports 2019'!BJ29*BJ29)</f>
        <v>549.77987079846594</v>
      </c>
      <c r="GE29">
        <f>IF(BK29&gt;$EA29, 'Exports 2019'!BK29*$EA29, 'Exports 2019'!BK29*BK29)</f>
        <v>77975.982824079634</v>
      </c>
      <c r="GF29">
        <f>IF(BL29&gt;$EA29, 'Exports 2019'!BL29*$EA29, 'Exports 2019'!BL29*BL29)</f>
        <v>120.813883917192</v>
      </c>
      <c r="GG29">
        <f>IF(BM29&gt;$EA29, 'Exports 2019'!BM29*$EA29, 'Exports 2019'!BM29*BM29)</f>
        <v>130318.93498379758</v>
      </c>
      <c r="GH29">
        <f>IF(BN29&gt;$EA29, 'Exports 2019'!BN29*$EA29, 'Exports 2019'!BN29*BN29)</f>
        <v>1992.4075878534002</v>
      </c>
      <c r="GI29">
        <f>IF(BO29&gt;$EA29, 'Exports 2019'!BO29*$EA29, 'Exports 2019'!BO29*BO29)</f>
        <v>962.81510381098326</v>
      </c>
      <c r="GJ29">
        <f>IF(BP29&gt;$EA29, 'Exports 2019'!BP29*$EA29, 'Exports 2019'!BP29*BP29)</f>
        <v>45994.287683508985</v>
      </c>
      <c r="GK29">
        <f>IF(BQ29&gt;$EA29, 'Exports 2019'!BQ29*$EA29, 'Exports 2019'!BQ29*BQ29)</f>
        <v>4603.9464895204701</v>
      </c>
      <c r="GL29">
        <f>IF(BR29&gt;$EA29, 'Exports 2019'!BR29*$EA29, 'Exports 2019'!BR29*BR29)</f>
        <v>1129257.018768419</v>
      </c>
      <c r="GM29">
        <f>IF(BS29&gt;$EA29, 'Exports 2019'!BS29*$EA29, 'Exports 2019'!BS29*BS29)</f>
        <v>7091.9565323676934</v>
      </c>
      <c r="GN29">
        <f>IF(BT29&gt;$EA29, 'Exports 2019'!BT29*$EA29, 'Exports 2019'!BT29*BT29)</f>
        <v>210.36589840903198</v>
      </c>
      <c r="GO29">
        <f>IF(BU29&gt;$EA29, 'Exports 2019'!BU29*$EA29, 'Exports 2019'!BU29*BU29)</f>
        <v>28554.182386144486</v>
      </c>
      <c r="GP29">
        <f>IF(BV29&gt;$EA29, 'Exports 2019'!BV29*$EA29, 'Exports 2019'!BV29*BV29)</f>
        <v>222895.95274887318</v>
      </c>
      <c r="GQ29">
        <f>IF(BW29&gt;$EA29, 'Exports 2019'!BW29*$EA29, 'Exports 2019'!BW29*BW29)</f>
        <v>3428.0071425018746</v>
      </c>
      <c r="GR29">
        <f>IF(BX29&gt;$EA29, 'Exports 2019'!BX29*$EA29, 'Exports 2019'!BX29*BX29)</f>
        <v>175.04584795095002</v>
      </c>
      <c r="GS29">
        <f>IF(BY29&gt;$EA29, 'Exports 2019'!BY29*$EA29, 'Exports 2019'!BY29*BY29)</f>
        <v>3376.5716261495036</v>
      </c>
      <c r="GT29">
        <f>IF(BZ29&gt;$EA29, 'Exports 2019'!BZ29*$EA29, 'Exports 2019'!BZ29*BZ29)</f>
        <v>113253.28898518338</v>
      </c>
      <c r="GU29">
        <f>IF(CA29&gt;$EA29, 'Exports 2019'!CA29*$EA29, 'Exports 2019'!CA29*CA29)</f>
        <v>75105.545229035633</v>
      </c>
      <c r="GV29">
        <f>IF(CB29&gt;$EA29, 'Exports 2019'!CB29*$EA29, 'Exports 2019'!CB29*CB29)</f>
        <v>79611.734055132969</v>
      </c>
      <c r="GW29">
        <f>IF(CC29&gt;$EA29, 'Exports 2019'!CC29*$EA29, 'Exports 2019'!CC29*CC29)</f>
        <v>266.54258176473201</v>
      </c>
      <c r="GX29">
        <f>IF(CD29&gt;$EA29, 'Exports 2019'!CD29*$EA29, 'Exports 2019'!CD29*CD29)</f>
        <v>5128.7607602763665</v>
      </c>
      <c r="GY29">
        <f>IF(CE29&gt;$EA29, 'Exports 2019'!CE29*$EA29, 'Exports 2019'!CE29*CE29)</f>
        <v>517.38811578545869</v>
      </c>
      <c r="GZ29">
        <f>IF(CF29&gt;$EA29, 'Exports 2019'!CF29*$EA29, 'Exports 2019'!CF29*CF29)</f>
        <v>853.89205070414698</v>
      </c>
      <c r="HA29">
        <f>IF(CG29&gt;$EA29, 'Exports 2019'!CG29*$EA29, 'Exports 2019'!CG29*CG29)</f>
        <v>2184.767278177635</v>
      </c>
      <c r="HB29">
        <f>IF(CH29&gt;$EA29, 'Exports 2019'!CH29*$EA29, 'Exports 2019'!CH29*CH29)</f>
        <v>73037.179043446129</v>
      </c>
      <c r="HC29">
        <f>IF(CI29&gt;$EA29, 'Exports 2019'!CI29*$EA29, 'Exports 2019'!CI29*CI29)</f>
        <v>59.369723705852003</v>
      </c>
      <c r="HD29">
        <f>IF(CJ29&gt;$EA29, 'Exports 2019'!CJ29*$EA29, 'Exports 2019'!CJ29*CJ29)</f>
        <v>51.665628006445999</v>
      </c>
      <c r="HE29">
        <f>IF(CK29&gt;$EA29, 'Exports 2019'!CK29*$EA29, 'Exports 2019'!CK29*CK29)</f>
        <v>186302.74380669437</v>
      </c>
      <c r="HF29">
        <f>IF(CL29&gt;$EA29, 'Exports 2019'!CL29*$EA29, 'Exports 2019'!CL29*CL29)</f>
        <v>30916.64454888687</v>
      </c>
      <c r="HG29">
        <f>IF(CM29&gt;$EA29, 'Exports 2019'!CM29*$EA29, 'Exports 2019'!CM29*CM29)</f>
        <v>364.02865057960514</v>
      </c>
      <c r="HH29">
        <f>IF(CN29&gt;$EA29, 'Exports 2019'!CN29*$EA29, 'Exports 2019'!CN29*CN29)</f>
        <v>5380.9608739307396</v>
      </c>
      <c r="HI29">
        <f>IF(CO29&gt;$EA29, 'Exports 2019'!CO29*$EA29, 'Exports 2019'!CO29*CO29)</f>
        <v>3228.524813731864</v>
      </c>
      <c r="HJ29">
        <f>IF(CP29&gt;$EA29, 'Exports 2019'!CP29*$EA29, 'Exports 2019'!CP29*CP29)</f>
        <v>1400.5167463924954</v>
      </c>
      <c r="HK29">
        <f>IF(CQ29&gt;$EA29, 'Exports 2019'!CQ29*$EA29, 'Exports 2019'!CQ29*CQ29)</f>
        <v>713453.3006936115</v>
      </c>
      <c r="HL29">
        <f>IF(CR29&gt;$EA29, 'Exports 2019'!CR29*$EA29, 'Exports 2019'!CR29*CR29)</f>
        <v>3392.7469825630915</v>
      </c>
      <c r="HM29">
        <f>IF(CS29&gt;$EA29, 'Exports 2019'!CS29*$EA29, 'Exports 2019'!CS29*CS29)</f>
        <v>97763.551071474169</v>
      </c>
      <c r="HN29">
        <f>IF(CT29&gt;$EA29, 'Exports 2019'!CT29*$EA29, 'Exports 2019'!CT29*CT29)</f>
        <v>81938.079042966085</v>
      </c>
      <c r="HO29">
        <f>IF(CU29&gt;$EA29, 'Exports 2019'!CU29*$EA29, 'Exports 2019'!CU29*CU29)</f>
        <v>62809.643636444642</v>
      </c>
      <c r="HP29">
        <f>IF(CV29&gt;$EA29, 'Exports 2019'!CV29*$EA29, 'Exports 2019'!CV29*CV29)</f>
        <v>22925.028384821555</v>
      </c>
      <c r="HQ29">
        <f>IF(CW29&gt;$EA29, 'Exports 2019'!CW29*$EA29, 'Exports 2019'!CW29*CW29)</f>
        <v>1536.62876587818</v>
      </c>
      <c r="HR29">
        <f>IF(CX29&gt;$EA29, 'Exports 2019'!CX29*$EA29, 'Exports 2019'!CX29*CX29)</f>
        <v>66.981176942389368</v>
      </c>
      <c r="HS29">
        <f>IF(CY29&gt;$EA29, 'Exports 2019'!CY29*$EA29, 'Exports 2019'!CY29*CY29)</f>
        <v>24238.018275828686</v>
      </c>
      <c r="HT29">
        <f>IF(CZ29&gt;$EA29, 'Exports 2019'!CZ29*$EA29, 'Exports 2019'!CZ29*CZ29)</f>
        <v>21476.772793557328</v>
      </c>
      <c r="HU29">
        <f>IF(DA29&gt;$EA29, 'Exports 2019'!DA29*$EA29, 'Exports 2019'!DA29*DA29)</f>
        <v>268.64152259828722</v>
      </c>
      <c r="HV29">
        <f>IF(DB29&gt;$EA29, 'Exports 2019'!DB29*$EA29, 'Exports 2019'!DB29*DB29)</f>
        <v>642.53668969518606</v>
      </c>
      <c r="HW29">
        <f>IF(DC29&gt;$EA29, 'Exports 2019'!DC29*$EA29, 'Exports 2019'!DC29*DC29)</f>
        <v>187.37662492042904</v>
      </c>
      <c r="HX29">
        <f>IF(DD29&gt;$EA29, 'Exports 2019'!DD29*$EA29, 'Exports 2019'!DD29*DD29)</f>
        <v>192.90778955445597</v>
      </c>
      <c r="HY29">
        <f>IF(DE29&gt;$EA29, 'Exports 2019'!DE29*$EA29, 'Exports 2019'!DE29*DE29)</f>
        <v>23210.868210939076</v>
      </c>
      <c r="HZ29">
        <f>IF(DF29&gt;$EA29, 'Exports 2019'!DF29*$EA29, 'Exports 2019'!DF29*DF29)</f>
        <v>2070.9169728811839</v>
      </c>
      <c r="IA29">
        <f>IF(DG29&gt;$EA29, 'Exports 2019'!DG29*$EA29, 'Exports 2019'!DG29*DG29)</f>
        <v>1827.4969340682419</v>
      </c>
      <c r="IB29">
        <f>IF(DH29&gt;$EA29, 'Exports 2019'!DH29*$EA29, 'Exports 2019'!DH29*DH29)</f>
        <v>6606.7724638235804</v>
      </c>
      <c r="IC29">
        <f>IF(DI29&gt;$EA29, 'Exports 2019'!DI29*$EA29, 'Exports 2019'!DI29*DI29)</f>
        <v>190.220958808582</v>
      </c>
      <c r="ID29">
        <f>IF(DJ29&gt;$EA29, 'Exports 2019'!DJ29*$EA29, 'Exports 2019'!DJ29*DJ29)</f>
        <v>147622.24260851907</v>
      </c>
      <c r="IE29">
        <f>IF(DK29&gt;$EA29, 'Exports 2019'!DK29*$EA29, 'Exports 2019'!DK29*DK29)</f>
        <v>562.35921491993042</v>
      </c>
      <c r="IF29">
        <f>IF(DL29&gt;$EA29, 'Exports 2019'!DL29*$EA29, 'Exports 2019'!DL29*DL29)</f>
        <v>305.25224686487599</v>
      </c>
      <c r="IG29">
        <f>IF(DM29&gt;$EA29, 'Exports 2019'!DM29*$EA29, 'Exports 2019'!DM29*DM29)</f>
        <v>97631.016285627062</v>
      </c>
      <c r="IH29">
        <f>IF(DN29&gt;$EA29, 'Exports 2019'!DN29*$EA29, 'Exports 2019'!DN29*DN29)</f>
        <v>318435.73425226321</v>
      </c>
      <c r="II29">
        <f>IF(DO29&gt;$EA29, 'Exports 2019'!DO29*$EA29, 'Exports 2019'!DO29*DO29)</f>
        <v>5545.14978086271</v>
      </c>
      <c r="IJ29">
        <f>IF(DP29&gt;$EA29, 'Exports 2019'!DP29*$EA29, 'Exports 2019'!DP29*DP29)</f>
        <v>6831.2191580651779</v>
      </c>
      <c r="IK29">
        <f>IF(DQ29&gt;$EA29, 'Exports 2019'!DQ29*$EA29, 'Exports 2019'!DQ29*DQ29)</f>
        <v>326.41524886336583</v>
      </c>
      <c r="IL29">
        <f>IF(DR29&gt;$EA29, 'Exports 2019'!DR29*$EA29, 'Exports 2019'!DR29*DR29)</f>
        <v>20226.338618424052</v>
      </c>
      <c r="IM29">
        <f>IF(DS29&gt;$EA29, 'Exports 2019'!DS29*$EA29, 'Exports 2019'!DS29*DS29)</f>
        <v>616.4570474592748</v>
      </c>
      <c r="IN29">
        <f>IF(DT29&gt;$EA29, 'Exports 2019'!DT29*$EA29, 'Exports 2019'!DT29*DT29)</f>
        <v>37809.075891075066</v>
      </c>
      <c r="IO29">
        <f>IF(DU29&gt;$EA29, 'Exports 2019'!DU29*$EA29, 'Exports 2019'!DU29*DU29)</f>
        <v>47.778503443808994</v>
      </c>
      <c r="IP29">
        <f>IF(DV29&gt;$EA29, 'Exports 2019'!DV29*$EA29, 'Exports 2019'!DV29*DV29)</f>
        <v>1653357.8401970209</v>
      </c>
      <c r="IQ29">
        <f>IF(DW29&gt;$EA29, 'Exports 2019'!DW29*$EA29, 'Exports 2019'!DW29*DW29)</f>
        <v>15421.90173173356</v>
      </c>
      <c r="IR29">
        <f>IF(DX29&gt;$EA29, 'Exports 2019'!DX29*$EA29, 'Exports 2019'!DX29*DX29)</f>
        <v>97.804128729923576</v>
      </c>
      <c r="IS29">
        <f>IF(DY29&gt;$EA29, 'Exports 2019'!DY29*$EA29, 'Exports 2019'!DY29*DY29)</f>
        <v>1211.652966128838</v>
      </c>
      <c r="IU29">
        <f t="shared" si="28"/>
        <v>21842480.820206828</v>
      </c>
      <c r="IW29">
        <v>38889661.309220932</v>
      </c>
      <c r="IY29">
        <f t="shared" si="29"/>
        <v>43.834736315824209</v>
      </c>
      <c r="IZ29" t="str">
        <f t="shared" si="30"/>
        <v>Wearing apparel</v>
      </c>
      <c r="JA29">
        <f t="shared" si="25"/>
        <v>2.2269896087420751</v>
      </c>
      <c r="JD29">
        <f>J29*0.9*'Exports 2019'!J29</f>
        <v>1659.4487050898249</v>
      </c>
      <c r="JE29">
        <f>K29*0.9*'Exports 2019'!K29</f>
        <v>1503.2358695070802</v>
      </c>
      <c r="JF29">
        <f>L29*0.9*'Exports 2019'!L29</f>
        <v>2149.995818984904</v>
      </c>
      <c r="JG29">
        <f>M29*0.9*'Exports 2019'!M29</f>
        <v>5740.6017978494638</v>
      </c>
      <c r="JH29">
        <f>N29*0.9*'Exports 2019'!N29</f>
        <v>2614.9474576318044</v>
      </c>
      <c r="JI29">
        <f>O29*0.9*'Exports 2019'!O29</f>
        <v>2961.7500996718904</v>
      </c>
      <c r="JJ29">
        <f>P29*0.9*'Exports 2019'!P29</f>
        <v>48.519196299292503</v>
      </c>
      <c r="JK29">
        <f>Q29*0.9*'Exports 2019'!Q29</f>
        <v>8230.8482454330442</v>
      </c>
      <c r="JL29">
        <f>R29*0.9*'Exports 2019'!R29</f>
        <v>206.59119170739839</v>
      </c>
      <c r="JM29">
        <f>S29*0.9*'Exports 2019'!S29</f>
        <v>27.061155533966403</v>
      </c>
      <c r="JN29">
        <f>T29*0.9*'Exports 2019'!T29</f>
        <v>6659067.2498902893</v>
      </c>
      <c r="JO29">
        <f>U29*0.9*'Exports 2019'!U29</f>
        <v>84572.152861774332</v>
      </c>
      <c r="JP29">
        <f>V29*0.9*'Exports 2019'!V29</f>
        <v>1224.115909247583</v>
      </c>
      <c r="JQ29">
        <f>W29*0.9*'Exports 2019'!W29</f>
        <v>61143.144744100777</v>
      </c>
      <c r="JR29">
        <f>X29*0.9*'Exports 2019'!X29</f>
        <v>3818.7165422597232</v>
      </c>
      <c r="JS29">
        <f>Y29*0.9*'Exports 2019'!Y29</f>
        <v>3815.0865292683434</v>
      </c>
      <c r="JT29">
        <f>Z29*0.9*'Exports 2019'!Z29</f>
        <v>357.83159564568962</v>
      </c>
      <c r="JU29">
        <f>AA29*0.9*'Exports 2019'!AA29</f>
        <v>3019.3275183670935</v>
      </c>
      <c r="JV29">
        <f>AB29*0.9*'Exports 2019'!AB29</f>
        <v>12317.362797512313</v>
      </c>
      <c r="JW29">
        <f>AC29*0.9*'Exports 2019'!AC29</f>
        <v>732.4100723423752</v>
      </c>
      <c r="JX29">
        <f>AD29*0.9*'Exports 2019'!AD29</f>
        <v>493.79893064580602</v>
      </c>
      <c r="JY29">
        <f>AE29*0.9*'Exports 2019'!AE29</f>
        <v>8783738.4407509826</v>
      </c>
      <c r="JZ29">
        <f>AF29*0.9*'Exports 2019'!AF29</f>
        <v>155.93762858590804</v>
      </c>
      <c r="KA29">
        <f>AG29*0.9*'Exports 2019'!AG29</f>
        <v>226.70565566714998</v>
      </c>
      <c r="KB29">
        <f>AH29*0.9*'Exports 2019'!AH29</f>
        <v>10055.694879292727</v>
      </c>
      <c r="KC29">
        <f>AI29*0.9*'Exports 2019'!AI29</f>
        <v>252.38076798350698</v>
      </c>
      <c r="KD29">
        <f>AJ29*0.9*'Exports 2019'!AJ29</f>
        <v>219.62975255250308</v>
      </c>
      <c r="KE29">
        <f>AK29*0.9*'Exports 2019'!AK29</f>
        <v>4689.0412157587152</v>
      </c>
      <c r="KF29">
        <f>AL29*0.9*'Exports 2019'!AL29</f>
        <v>54139.85289968596</v>
      </c>
      <c r="KG29">
        <f>AM29*0.9*'Exports 2019'!AM29</f>
        <v>5166.2042069731378</v>
      </c>
      <c r="KH29">
        <f>AN29*0.9*'Exports 2019'!AN29</f>
        <v>11982.424070835577</v>
      </c>
      <c r="KI29">
        <f>AO29*0.9*'Exports 2019'!AO29</f>
        <v>663.0189333167358</v>
      </c>
      <c r="KJ29">
        <f>AP29*0.9*'Exports 2019'!AP29</f>
        <v>128467.84820395937</v>
      </c>
      <c r="KK29">
        <f>AQ29*0.9*'Exports 2019'!AQ29</f>
        <v>42590.919281969916</v>
      </c>
      <c r="KL29">
        <f>AR29*0.9*'Exports 2019'!AR29</f>
        <v>10351.23329016036</v>
      </c>
      <c r="KM29">
        <f>AS29*0.9*'Exports 2019'!AS29</f>
        <v>154983.1159759085</v>
      </c>
      <c r="KN29">
        <f>AT29*0.9*'Exports 2019'!AT29</f>
        <v>2404.0605830375248</v>
      </c>
      <c r="KO29">
        <f>AU29*0.9*'Exports 2019'!AU29</f>
        <v>29115.358172579592</v>
      </c>
      <c r="KP29">
        <f>AV29*0.9*'Exports 2019'!AV29</f>
        <v>24480.503213105196</v>
      </c>
      <c r="KQ29">
        <f>AW29*0.9*'Exports 2019'!AW29</f>
        <v>3401.1463405272571</v>
      </c>
      <c r="KR29">
        <f>AX29*0.9*'Exports 2019'!AX29</f>
        <v>982.530315491274</v>
      </c>
      <c r="KS29">
        <f>AY29*0.9*'Exports 2019'!AY29</f>
        <v>64.165634026480788</v>
      </c>
      <c r="KT29">
        <f>AZ29*0.9*'Exports 2019'!AZ29</f>
        <v>4243.454623529401</v>
      </c>
      <c r="KU29">
        <f>BA29*0.9*'Exports 2019'!BA29</f>
        <v>91438.639251884888</v>
      </c>
      <c r="KV29">
        <f>BB29*0.9*'Exports 2019'!BB29</f>
        <v>10105.215018106041</v>
      </c>
      <c r="KW29">
        <f>BC29*0.9*'Exports 2019'!BC29</f>
        <v>100122.05138963711</v>
      </c>
      <c r="KX29">
        <f>BD29*0.9*'Exports 2019'!BD29</f>
        <v>4504.2536780864593</v>
      </c>
      <c r="KY29">
        <f>BE29*0.9*'Exports 2019'!BE29</f>
        <v>3376.6747221548349</v>
      </c>
      <c r="KZ29">
        <f>BF29*0.9*'Exports 2019'!BF29</f>
        <v>300012.7359264043</v>
      </c>
      <c r="LA29">
        <f>BG29*0.9*'Exports 2019'!BG29</f>
        <v>2207291.3600091226</v>
      </c>
      <c r="LB29">
        <f>BH29*0.9*'Exports 2019'!BH29</f>
        <v>1704.070070481348</v>
      </c>
      <c r="LC29">
        <f>BI29*0.9*'Exports 2019'!BI29</f>
        <v>587.52413586054001</v>
      </c>
      <c r="LD29">
        <f>BJ29*0.9*'Exports 2019'!BJ29</f>
        <v>494.80188371861937</v>
      </c>
      <c r="LE29">
        <f>BK29*0.9*'Exports 2019'!BK29</f>
        <v>70178.384541671679</v>
      </c>
      <c r="LF29">
        <f>BL29*0.9*'Exports 2019'!BL29</f>
        <v>108.7324955254728</v>
      </c>
      <c r="LG29">
        <f>BM29*0.9*'Exports 2019'!BM29</f>
        <v>117287.04148541782</v>
      </c>
      <c r="LH29">
        <f>BN29*0.9*'Exports 2019'!BN29</f>
        <v>1793.16682906806</v>
      </c>
      <c r="LI29">
        <f>BO29*0.9*'Exports 2019'!BO29</f>
        <v>1239.3481859489953</v>
      </c>
      <c r="LJ29">
        <f>BP29*0.9*'Exports 2019'!BP29</f>
        <v>42306.947904347195</v>
      </c>
      <c r="LK29">
        <f>BQ29*0.9*'Exports 2019'!BQ29</f>
        <v>15520.758105254301</v>
      </c>
      <c r="LL29">
        <f>BR29*0.9*'Exports 2019'!BR29</f>
        <v>1016331.3168915772</v>
      </c>
      <c r="LM29">
        <f>BS29*0.9*'Exports 2019'!BS29</f>
        <v>6382.7608791309249</v>
      </c>
      <c r="LN29">
        <f>BT29*0.9*'Exports 2019'!BT29</f>
        <v>189.32930856812879</v>
      </c>
      <c r="LO29">
        <f>BU29*0.9*'Exports 2019'!BU29</f>
        <v>29081.49644809906</v>
      </c>
      <c r="LP29">
        <f>BV29*0.9*'Exports 2019'!BV29</f>
        <v>200606.35747398584</v>
      </c>
      <c r="LQ29">
        <f>BW29*0.9*'Exports 2019'!BW29</f>
        <v>3085.2064282516872</v>
      </c>
      <c r="LR29">
        <f>BX29*0.9*'Exports 2019'!BX29</f>
        <v>157.54126315585501</v>
      </c>
      <c r="LS29">
        <f>BY29*0.9*'Exports 2019'!BY29</f>
        <v>3038.9144635345533</v>
      </c>
      <c r="LT29">
        <f>BZ29*0.9*'Exports 2019'!BZ29</f>
        <v>101927.96008666504</v>
      </c>
      <c r="LU29">
        <f>CA29*0.9*'Exports 2019'!CA29</f>
        <v>141494.94283252698</v>
      </c>
      <c r="LV29">
        <f>CB29*0.9*'Exports 2019'!CB29</f>
        <v>71650.560649619685</v>
      </c>
      <c r="LW29">
        <f>CC29*0.9*'Exports 2019'!CC29</f>
        <v>239.88832358825883</v>
      </c>
      <c r="LX29">
        <f>CD29*0.9*'Exports 2019'!CD29</f>
        <v>11238.129070528257</v>
      </c>
      <c r="LY29">
        <f>CE29*0.9*'Exports 2019'!CE29</f>
        <v>1250.2742407162632</v>
      </c>
      <c r="LZ29">
        <f>CF29*0.9*'Exports 2019'!CF29</f>
        <v>768.50284563373236</v>
      </c>
      <c r="MA29">
        <f>CG29*0.9*'Exports 2019'!CG29</f>
        <v>5398.1280540115886</v>
      </c>
      <c r="MB29">
        <f>CH29*0.9*'Exports 2019'!CH29</f>
        <v>65733.461139101521</v>
      </c>
      <c r="MC29">
        <f>CI29*0.9*'Exports 2019'!CI29</f>
        <v>53.432751335266801</v>
      </c>
      <c r="MD29">
        <f>CJ29*0.9*'Exports 2019'!CJ29</f>
        <v>46.499065205801394</v>
      </c>
      <c r="ME29">
        <f>CK29*0.9*'Exports 2019'!CK29</f>
        <v>1186376.3229656082</v>
      </c>
      <c r="MF29">
        <f>CL29*0.9*'Exports 2019'!CL29</f>
        <v>27824.980093998183</v>
      </c>
      <c r="MG29">
        <f>CM29*0.9*'Exports 2019'!CM29</f>
        <v>327.62578552164462</v>
      </c>
      <c r="MH29">
        <f>CN29*0.9*'Exports 2019'!CN29</f>
        <v>4842.8647865376661</v>
      </c>
      <c r="MI29">
        <f>CO29*0.9*'Exports 2019'!CO29</f>
        <v>3907.5631268981592</v>
      </c>
      <c r="MJ29">
        <f>CP29*0.9*'Exports 2019'!CP29</f>
        <v>1319.5645911877175</v>
      </c>
      <c r="MK29">
        <f>CQ29*0.9*'Exports 2019'!CQ29</f>
        <v>10619517.157148562</v>
      </c>
      <c r="ML29">
        <f>CR29*0.9*'Exports 2019'!CR29</f>
        <v>3053.4722843067821</v>
      </c>
      <c r="MM29">
        <f>CS29*0.9*'Exports 2019'!CS29</f>
        <v>87987.195964326762</v>
      </c>
      <c r="MN29">
        <f>CT29*0.9*'Exports 2019'!CT29</f>
        <v>73744.271138669486</v>
      </c>
      <c r="MO29">
        <f>CU29*0.9*'Exports 2019'!CU29</f>
        <v>56528.679272800175</v>
      </c>
      <c r="MP29">
        <f>CV29*0.9*'Exports 2019'!CV29</f>
        <v>20632.525546339402</v>
      </c>
      <c r="MQ29">
        <f>CW29*0.9*'Exports 2019'!CW29</f>
        <v>1382.9658892903619</v>
      </c>
      <c r="MR29">
        <f>CX29*0.9*'Exports 2019'!CX29</f>
        <v>60.283059248150437</v>
      </c>
      <c r="MS29">
        <f>CY29*0.9*'Exports 2019'!CY29</f>
        <v>21814.216448245817</v>
      </c>
      <c r="MT29">
        <f>CZ29*0.9*'Exports 2019'!CZ29</f>
        <v>19329.095514201596</v>
      </c>
      <c r="MU29">
        <f>DA29*0.9*'Exports 2019'!DA29</f>
        <v>909.00528123855077</v>
      </c>
      <c r="MV29">
        <f>DB29*0.9*'Exports 2019'!DB29</f>
        <v>578.28302072566737</v>
      </c>
      <c r="MW29">
        <f>DC29*0.9*'Exports 2019'!DC29</f>
        <v>280.81179714240005</v>
      </c>
      <c r="MX29">
        <f>DD29*0.9*'Exports 2019'!DD29</f>
        <v>173.61701059901037</v>
      </c>
      <c r="MY29">
        <f>DE29*0.9*'Exports 2019'!DE29</f>
        <v>20889.781389845171</v>
      </c>
      <c r="MZ29">
        <f>DF29*0.9*'Exports 2019'!DF29</f>
        <v>1863.8252755930655</v>
      </c>
      <c r="NA29">
        <f>DG29*0.9*'Exports 2019'!DG29</f>
        <v>1644.7472406614179</v>
      </c>
      <c r="NB29">
        <f>DH29*0.9*'Exports 2019'!DH29</f>
        <v>5946.0952174412223</v>
      </c>
      <c r="NC29">
        <f>DI29*0.9*'Exports 2019'!DI29</f>
        <v>171.19886292772381</v>
      </c>
      <c r="ND29">
        <f>DJ29*0.9*'Exports 2019'!DJ29</f>
        <v>132860.01834766715</v>
      </c>
      <c r="NE29">
        <f>DK29*0.9*'Exports 2019'!DK29</f>
        <v>506.12329342793737</v>
      </c>
      <c r="NF29">
        <f>DL29*0.9*'Exports 2019'!DL29</f>
        <v>274.72702217838844</v>
      </c>
      <c r="NG29">
        <f>DM29*0.9*'Exports 2019'!DM29</f>
        <v>87867.914657064364</v>
      </c>
      <c r="NH29">
        <f>DN29*0.9*'Exports 2019'!DN29</f>
        <v>286592.16082703689</v>
      </c>
      <c r="NI29">
        <f>DO29*0.9*'Exports 2019'!DO29</f>
        <v>4990.6348027764388</v>
      </c>
      <c r="NJ29">
        <f>DP29*0.9*'Exports 2019'!DP29</f>
        <v>12600.776648888466</v>
      </c>
      <c r="NK29">
        <f>DQ29*0.9*'Exports 2019'!DQ29</f>
        <v>947.58465892864126</v>
      </c>
      <c r="NL29">
        <f>DR29*0.9*'Exports 2019'!DR29</f>
        <v>18203.704756581647</v>
      </c>
      <c r="NM29">
        <f>DS29*0.9*'Exports 2019'!DS29</f>
        <v>554.81134271334736</v>
      </c>
      <c r="NN29">
        <f>DT29*0.9*'Exports 2019'!DT29</f>
        <v>34028.168301967562</v>
      </c>
      <c r="NO29">
        <f>DU29*0.9*'Exports 2019'!DU29</f>
        <v>43.000653099428092</v>
      </c>
      <c r="NP29">
        <f>DV29*0.9*'Exports 2019'!DV29</f>
        <v>1488022.056177319</v>
      </c>
      <c r="NQ29">
        <f>DW29*0.9*'Exports 2019'!DW29</f>
        <v>13879.711558560204</v>
      </c>
      <c r="NR29">
        <f>DX29*0.9*'Exports 2019'!DX29</f>
        <v>195.76954895297996</v>
      </c>
      <c r="NS29">
        <f>DY29*0.9*'Exports 2019'!DY29</f>
        <v>3197.5958167557524</v>
      </c>
      <c r="NU29">
        <f t="shared" si="37"/>
        <v>35000695.178298846</v>
      </c>
      <c r="NW29">
        <v>38889661.309220932</v>
      </c>
      <c r="NY29">
        <f t="shared" si="32"/>
        <v>9.9999999999999822</v>
      </c>
      <c r="OA29">
        <f t="shared" si="39"/>
        <v>0.18678043592823698</v>
      </c>
      <c r="OC29" s="1">
        <f t="shared" si="33"/>
        <v>6.9364398000000002E-3</v>
      </c>
      <c r="OE29">
        <f>IF(J29&gt;$OC29, 'Exports 2019'!J29*$OC29, 'Exports 2019'!J29*J29)</f>
        <v>1843.83189454425</v>
      </c>
      <c r="OF29">
        <f>IF(K29&gt;$OC29, 'Exports 2019'!K29*$OC29, 'Exports 2019'!K29*K29)</f>
        <v>1670.2620772300891</v>
      </c>
      <c r="OG29">
        <f>IF(L29&gt;$OC29, 'Exports 2019'!L29*$OC29, 'Exports 2019'!L29*L29)</f>
        <v>260.86254128268899</v>
      </c>
      <c r="OH29">
        <f>IF(M29&gt;$OC29, 'Exports 2019'!M29*$OC29, 'Exports 2019'!M29*M29)</f>
        <v>1493.3308643744399</v>
      </c>
      <c r="OI29">
        <f>IF(N29&gt;$OC29, 'Exports 2019'!N29*$OC29, 'Exports 2019'!N29*N29)</f>
        <v>829.47050715972182</v>
      </c>
      <c r="OJ29">
        <f>IF(O29&gt;$OC29, 'Exports 2019'!O29*$OC29, 'Exports 2019'!O29*O29)</f>
        <v>3290.8334440798781</v>
      </c>
      <c r="OK29">
        <f>IF(P29&gt;$OC29, 'Exports 2019'!P29*$OC29, 'Exports 2019'!P29*P29)</f>
        <v>8.1396832027866015</v>
      </c>
      <c r="OL29">
        <f>IF(Q29&gt;$OC29, 'Exports 2019'!Q29*$OC29, 'Exports 2019'!Q29*Q29)</f>
        <v>9145.3869393700479</v>
      </c>
      <c r="OM29">
        <f>IF(R29&gt;$OC29, 'Exports 2019'!R29*$OC29, 'Exports 2019'!R29*R29)</f>
        <v>4.1290129011071999</v>
      </c>
      <c r="ON29">
        <f>IF(S29&gt;$OC29, 'Exports 2019'!S29*$OC29, 'Exports 2019'!S29*S29)</f>
        <v>1.2173729306592</v>
      </c>
      <c r="OO29">
        <f>IF(T29&gt;$OC29, 'Exports 2019'!T29*$OC29, 'Exports 2019'!T29*T29)</f>
        <v>284222.30225349905</v>
      </c>
      <c r="OP29">
        <f>IF(U29&gt;$OC29, 'Exports 2019'!U29*$OC29, 'Exports 2019'!U29*U29)</f>
        <v>14959.925913553339</v>
      </c>
      <c r="OQ29">
        <f>IF(V29&gt;$OC29, 'Exports 2019'!V29*$OC29, 'Exports 2019'!V29*V29)</f>
        <v>853.93290951683161</v>
      </c>
      <c r="OR29">
        <f>IF(W29&gt;$OC29, 'Exports 2019'!W29*$OC29, 'Exports 2019'!W29*W29)</f>
        <v>2839.8582856056582</v>
      </c>
      <c r="OS29">
        <f>IF(X29&gt;$OC29, 'Exports 2019'!X29*$OC29, 'Exports 2019'!X29*X29)</f>
        <v>66.285041851627795</v>
      </c>
      <c r="OT29">
        <f>IF(Y29&gt;$OC29, 'Exports 2019'!Y29*$OC29, 'Exports 2019'!Y29*Y29)</f>
        <v>1092.2337508670873</v>
      </c>
      <c r="OU29">
        <f>IF(Z29&gt;$OC29, 'Exports 2019'!Z29*$OC29, 'Exports 2019'!Z29*Z29)</f>
        <v>81.8446624542336</v>
      </c>
      <c r="OV29">
        <f>IF(AA29&gt;$OC29, 'Exports 2019'!AA29*$OC29, 'Exports 2019'!AA29*AA29)</f>
        <v>12.288145881093001</v>
      </c>
      <c r="OW29">
        <f>IF(AB29&gt;$OC29, 'Exports 2019'!AB29*$OC29, 'Exports 2019'!AB29*AB29)</f>
        <v>8762.2312829379644</v>
      </c>
      <c r="OX29">
        <f>IF(AC29&gt;$OC29, 'Exports 2019'!AC29*$OC29, 'Exports 2019'!AC29*AC29)</f>
        <v>813.78896926930577</v>
      </c>
      <c r="OY29">
        <f>IF(AD29&gt;$OC29, 'Exports 2019'!AD29*$OC29, 'Exports 2019'!AD29*AD29)</f>
        <v>300.11682521246098</v>
      </c>
      <c r="OZ29">
        <f>IF(AE29&gt;$OC29, 'Exports 2019'!AE29*$OC29, 'Exports 2019'!AE29*AE29)</f>
        <v>941234.67369652551</v>
      </c>
      <c r="PA29">
        <f>IF(AF29&gt;$OC29, 'Exports 2019'!AF29*$OC29, 'Exports 2019'!AF29*AF29)</f>
        <v>14.971285651649401</v>
      </c>
      <c r="PB29">
        <f>IF(AG29&gt;$OC29, 'Exports 2019'!AG29*$OC29, 'Exports 2019'!AG29*AG29)</f>
        <v>18.194503561473603</v>
      </c>
      <c r="PC29">
        <f>IF(AH29&gt;$OC29, 'Exports 2019'!AH29*$OC29, 'Exports 2019'!AH29*AH29)</f>
        <v>3788.7654421606348</v>
      </c>
      <c r="PD29">
        <f>IF(AI29&gt;$OC29, 'Exports 2019'!AI29*$OC29, 'Exports 2019'!AI29*AI29)</f>
        <v>280.42307553722998</v>
      </c>
      <c r="PE29">
        <f>IF(AJ29&gt;$OC29, 'Exports 2019'!AJ29*$OC29, 'Exports 2019'!AJ29*AJ29)</f>
        <v>244.0330583916701</v>
      </c>
      <c r="PF29">
        <f>IF(AK29&gt;$OC29, 'Exports 2019'!AK29*$OC29, 'Exports 2019'!AK29*AK29)</f>
        <v>5210.0457952874613</v>
      </c>
      <c r="PG29">
        <f>IF(AL29&gt;$OC29, 'Exports 2019'!AL29*$OC29, 'Exports 2019'!AL29*AL29)</f>
        <v>60155.392110762172</v>
      </c>
      <c r="PH29">
        <f>IF(AM29&gt;$OC29, 'Exports 2019'!AM29*$OC29, 'Exports 2019'!AM29*AM29)</f>
        <v>5740.2268966368201</v>
      </c>
      <c r="PI29">
        <f>IF(AN29&gt;$OC29, 'Exports 2019'!AN29*$OC29, 'Exports 2019'!AN29*AN29)</f>
        <v>5719.7057640014582</v>
      </c>
      <c r="PJ29">
        <f>IF(AO29&gt;$OC29, 'Exports 2019'!AO29*$OC29, 'Exports 2019'!AO29*AO29)</f>
        <v>306.50170012888441</v>
      </c>
      <c r="PK29">
        <f>IF(AP29&gt;$OC29, 'Exports 2019'!AP29*$OC29, 'Exports 2019'!AP29*AP29)</f>
        <v>13989.103401462931</v>
      </c>
      <c r="PL29">
        <f>IF(AQ29&gt;$OC29, 'Exports 2019'!AQ29*$OC29, 'Exports 2019'!AQ29*AQ29)</f>
        <v>47323.243646633236</v>
      </c>
      <c r="PM29">
        <f>IF(AR29&gt;$OC29, 'Exports 2019'!AR29*$OC29, 'Exports 2019'!AR29*AR29)</f>
        <v>1406.4116967828409</v>
      </c>
      <c r="PN29">
        <f>IF(AS29&gt;$OC29, 'Exports 2019'!AS29*$OC29, 'Exports 2019'!AS29*AS29)</f>
        <v>2172.954329589737</v>
      </c>
      <c r="PO29">
        <f>IF(AT29&gt;$OC29, 'Exports 2019'!AT29*$OC29, 'Exports 2019'!AT29*AT29)</f>
        <v>1211.7277438101689</v>
      </c>
      <c r="PP29">
        <f>IF(AU29&gt;$OC29, 'Exports 2019'!AU29*$OC29, 'Exports 2019'!AU29*AU29)</f>
        <v>32350.397969532878</v>
      </c>
      <c r="PQ29">
        <f>IF(AV29&gt;$OC29, 'Exports 2019'!AV29*$OC29, 'Exports 2019'!AV29*AV29)</f>
        <v>27200.559125672436</v>
      </c>
      <c r="PR29">
        <f>IF(AW29&gt;$OC29, 'Exports 2019'!AW29*$OC29, 'Exports 2019'!AW29*AW29)</f>
        <v>1115.3179450638954</v>
      </c>
      <c r="PS29">
        <f>IF(AX29&gt;$OC29, 'Exports 2019'!AX29*$OC29, 'Exports 2019'!AX29*AX29)</f>
        <v>133.71706564282439</v>
      </c>
      <c r="PT29">
        <f>IF(AY29&gt;$OC29, 'Exports 2019'!AY29*$OC29, 'Exports 2019'!AY29*AY29)</f>
        <v>1.7998257806652</v>
      </c>
      <c r="PU29">
        <f>IF(AZ29&gt;$OC29, 'Exports 2019'!AZ29*$OC29, 'Exports 2019'!AZ29*AZ29)</f>
        <v>3857.3721520319614</v>
      </c>
      <c r="PV29">
        <f>IF(BA29&gt;$OC29, 'Exports 2019'!BA29*$OC29, 'Exports 2019'!BA29*BA29)</f>
        <v>11582.25698310474</v>
      </c>
      <c r="PW29">
        <f>IF(BB29&gt;$OC29, 'Exports 2019'!BB29*$OC29, 'Exports 2019'!BB29*BB29)</f>
        <v>9898.9850951996741</v>
      </c>
      <c r="PX29">
        <f>IF(BC29&gt;$OC29, 'Exports 2019'!BC29*$OC29, 'Exports 2019'!BC29*BC29)</f>
        <v>29586.883669242987</v>
      </c>
      <c r="PY29">
        <f>IF(BD29&gt;$OC29, 'Exports 2019'!BD29*$OC29, 'Exports 2019'!BD29*BD29)</f>
        <v>3965.0066780100301</v>
      </c>
      <c r="PZ29">
        <f>IF(BE29&gt;$OC29, 'Exports 2019'!BE29*$OC29, 'Exports 2019'!BE29*BE29)</f>
        <v>3751.8608023942606</v>
      </c>
      <c r="QA29">
        <f>IF(BF29&gt;$OC29, 'Exports 2019'!BF29*$OC29, 'Exports 2019'!BF29*BF29)</f>
        <v>70124.260494457514</v>
      </c>
      <c r="QB29">
        <f>IF(BG29&gt;$OC29, 'Exports 2019'!BG29*$OC29, 'Exports 2019'!BG29*BG29)</f>
        <v>119051.54963332028</v>
      </c>
      <c r="QC29">
        <f>IF(BH29&gt;$OC29, 'Exports 2019'!BH29*$OC29, 'Exports 2019'!BH29*BH29)</f>
        <v>1893.4111894237201</v>
      </c>
      <c r="QD29">
        <f>IF(BI29&gt;$OC29, 'Exports 2019'!BI29*$OC29, 'Exports 2019'!BI29*BI29)</f>
        <v>33.153220384205405</v>
      </c>
      <c r="QE29">
        <f>IF(BJ29&gt;$OC29, 'Exports 2019'!BJ29*$OC29, 'Exports 2019'!BJ29*BJ29)</f>
        <v>549.77987079846594</v>
      </c>
      <c r="QF29">
        <f>IF(BK29&gt;$OC29, 'Exports 2019'!BK29*$OC29, 'Exports 2019'!BK29*BK29)</f>
        <v>77975.982824079634</v>
      </c>
      <c r="QG29">
        <f>IF(BL29&gt;$OC29, 'Exports 2019'!BL29*$OC29, 'Exports 2019'!BL29*BL29)</f>
        <v>10.642551839380801</v>
      </c>
      <c r="QH29">
        <f>IF(BM29&gt;$OC29, 'Exports 2019'!BM29*$OC29, 'Exports 2019'!BM29*BM29)</f>
        <v>14973.537344864395</v>
      </c>
      <c r="QI29">
        <f>IF(BN29&gt;$OC29, 'Exports 2019'!BN29*$OC29, 'Exports 2019'!BN29*BN29)</f>
        <v>1992.4075878534002</v>
      </c>
      <c r="QJ29">
        <f>IF(BO29&gt;$OC29, 'Exports 2019'!BO29*$OC29, 'Exports 2019'!BO29*BO29)</f>
        <v>72.881103614202004</v>
      </c>
      <c r="QK29">
        <f>IF(BP29&gt;$OC29, 'Exports 2019'!BP29*$OC29, 'Exports 2019'!BP29*BP29)</f>
        <v>3481.576507322126</v>
      </c>
      <c r="QL29">
        <f>IF(BQ29&gt;$OC29, 'Exports 2019'!BQ29*$OC29, 'Exports 2019'!BQ29*BQ29)</f>
        <v>348.4996234571484</v>
      </c>
      <c r="QM29">
        <f>IF(BR29&gt;$OC29, 'Exports 2019'!BR29*$OC29, 'Exports 2019'!BR29*BR29)</f>
        <v>90784.958153794432</v>
      </c>
      <c r="QN29">
        <f>IF(BS29&gt;$OC29, 'Exports 2019'!BS29*$OC29, 'Exports 2019'!BS29*BS29)</f>
        <v>7091.9565323676934</v>
      </c>
      <c r="QO29">
        <f>IF(BT29&gt;$OC29, 'Exports 2019'!BT29*$OC29, 'Exports 2019'!BT29*BT29)</f>
        <v>118.8965227009086</v>
      </c>
      <c r="QP29">
        <f>IF(BU29&gt;$OC29, 'Exports 2019'!BU29*$OC29, 'Exports 2019'!BU29*BU29)</f>
        <v>2161.4329863192143</v>
      </c>
      <c r="QQ29">
        <f>IF(BV29&gt;$OC29, 'Exports 2019'!BV29*$OC29, 'Exports 2019'!BV29*BV29)</f>
        <v>38632.92933345263</v>
      </c>
      <c r="QR29">
        <f>IF(BW29&gt;$OC29, 'Exports 2019'!BW29*$OC29, 'Exports 2019'!BW29*BW29)</f>
        <v>3428.0071425018746</v>
      </c>
      <c r="QS29">
        <f>IF(BX29&gt;$OC29, 'Exports 2019'!BX29*$OC29, 'Exports 2019'!BX29*BX29)</f>
        <v>175.04584795095002</v>
      </c>
      <c r="QT29">
        <f>IF(BY29&gt;$OC29, 'Exports 2019'!BY29*$OC29, 'Exports 2019'!BY29*BY29)</f>
        <v>1372.9582742205312</v>
      </c>
      <c r="QU29">
        <f>IF(BZ29&gt;$OC29, 'Exports 2019'!BZ29*$OC29, 'Exports 2019'!BZ29*BZ29)</f>
        <v>33871.487622601475</v>
      </c>
      <c r="QV29">
        <f>IF(CA29&gt;$OC29, 'Exports 2019'!CA29*$OC29, 'Exports 2019'!CA29*CA29)</f>
        <v>5685.1777689946521</v>
      </c>
      <c r="QW29">
        <f>IF(CB29&gt;$OC29, 'Exports 2019'!CB29*$OC29, 'Exports 2019'!CB29*CB29)</f>
        <v>29165.153574508229</v>
      </c>
      <c r="QX29">
        <f>IF(CC29&gt;$OC29, 'Exports 2019'!CC29*$OC29, 'Exports 2019'!CC29*CC29)</f>
        <v>266.54258176473201</v>
      </c>
      <c r="QY29">
        <f>IF(CD29&gt;$OC29, 'Exports 2019'!CD29*$OC29, 'Exports 2019'!CD29*CD29)</f>
        <v>388.22588356023181</v>
      </c>
      <c r="QZ29">
        <f>IF(CE29&gt;$OC29, 'Exports 2019'!CE29*$OC29, 'Exports 2019'!CE29*CE29)</f>
        <v>39.164131021691404</v>
      </c>
      <c r="RA29">
        <f>IF(CF29&gt;$OC29, 'Exports 2019'!CF29*$OC29, 'Exports 2019'!CF29*CF29)</f>
        <v>853.89205070414698</v>
      </c>
      <c r="RB29">
        <f>IF(CG29&gt;$OC29, 'Exports 2019'!CG29*$OC29, 'Exports 2019'!CG29*CG29)</f>
        <v>165.37780695746281</v>
      </c>
      <c r="RC29">
        <f>IF(CH29&gt;$OC29, 'Exports 2019'!CH29*$OC29, 'Exports 2019'!CH29*CH29)</f>
        <v>9233.3104427908693</v>
      </c>
      <c r="RD29">
        <f>IF(CI29&gt;$OC29, 'Exports 2019'!CI29*$OC29, 'Exports 2019'!CI29*CI29)</f>
        <v>12.7569729107352</v>
      </c>
      <c r="RE29">
        <f>IF(CJ29&gt;$OC29, 'Exports 2019'!CJ29*$OC29, 'Exports 2019'!CJ29*CJ29)</f>
        <v>27.633936853984199</v>
      </c>
      <c r="RF29">
        <f>IF(CK29&gt;$OC29, 'Exports 2019'!CK29*$OC29, 'Exports 2019'!CK29*CK29)</f>
        <v>14102.343763867046</v>
      </c>
      <c r="RG29">
        <f>IF(CL29&gt;$OC29, 'Exports 2019'!CL29*$OC29, 'Exports 2019'!CL29*CL29)</f>
        <v>30916.64454888687</v>
      </c>
      <c r="RH29">
        <f>IF(CM29&gt;$OC29, 'Exports 2019'!CM29*$OC29, 'Exports 2019'!CM29*CM29)</f>
        <v>364.02865057960514</v>
      </c>
      <c r="RI29">
        <f>IF(CN29&gt;$OC29, 'Exports 2019'!CN29*$OC29, 'Exports 2019'!CN29*CN29)</f>
        <v>546.32916170540284</v>
      </c>
      <c r="RJ29">
        <f>IF(CO29&gt;$OC29, 'Exports 2019'!CO29*$OC29, 'Exports 2019'!CO29*CO29)</f>
        <v>244.38591640208338</v>
      </c>
      <c r="RK29">
        <f>IF(CP29&gt;$OC29, 'Exports 2019'!CP29*$OC29, 'Exports 2019'!CP29*CP29)</f>
        <v>106.01329964937359</v>
      </c>
      <c r="RL29">
        <f>IF(CQ29&gt;$OC29, 'Exports 2019'!CQ29*$OC29, 'Exports 2019'!CQ29*CQ29)</f>
        <v>54005.451021625697</v>
      </c>
      <c r="RM29">
        <f>IF(CR29&gt;$OC29, 'Exports 2019'!CR29*$OC29, 'Exports 2019'!CR29*CR29)</f>
        <v>647.1351650138796</v>
      </c>
      <c r="RN29">
        <f>IF(CS29&gt;$OC29, 'Exports 2019'!CS29*$OC29, 'Exports 2019'!CS29*CS29)</f>
        <v>7549.8074465845466</v>
      </c>
      <c r="RO29">
        <f>IF(CT29&gt;$OC29, 'Exports 2019'!CT29*$OC29, 'Exports 2019'!CT29*CT29)</f>
        <v>11880.505055134243</v>
      </c>
      <c r="RP29">
        <f>IF(CU29&gt;$OC29, 'Exports 2019'!CU29*$OC29, 'Exports 2019'!CU29*CU29)</f>
        <v>25533.941600528458</v>
      </c>
      <c r="RQ29">
        <f>IF(CV29&gt;$OC29, 'Exports 2019'!CV29*$OC29, 'Exports 2019'!CV29*CV29)</f>
        <v>22925.028384821555</v>
      </c>
      <c r="RR29">
        <f>IF(CW29&gt;$OC29, 'Exports 2019'!CW29*$OC29, 'Exports 2019'!CW29*CW29)</f>
        <v>435.21055218951182</v>
      </c>
      <c r="RS29">
        <f>IF(CX29&gt;$OC29, 'Exports 2019'!CX29*$OC29, 'Exports 2019'!CX29*CX29)</f>
        <v>44.211986357345396</v>
      </c>
      <c r="RT29">
        <f>IF(CY29&gt;$OC29, 'Exports 2019'!CY29*$OC29, 'Exports 2019'!CY29*CY29)</f>
        <v>21585.632188612632</v>
      </c>
      <c r="RU29">
        <f>IF(CZ29&gt;$OC29, 'Exports 2019'!CZ29*$OC29, 'Exports 2019'!CZ29*CZ29)</f>
        <v>3104.6790923873377</v>
      </c>
      <c r="RV29">
        <f>IF(DA29&gt;$OC29, 'Exports 2019'!DA29*$OC29, 'Exports 2019'!DA29*DA29)</f>
        <v>20.335047265114802</v>
      </c>
      <c r="RW29">
        <f>IF(DB29&gt;$OC29, 'Exports 2019'!DB29*$OC29, 'Exports 2019'!DB29*DB29)</f>
        <v>212.62159323191162</v>
      </c>
      <c r="RX29">
        <f>IF(DC29&gt;$OC29, 'Exports 2019'!DC29*$OC29, 'Exports 2019'!DC29*DC29)</f>
        <v>14.183632103040001</v>
      </c>
      <c r="RY29">
        <f>IF(DD29&gt;$OC29, 'Exports 2019'!DD29*$OC29, 'Exports 2019'!DD29*DD29)</f>
        <v>192.90778955445597</v>
      </c>
      <c r="RZ29">
        <f>IF(DE29&gt;$OC29, 'Exports 2019'!DE29*$OC29, 'Exports 2019'!DE29*DE29)</f>
        <v>14820.9154356695</v>
      </c>
      <c r="SA29">
        <f>IF(DF29&gt;$OC29, 'Exports 2019'!DF29*$OC29, 'Exports 2019'!DF29*DF29)</f>
        <v>2070.9169728811839</v>
      </c>
      <c r="SB29">
        <f>IF(DG29&gt;$OC29, 'Exports 2019'!DG29*$OC29, 'Exports 2019'!DG29*DG29)</f>
        <v>1827.4969340682419</v>
      </c>
      <c r="SC29">
        <f>IF(DH29&gt;$OC29, 'Exports 2019'!DH29*$OC29, 'Exports 2019'!DH29*DH29)</f>
        <v>6606.7724638235804</v>
      </c>
      <c r="SD29">
        <f>IF(DI29&gt;$OC29, 'Exports 2019'!DI29*$OC29, 'Exports 2019'!DI29*DI29)</f>
        <v>45.270542562343799</v>
      </c>
      <c r="SE29">
        <f>IF(DJ29&gt;$OC29, 'Exports 2019'!DJ29*$OC29, 'Exports 2019'!DJ29*DJ29)</f>
        <v>22027.745219792883</v>
      </c>
      <c r="SF29">
        <f>IF(DK29&gt;$OC29, 'Exports 2019'!DK29*$OC29, 'Exports 2019'!DK29*DK29)</f>
        <v>121.87153398536941</v>
      </c>
      <c r="SG29">
        <f>IF(DL29&gt;$OC29, 'Exports 2019'!DL29*$OC29, 'Exports 2019'!DL29*DL29)</f>
        <v>24.8178671511006</v>
      </c>
      <c r="SH29">
        <f>IF(DM29&gt;$OC29, 'Exports 2019'!DM29*$OC29, 'Exports 2019'!DM29*DM29)</f>
        <v>23161.885901770936</v>
      </c>
      <c r="SI29">
        <f>IF(DN29&gt;$OC29, 'Exports 2019'!DN29*$OC29, 'Exports 2019'!DN29*DN29)</f>
        <v>137394.74703974868</v>
      </c>
      <c r="SJ29">
        <f>IF(DO29&gt;$OC29, 'Exports 2019'!DO29*$OC29, 'Exports 2019'!DO29*DO29)</f>
        <v>5418.6643321729771</v>
      </c>
      <c r="SK29">
        <f>IF(DP29&gt;$OC29, 'Exports 2019'!DP29*$OC29, 'Exports 2019'!DP29*DP29)</f>
        <v>517.09491188872084</v>
      </c>
      <c r="SL29">
        <f>IF(DQ29&gt;$OC29, 'Exports 2019'!DQ29*$OC29, 'Exports 2019'!DQ29*DQ29)</f>
        <v>24.708278338700399</v>
      </c>
      <c r="SM29">
        <f>IF(DR29&gt;$OC29, 'Exports 2019'!DR29*$OC29, 'Exports 2019'!DR29*DR29)</f>
        <v>4694.2743816027232</v>
      </c>
      <c r="SN29">
        <f>IF(DS29&gt;$OC29, 'Exports 2019'!DS29*$OC29, 'Exports 2019'!DS29*DS29)</f>
        <v>89.768636252119805</v>
      </c>
      <c r="SO29">
        <f>IF(DT29&gt;$OC29, 'Exports 2019'!DT29*$OC29, 'Exports 2019'!DT29*DT29)</f>
        <v>19685.910632015268</v>
      </c>
      <c r="SP29">
        <f>IF(DU29&gt;$OC29, 'Exports 2019'!DU29*$OC29, 'Exports 2019'!DU29*DU29)</f>
        <v>15.779145049396201</v>
      </c>
      <c r="SQ29">
        <f>IF(DV29&gt;$OC29, 'Exports 2019'!DV29*$OC29, 'Exports 2019'!DV29*DV29)</f>
        <v>238431.35584083365</v>
      </c>
      <c r="SR29">
        <f>IF(DW29&gt;$OC29, 'Exports 2019'!DW29*$OC29, 'Exports 2019'!DW29*DW29)</f>
        <v>2505.9078099468111</v>
      </c>
      <c r="SS29">
        <f>IF(DX29&gt;$OC29, 'Exports 2019'!DX29*$OC29, 'Exports 2019'!DX29*DX29)</f>
        <v>7.4033662451370006</v>
      </c>
      <c r="ST29">
        <f>IF(DY29&gt;$OC29, 'Exports 2019'!DY29*$OC29, 'Exports 2019'!DY29*DY29)</f>
        <v>91.717096064819401</v>
      </c>
      <c r="SV29">
        <f t="shared" si="38"/>
        <v>2732811.8135920805</v>
      </c>
      <c r="SX29">
        <v>38889661.309220932</v>
      </c>
      <c r="SZ29">
        <f t="shared" si="35"/>
        <v>92.972909195935529</v>
      </c>
      <c r="TA29">
        <f t="shared" si="36"/>
        <v>1503.2358695070802</v>
      </c>
      <c r="TB29">
        <f t="shared" si="27"/>
        <v>4.7234161780305861</v>
      </c>
    </row>
    <row r="30" spans="2:522" ht="15.5" thickBot="1" x14ac:dyDescent="0.4">
      <c r="B30" s="4">
        <v>29</v>
      </c>
      <c r="C30" s="5" t="s">
        <v>182</v>
      </c>
      <c r="D30" s="4" t="s">
        <v>183</v>
      </c>
      <c r="J30" s="1">
        <v>2.0212150000000003E-3</v>
      </c>
      <c r="K30" s="1">
        <v>1.761781E-3</v>
      </c>
      <c r="L30" s="1">
        <v>1.119615067</v>
      </c>
      <c r="M30" s="1">
        <v>6.651458939999999E-2</v>
      </c>
      <c r="N30" s="1">
        <v>1.2723541692</v>
      </c>
      <c r="O30" s="1">
        <v>5.9273501999999997E-3</v>
      </c>
      <c r="P30" s="1">
        <v>0.425217026</v>
      </c>
      <c r="Q30" s="1">
        <v>4.4239665999999999E-3</v>
      </c>
      <c r="R30" s="1">
        <v>1.331175E-3</v>
      </c>
      <c r="S30" s="1">
        <v>2.277915664</v>
      </c>
      <c r="T30" s="1">
        <v>0.10751595949999999</v>
      </c>
      <c r="U30" s="1">
        <v>5.3166806900000002E-2</v>
      </c>
      <c r="V30" s="1">
        <v>4.7788511999999998E-3</v>
      </c>
      <c r="W30" s="1">
        <v>0.23592675699999999</v>
      </c>
      <c r="X30" s="1">
        <v>0.44889717299999998</v>
      </c>
      <c r="Y30" s="1">
        <v>0.76635069499999997</v>
      </c>
      <c r="Z30" s="1">
        <v>2.85461417E-2</v>
      </c>
      <c r="AA30" s="1">
        <v>1.2101259402</v>
      </c>
      <c r="AB30" s="1">
        <v>2.47224071E-2</v>
      </c>
      <c r="AC30" s="1">
        <v>3.1897065500000002E-2</v>
      </c>
      <c r="AD30" s="1">
        <v>7.4510982000000003E-2</v>
      </c>
      <c r="AE30" s="1">
        <v>0.13535375299999999</v>
      </c>
      <c r="AF30" s="1">
        <v>0.11744874</v>
      </c>
      <c r="AG30" s="1">
        <v>0.30958227429999996</v>
      </c>
      <c r="AH30" s="1">
        <v>0.38005747090000003</v>
      </c>
      <c r="AI30" s="1">
        <v>1.2579077999999999E-2</v>
      </c>
      <c r="AJ30" s="1">
        <v>5.5972621999999996E-3</v>
      </c>
      <c r="AK30" s="1">
        <v>7.9627603999999994E-3</v>
      </c>
      <c r="AL30" s="1">
        <v>8.7452811999999998E-3</v>
      </c>
      <c r="AM30" s="1">
        <v>1.4632481100000001E-2</v>
      </c>
      <c r="AN30" s="1">
        <v>0.157748377</v>
      </c>
      <c r="AO30" s="1">
        <v>0.14988684399999999</v>
      </c>
      <c r="AP30" s="1">
        <v>3.50812863E-2</v>
      </c>
      <c r="AQ30" s="1">
        <v>2.3123905900000002E-2</v>
      </c>
      <c r="AR30" s="1">
        <v>6.2377485999999996E-2</v>
      </c>
      <c r="AS30" s="1">
        <v>4.4282338299999999</v>
      </c>
      <c r="AT30" s="1">
        <v>2.2169458E-2</v>
      </c>
      <c r="AU30" s="1">
        <v>9.2729378000000005E-3</v>
      </c>
      <c r="AV30" s="1">
        <v>1.06145298E-2</v>
      </c>
      <c r="AW30" s="1">
        <v>6.6338368349999996E-2</v>
      </c>
      <c r="AX30" s="1">
        <v>4.2927460000000001E-2</v>
      </c>
      <c r="AY30" s="1">
        <v>0.6987170880000001</v>
      </c>
      <c r="AZ30" s="1">
        <v>1.01807385E-2</v>
      </c>
      <c r="BA30" s="1">
        <v>6.5532185999999992E-2</v>
      </c>
      <c r="BB30" s="1">
        <v>5.0569392300000007E-3</v>
      </c>
      <c r="BC30" s="1">
        <v>0.35047035599999998</v>
      </c>
      <c r="BD30" s="1">
        <v>2.1567024799999997E-2</v>
      </c>
      <c r="BE30" s="1">
        <v>1.08709979E-2</v>
      </c>
      <c r="BF30" s="1">
        <v>0.10685439419999999</v>
      </c>
      <c r="BG30" s="1">
        <v>1.0291531839999999</v>
      </c>
      <c r="BH30" s="1">
        <v>1.3890582199999999E-2</v>
      </c>
      <c r="BI30" s="1">
        <v>0.33663563200000002</v>
      </c>
      <c r="BJ30" s="1">
        <v>9.2547954300000006E-3</v>
      </c>
      <c r="BK30" s="1">
        <v>5.7332141E-3</v>
      </c>
      <c r="BL30" s="1">
        <v>5.7563755999999994E-2</v>
      </c>
      <c r="BM30" s="1">
        <v>6.1068777599999999E-2</v>
      </c>
      <c r="BN30" s="1">
        <v>6.8196579000000005E-3</v>
      </c>
      <c r="BO30" s="1">
        <v>0.21115319499999999</v>
      </c>
      <c r="BP30" s="1">
        <v>5.2715365E-2</v>
      </c>
      <c r="BQ30" s="1">
        <v>0.39064752426999999</v>
      </c>
      <c r="BR30" s="1">
        <v>0.72781425</v>
      </c>
      <c r="BS30" s="1">
        <v>1.0319103500000001E-2</v>
      </c>
      <c r="BT30" s="1">
        <v>7.8306859000000003E-3</v>
      </c>
      <c r="BU30" s="1">
        <v>0.11023654271</v>
      </c>
      <c r="BV30" s="1">
        <v>2.1710975300000001E-2</v>
      </c>
      <c r="BW30" s="1">
        <v>0.14410965219999999</v>
      </c>
      <c r="BX30" s="1">
        <v>1.4593572599999999E-3</v>
      </c>
      <c r="BY30" s="1">
        <v>0.256306178</v>
      </c>
      <c r="BZ30" s="1">
        <v>1.4033649479999999E-3</v>
      </c>
      <c r="CA30" s="1">
        <v>0.33615574780000002</v>
      </c>
      <c r="CB30" s="1">
        <v>0.35741998699999999</v>
      </c>
      <c r="CC30" s="1">
        <v>5.1376593999999994E-3</v>
      </c>
      <c r="CD30" s="1">
        <v>0.88587208900000003</v>
      </c>
      <c r="CE30" s="1">
        <v>6.8013813131000003</v>
      </c>
      <c r="CF30" s="1">
        <v>1.7296130000000001E-3</v>
      </c>
      <c r="CG30" s="1">
        <v>0.4045695325</v>
      </c>
      <c r="CH30" s="1">
        <v>5.8748228999999999E-2</v>
      </c>
      <c r="CI30" s="1">
        <v>2.8758126000000002E-2</v>
      </c>
      <c r="CJ30" s="1">
        <v>2.3869351E-2</v>
      </c>
      <c r="CK30" s="1">
        <v>0.64670946600000001</v>
      </c>
      <c r="CL30" s="1">
        <v>2.32897946E-2</v>
      </c>
      <c r="CM30" s="1">
        <v>0.1087701432</v>
      </c>
      <c r="CN30" s="1">
        <v>0.15552322000000002</v>
      </c>
      <c r="CO30" s="1">
        <v>0.20442173299999999</v>
      </c>
      <c r="CP30" s="1">
        <v>3.9312702999999997E-2</v>
      </c>
      <c r="CQ30" s="1">
        <v>0.41162845279999999</v>
      </c>
      <c r="CR30" s="1">
        <v>3.8660245599999997E-2</v>
      </c>
      <c r="CS30" s="1">
        <v>5.9440686199999995E-2</v>
      </c>
      <c r="CT30" s="1">
        <v>6.8163932900000002E-2</v>
      </c>
      <c r="CU30" s="1">
        <v>2.5047139900000001E-2</v>
      </c>
      <c r="CV30" s="1">
        <v>1.10260038E-2</v>
      </c>
      <c r="CW30" s="1">
        <v>2.749215E-2</v>
      </c>
      <c r="CX30" s="1">
        <v>2.8277108600000002E-3</v>
      </c>
      <c r="CY30" s="1">
        <v>2.6569814300000001E-2</v>
      </c>
      <c r="CZ30" s="1">
        <v>7.5691417999999996E-2</v>
      </c>
      <c r="DA30" s="1">
        <v>0.33334891090000002</v>
      </c>
      <c r="DB30" s="1">
        <v>1.4498899800000001E-2</v>
      </c>
      <c r="DC30" s="1">
        <v>0.33003428000000001</v>
      </c>
      <c r="DD30" s="1">
        <v>1.6268620000000002E-3</v>
      </c>
      <c r="DE30" s="1">
        <v>8.2555233999999991E-2</v>
      </c>
      <c r="DF30" s="1">
        <v>1.06791353E-2</v>
      </c>
      <c r="DG30" s="1">
        <v>1.4761081299999999E-2</v>
      </c>
      <c r="DH30" s="1">
        <v>2.1127145999999999E-2</v>
      </c>
      <c r="DI30" s="1">
        <v>0.14450793099999998</v>
      </c>
      <c r="DJ30" s="1">
        <v>3.8756511E-2</v>
      </c>
      <c r="DK30" s="1">
        <v>0.17465026689000002</v>
      </c>
      <c r="DL30" s="1">
        <v>8.7525418000000008E-2</v>
      </c>
      <c r="DM30" s="1">
        <v>2.5495911E-2</v>
      </c>
      <c r="DN30" s="1">
        <v>6.4530718000000001E-2</v>
      </c>
      <c r="DO30" s="1">
        <v>1.0527448E-2</v>
      </c>
      <c r="DP30" s="1">
        <v>0.27612078109999999</v>
      </c>
      <c r="DQ30" s="1">
        <v>0.28799155399999998</v>
      </c>
      <c r="DR30" s="1">
        <v>9.7525053E-2</v>
      </c>
      <c r="DS30" s="1">
        <v>0.49951666010000001</v>
      </c>
      <c r="DT30" s="1">
        <v>0.10875886900000001</v>
      </c>
      <c r="DU30" s="1">
        <v>2.84677126E-2</v>
      </c>
      <c r="DV30" s="1">
        <v>7.4846535899999997E-2</v>
      </c>
      <c r="DW30" s="1">
        <v>0.17189018019999999</v>
      </c>
      <c r="DX30" s="1">
        <v>0.24672181044000002</v>
      </c>
      <c r="DY30" s="1">
        <v>0.75401450679999993</v>
      </c>
      <c r="EA30">
        <v>0.12929914130015022</v>
      </c>
      <c r="ED30">
        <f>IF(J30&gt;$EA30, 'Exports 2019'!J30*$EA30, 'Exports 2019'!J30*J30)</f>
        <v>1001.7329128964152</v>
      </c>
      <c r="EE30">
        <f>IF(K30&gt;$EA30, 'Exports 2019'!K30*$EA30, 'Exports 2019'!K30*K30)</f>
        <v>180.761981085945</v>
      </c>
      <c r="EF30">
        <f>IF(L30&gt;$EA30, 'Exports 2019'!L30*$EA30, 'Exports 2019'!L30*L30)</f>
        <v>91485.475541797161</v>
      </c>
      <c r="EG30">
        <f>IF(M30&gt;$EA30, 'Exports 2019'!M30*$EA30, 'Exports 2019'!M30*M30)</f>
        <v>410.70670396392831</v>
      </c>
      <c r="EH30">
        <f>IF(N30&gt;$EA30, 'Exports 2019'!N30*$EA30, 'Exports 2019'!N30*N30)</f>
        <v>28210.780157917525</v>
      </c>
      <c r="EI30">
        <f>IF(O30&gt;$EA30, 'Exports 2019'!O30*$EA30, 'Exports 2019'!O30*O30)</f>
        <v>6197.093303572492</v>
      </c>
      <c r="EJ30">
        <f>IF(P30&gt;$EA30, 'Exports 2019'!P30*$EA30, 'Exports 2019'!P30*P30)</f>
        <v>1917.102334963806</v>
      </c>
      <c r="EK30">
        <f>IF(Q30&gt;$EA30, 'Exports 2019'!Q30*$EA30, 'Exports 2019'!Q30*Q30)</f>
        <v>16528.001613224926</v>
      </c>
      <c r="EL30">
        <f>IF(R30&gt;$EA30, 'Exports 2019'!R30*$EA30, 'Exports 2019'!R30*R30)</f>
        <v>0.40094192295000003</v>
      </c>
      <c r="EM30">
        <f>IF(S30&gt;$EA30, 'Exports 2019'!S30*$EA30, 'Exports 2019'!S30*S30)</f>
        <v>58.803956471895319</v>
      </c>
      <c r="EN30">
        <f>IF(T30&gt;$EA30, 'Exports 2019'!T30*$EA30, 'Exports 2019'!T30*T30)</f>
        <v>177277.79766008237</v>
      </c>
      <c r="EO30">
        <f>IF(U30&gt;$EA30, 'Exports 2019'!U30*$EA30, 'Exports 2019'!U30*U30)</f>
        <v>12283.383077281384</v>
      </c>
      <c r="EP30">
        <f>IF(V30&gt;$EA30, 'Exports 2019'!V30*$EA30, 'Exports 2019'!V30*V30)</f>
        <v>16.963641027878399</v>
      </c>
      <c r="EQ30">
        <f>IF(W30&gt;$EA30, 'Exports 2019'!W30*$EA30, 'Exports 2019'!W30*W30)</f>
        <v>22132.859513828549</v>
      </c>
      <c r="ER30">
        <f>IF(X30&gt;$EA30, 'Exports 2019'!X30*$EA30, 'Exports 2019'!X30*X30)</f>
        <v>1775.241264889781</v>
      </c>
      <c r="ES30">
        <f>IF(Y30&gt;$EA30, 'Exports 2019'!Y30*$EA30, 'Exports 2019'!Y30*Y30)</f>
        <v>337672.08958121651</v>
      </c>
      <c r="ET30">
        <f>IF(Z30&gt;$EA30, 'Exports 2019'!Z30*$EA30, 'Exports 2019'!Z30*Z30)</f>
        <v>6.3188597421451993</v>
      </c>
      <c r="EU30">
        <f>IF(AA30&gt;$EA30, 'Exports 2019'!AA30*$EA30, 'Exports 2019'!AA30*AA30)</f>
        <v>37.88982036659602</v>
      </c>
      <c r="EV30">
        <f>IF(AB30&gt;$EA30, 'Exports 2019'!AB30*$EA30, 'Exports 2019'!AB30*AB30)</f>
        <v>5404.7675959762637</v>
      </c>
      <c r="EW30">
        <f>IF(AC30&gt;$EA30, 'Exports 2019'!AC30*$EA30, 'Exports 2019'!AC30*AC30)</f>
        <v>52429.08385433902</v>
      </c>
      <c r="EX30">
        <f>IF(AD30&gt;$EA30, 'Exports 2019'!AD30*$EA30, 'Exports 2019'!AD30*AD30)</f>
        <v>3477.9126709438019</v>
      </c>
      <c r="EY30">
        <f>IF(AE30&gt;$EA30, 'Exports 2019'!AE30*$EA30, 'Exports 2019'!AE30*AE30)</f>
        <v>9736932.4201427586</v>
      </c>
      <c r="EZ30">
        <f>IF(AF30&gt;$EA30, 'Exports 2019'!AF30*$EA30, 'Exports 2019'!AF30*AF30)</f>
        <v>1318.34554622766</v>
      </c>
      <c r="FA30">
        <f>IF(AG30&gt;$EA30, 'Exports 2019'!AG30*$EA30, 'Exports 2019'!AG30*AG30)</f>
        <v>165.53716513663684</v>
      </c>
      <c r="FB30">
        <f>IF(AH30&gt;$EA30, 'Exports 2019'!AH30*$EA30, 'Exports 2019'!AH30*AH30)</f>
        <v>14842.637749558698</v>
      </c>
      <c r="FC30">
        <f>IF(AI30&gt;$EA30, 'Exports 2019'!AI30*$EA30, 'Exports 2019'!AI30*AI30)</f>
        <v>107.24958382126199</v>
      </c>
      <c r="FD30">
        <f>IF(AJ30&gt;$EA30, 'Exports 2019'!AJ30*$EA30, 'Exports 2019'!AJ30*AJ30)</f>
        <v>103.63919795283439</v>
      </c>
      <c r="FE30">
        <f>IF(AK30&gt;$EA30, 'Exports 2019'!AK30*$EA30, 'Exports 2019'!AK30*AK30)</f>
        <v>6475.0622594948554</v>
      </c>
      <c r="FF30">
        <f>IF(AL30&gt;$EA30, 'Exports 2019'!AL30*$EA30, 'Exports 2019'!AL30*AL30)</f>
        <v>63905.526097779119</v>
      </c>
      <c r="FG30">
        <f>IF(AM30&gt;$EA30, 'Exports 2019'!AM30*$EA30, 'Exports 2019'!AM30*AM30)</f>
        <v>7815.5842102742699</v>
      </c>
      <c r="FH30">
        <f>IF(AN30&gt;$EA30, 'Exports 2019'!AN30*$EA30, 'Exports 2019'!AN30*AN30)</f>
        <v>46450.056827860048</v>
      </c>
      <c r="FI30">
        <f>IF(AO30&gt;$EA30, 'Exports 2019'!AO30*$EA30, 'Exports 2019'!AO30*AO30)</f>
        <v>4151.5580339243961</v>
      </c>
      <c r="FJ30">
        <f>IF(AP30&gt;$EA30, 'Exports 2019'!AP30*$EA30, 'Exports 2019'!AP30*AP30)</f>
        <v>3184.1526703692098</v>
      </c>
      <c r="FK30">
        <f>IF(AQ30&gt;$EA30, 'Exports 2019'!AQ30*$EA30, 'Exports 2019'!AQ30*AQ30)</f>
        <v>119603.69285874646</v>
      </c>
      <c r="FL30">
        <f>IF(AR30&gt;$EA30, 'Exports 2019'!AR30*$EA30, 'Exports 2019'!AR30*AR30)</f>
        <v>5565.5426123198795</v>
      </c>
      <c r="FM30">
        <f>IF(AS30&gt;$EA30, 'Exports 2019'!AS30*$EA30, 'Exports 2019'!AS30*AS30)</f>
        <v>15307.878428708083</v>
      </c>
      <c r="FN30">
        <f>IF(AT30&gt;$EA30, 'Exports 2019'!AT30*$EA30, 'Exports 2019'!AT30*AT30)</f>
        <v>3684.9597331031318</v>
      </c>
      <c r="FO30">
        <f>IF(AU30&gt;$EA30, 'Exports 2019'!AU30*$EA30, 'Exports 2019'!AU30*AU30)</f>
        <v>108543.62588001926</v>
      </c>
      <c r="FP30">
        <f>IF(AV30&gt;$EA30, 'Exports 2019'!AV30*$EA30, 'Exports 2019'!AV30*AV30)</f>
        <v>23523.963199203135</v>
      </c>
      <c r="FQ30">
        <f>IF(AW30&gt;$EA30, 'Exports 2019'!AW30*$EA30, 'Exports 2019'!AW30*AW30)</f>
        <v>225.22287352708767</v>
      </c>
      <c r="FR30">
        <f>IF(AX30&gt;$EA30, 'Exports 2019'!AX30*$EA30, 'Exports 2019'!AX30*AX30)</f>
        <v>141.12432524222001</v>
      </c>
      <c r="FS30">
        <f>IF(AY30&gt;$EA30, 'Exports 2019'!AY30*$EA30, 'Exports 2019'!AY30*AY30)</f>
        <v>38.63251463422408</v>
      </c>
      <c r="FT30">
        <f>IF(AZ30&gt;$EA30, 'Exports 2019'!AZ30*$EA30, 'Exports 2019'!AZ30*AZ30)</f>
        <v>1957.1310180134849</v>
      </c>
      <c r="FU30">
        <f>IF(BA30&gt;$EA30, 'Exports 2019'!BA30*$EA30, 'Exports 2019'!BA30*BA30)</f>
        <v>2302.0694802476819</v>
      </c>
      <c r="FV30">
        <f>IF(BB30&gt;$EA30, 'Exports 2019'!BB30*$EA30, 'Exports 2019'!BB30*BB30)</f>
        <v>4700.1857907177864</v>
      </c>
      <c r="FW30">
        <f>IF(BC30&gt;$EA30, 'Exports 2019'!BC30*$EA30, 'Exports 2019'!BC30*BC30)</f>
        <v>935.90571587459465</v>
      </c>
      <c r="FX30">
        <f>IF(BD30&gt;$EA30, 'Exports 2019'!BD30*$EA30, 'Exports 2019'!BD30*BD30)</f>
        <v>10251.717360958955</v>
      </c>
      <c r="FY30">
        <f>IF(BE30&gt;$EA30, 'Exports 2019'!BE30*$EA30, 'Exports 2019'!BE30*BE30)</f>
        <v>9086.7793784245896</v>
      </c>
      <c r="FZ30">
        <f>IF(BF30&gt;$EA30, 'Exports 2019'!BF30*$EA30, 'Exports 2019'!BF30*BF30)</f>
        <v>900173.44923053007</v>
      </c>
      <c r="GA30">
        <f>IF(BG30&gt;$EA30, 'Exports 2019'!BG30*$EA30, 'Exports 2019'!BG30*BG30)</f>
        <v>770758.88002010796</v>
      </c>
      <c r="GB30">
        <f>IF(BH30&gt;$EA30, 'Exports 2019'!BH30*$EA30, 'Exports 2019'!BH30*BH30)</f>
        <v>2064.3032569810548</v>
      </c>
      <c r="GC30">
        <f>IF(BI30&gt;$EA30, 'Exports 2019'!BI30*$EA30, 'Exports 2019'!BI30*BI30)</f>
        <v>3015.8070480597239</v>
      </c>
      <c r="GD30">
        <f>IF(BJ30&gt;$EA30, 'Exports 2019'!BJ30*$EA30, 'Exports 2019'!BJ30*BJ30)</f>
        <v>915.58557437842251</v>
      </c>
      <c r="GE30">
        <f>IF(BK30&gt;$EA30, 'Exports 2019'!BK30*$EA30, 'Exports 2019'!BK30*BK30)</f>
        <v>161804.06326260269</v>
      </c>
      <c r="GF30">
        <f>IF(BL30&gt;$EA30, 'Exports 2019'!BL30*$EA30, 'Exports 2019'!BL30*BL30)</f>
        <v>22.209305903676</v>
      </c>
      <c r="GG30">
        <f>IF(BM30&gt;$EA30, 'Exports 2019'!BM30*$EA30, 'Exports 2019'!BM30*BM30)</f>
        <v>282.02001190878718</v>
      </c>
      <c r="GH30">
        <f>IF(BN30&gt;$EA30, 'Exports 2019'!BN30*$EA30, 'Exports 2019'!BN30*BN30)</f>
        <v>2449.2501760278456</v>
      </c>
      <c r="GI30">
        <f>IF(BO30&gt;$EA30, 'Exports 2019'!BO30*$EA30, 'Exports 2019'!BO30*BO30)</f>
        <v>2470.7227268669421</v>
      </c>
      <c r="GJ30">
        <f>IF(BP30&gt;$EA30, 'Exports 2019'!BP30*$EA30, 'Exports 2019'!BP30*BP30)</f>
        <v>3936.9280037308299</v>
      </c>
      <c r="GK30">
        <f>IF(BQ30&gt;$EA30, 'Exports 2019'!BQ30*$EA30, 'Exports 2019'!BQ30*BQ30)</f>
        <v>2298.5103642615436</v>
      </c>
      <c r="GL30">
        <f>IF(BR30&gt;$EA30, 'Exports 2019'!BR30*$EA30, 'Exports 2019'!BR30*BR30)</f>
        <v>564648.98246029718</v>
      </c>
      <c r="GM30">
        <f>IF(BS30&gt;$EA30, 'Exports 2019'!BS30*$EA30, 'Exports 2019'!BS30*BS30)</f>
        <v>13597.602765357433</v>
      </c>
      <c r="GN30">
        <f>IF(BT30&gt;$EA30, 'Exports 2019'!BT30*$EA30, 'Exports 2019'!BT30*BT30)</f>
        <v>47.9371568581454</v>
      </c>
      <c r="GO30">
        <f>IF(BU30&gt;$EA30, 'Exports 2019'!BU30*$EA30, 'Exports 2019'!BU30*BU30)</f>
        <v>9216.8708320270798</v>
      </c>
      <c r="GP30">
        <f>IF(BV30&gt;$EA30, 'Exports 2019'!BV30*$EA30, 'Exports 2019'!BV30*BV30)</f>
        <v>761.54695738725172</v>
      </c>
      <c r="GQ30">
        <f>IF(BW30&gt;$EA30, 'Exports 2019'!BW30*$EA30, 'Exports 2019'!BW30*BW30)</f>
        <v>8759.6705599847755</v>
      </c>
      <c r="GR30">
        <f>IF(BX30&gt;$EA30, 'Exports 2019'!BX30*$EA30, 'Exports 2019'!BX30*BX30)</f>
        <v>50.608275500834935</v>
      </c>
      <c r="GS30">
        <f>IF(BY30&gt;$EA30, 'Exports 2019'!BY30*$EA30, 'Exports 2019'!BY30*BY30)</f>
        <v>3551.4600312877915</v>
      </c>
      <c r="GT30">
        <f>IF(BZ30&gt;$EA30, 'Exports 2019'!BZ30*$EA30, 'Exports 2019'!BZ30*BZ30)</f>
        <v>696.80092235625</v>
      </c>
      <c r="GU30">
        <f>IF(CA30&gt;$EA30, 'Exports 2019'!CA30*$EA30, 'Exports 2019'!CA30*CA30)</f>
        <v>2944.0346463137062</v>
      </c>
      <c r="GV30">
        <f>IF(CB30&gt;$EA30, 'Exports 2019'!CB30*$EA30, 'Exports 2019'!CB30*CB30)</f>
        <v>135351.86451548003</v>
      </c>
      <c r="GW30">
        <f>IF(CC30&gt;$EA30, 'Exports 2019'!CC30*$EA30, 'Exports 2019'!CC30*CC30)</f>
        <v>134.52259334625958</v>
      </c>
      <c r="GX30">
        <f>IF(CD30&gt;$EA30, 'Exports 2019'!CD30*$EA30, 'Exports 2019'!CD30*CD30)</f>
        <v>1024.7082368203965</v>
      </c>
      <c r="GY30">
        <f>IF(CE30&gt;$EA30, 'Exports 2019'!CE30*$EA30, 'Exports 2019'!CE30*CE30)</f>
        <v>59.978509871465882</v>
      </c>
      <c r="GZ30">
        <f>IF(CF30&gt;$EA30, 'Exports 2019'!CF30*$EA30, 'Exports 2019'!CF30*CF30)</f>
        <v>42.917401064060996</v>
      </c>
      <c r="HA30">
        <f>IF(CG30&gt;$EA30, 'Exports 2019'!CG30*$EA30, 'Exports 2019'!CG30*CG30)</f>
        <v>51.073678010124539</v>
      </c>
      <c r="HB30">
        <f>IF(CH30&gt;$EA30, 'Exports 2019'!CH30*$EA30, 'Exports 2019'!CH30*CH30)</f>
        <v>12772.216827743481</v>
      </c>
      <c r="HC30">
        <f>IF(CI30&gt;$EA30, 'Exports 2019'!CI30*$EA30, 'Exports 2019'!CI30*CI30)</f>
        <v>333.03704415062401</v>
      </c>
      <c r="HD30">
        <f>IF(CJ30&gt;$EA30, 'Exports 2019'!CJ30*$EA30, 'Exports 2019'!CJ30*CJ30)</f>
        <v>3721.4509176728293</v>
      </c>
      <c r="HE30">
        <f>IF(CK30&gt;$EA30, 'Exports 2019'!CK30*$EA30, 'Exports 2019'!CK30*CK30)</f>
        <v>4196.6825291441592</v>
      </c>
      <c r="HF30">
        <f>IF(CL30&gt;$EA30, 'Exports 2019'!CL30*$EA30, 'Exports 2019'!CL30*CL30)</f>
        <v>96255.865857252502</v>
      </c>
      <c r="HG30">
        <f>IF(CM30&gt;$EA30, 'Exports 2019'!CM30*$EA30, 'Exports 2019'!CM30*CM30)</f>
        <v>3000.8975502949197</v>
      </c>
      <c r="HH30">
        <f>IF(CN30&gt;$EA30, 'Exports 2019'!CN30*$EA30, 'Exports 2019'!CN30*CN30)</f>
        <v>2394.7722819680921</v>
      </c>
      <c r="HI30">
        <f>IF(CO30&gt;$EA30, 'Exports 2019'!CO30*$EA30, 'Exports 2019'!CO30*CO30)</f>
        <v>16737.054679480534</v>
      </c>
      <c r="HJ30">
        <f>IF(CP30&gt;$EA30, 'Exports 2019'!CP30*$EA30, 'Exports 2019'!CP30*CP30)</f>
        <v>86.749100886028998</v>
      </c>
      <c r="HK30">
        <f>IF(CQ30&gt;$EA30, 'Exports 2019'!CQ30*$EA30, 'Exports 2019'!CQ30*CQ30)</f>
        <v>69284.880991909697</v>
      </c>
      <c r="HL30">
        <f>IF(CR30&gt;$EA30, 'Exports 2019'!CR30*$EA30, 'Exports 2019'!CR30*CR30)</f>
        <v>4437.7593341047195</v>
      </c>
      <c r="HM30">
        <f>IF(CS30&gt;$EA30, 'Exports 2019'!CS30*$EA30, 'Exports 2019'!CS30*CS30)</f>
        <v>1891.484722471642</v>
      </c>
      <c r="HN30">
        <f>IF(CT30&gt;$EA30, 'Exports 2019'!CT30*$EA30, 'Exports 2019'!CT30*CT30)</f>
        <v>77842.354278507715</v>
      </c>
      <c r="HO30">
        <f>IF(CU30&gt;$EA30, 'Exports 2019'!CU30*$EA30, 'Exports 2019'!CU30*CU30)</f>
        <v>50759.465285493294</v>
      </c>
      <c r="HP30">
        <f>IF(CV30&gt;$EA30, 'Exports 2019'!CV30*$EA30, 'Exports 2019'!CV30*CV30)</f>
        <v>30516.546057261039</v>
      </c>
      <c r="HQ30">
        <f>IF(CW30&gt;$EA30, 'Exports 2019'!CW30*$EA30, 'Exports 2019'!CW30*CW30)</f>
        <v>2298.7679438744999</v>
      </c>
      <c r="HR30">
        <f>IF(CX30&gt;$EA30, 'Exports 2019'!CX30*$EA30, 'Exports 2019'!CX30*CX30)</f>
        <v>16.563709414259542</v>
      </c>
      <c r="HS30">
        <f>IF(CY30&gt;$EA30, 'Exports 2019'!CY30*$EA30, 'Exports 2019'!CY30*CY30)</f>
        <v>40273.200170116033</v>
      </c>
      <c r="HT30">
        <f>IF(CZ30&gt;$EA30, 'Exports 2019'!CZ30*$EA30, 'Exports 2019'!CZ30*CZ30)</f>
        <v>25921.198839423181</v>
      </c>
      <c r="HU30">
        <f>IF(DA30&gt;$EA30, 'Exports 2019'!DA30*$EA30, 'Exports 2019'!DA30*DA30)</f>
        <v>409.64153119375561</v>
      </c>
      <c r="HV30">
        <f>IF(DB30&gt;$EA30, 'Exports 2019'!DB30*$EA30, 'Exports 2019'!DB30*DB30)</f>
        <v>931.7184976913353</v>
      </c>
      <c r="HW30">
        <f>IF(DC30&gt;$EA30, 'Exports 2019'!DC30*$EA30, 'Exports 2019'!DC30*DC30)</f>
        <v>1001.6878177033178</v>
      </c>
      <c r="HX30">
        <f>IF(DD30&gt;$EA30, 'Exports 2019'!DD30*$EA30, 'Exports 2019'!DD30*DD30)</f>
        <v>448.3786191352761</v>
      </c>
      <c r="HY30">
        <f>IF(DE30&gt;$EA30, 'Exports 2019'!DE30*$EA30, 'Exports 2019'!DE30*DE30)</f>
        <v>4401.7918287540697</v>
      </c>
      <c r="HZ30">
        <f>IF(DF30&gt;$EA30, 'Exports 2019'!DF30*$EA30, 'Exports 2019'!DF30*DF30)</f>
        <v>9448.0255630760312</v>
      </c>
      <c r="IA30">
        <f>IF(DG30&gt;$EA30, 'Exports 2019'!DG30*$EA30, 'Exports 2019'!DG30*DG30)</f>
        <v>5558.4582076710794</v>
      </c>
      <c r="IB30">
        <f>IF(DH30&gt;$EA30, 'Exports 2019'!DH30*$EA30, 'Exports 2019'!DH30*DH30)</f>
        <v>7396.5125521892214</v>
      </c>
      <c r="IC30">
        <f>IF(DI30&gt;$EA30, 'Exports 2019'!DI30*$EA30, 'Exports 2019'!DI30*DI30)</f>
        <v>464.74391184851027</v>
      </c>
      <c r="ID30">
        <f>IF(DJ30&gt;$EA30, 'Exports 2019'!DJ30*$EA30, 'Exports 2019'!DJ30*DJ30)</f>
        <v>88766.740681237832</v>
      </c>
      <c r="IE30">
        <f>IF(DK30&gt;$EA30, 'Exports 2019'!DK30*$EA30, 'Exports 2019'!DK30*DK30)</f>
        <v>1426.9281266026649</v>
      </c>
      <c r="IF30">
        <f>IF(DL30&gt;$EA30, 'Exports 2019'!DL30*$EA30, 'Exports 2019'!DL30*DL30)</f>
        <v>97.294129902980004</v>
      </c>
      <c r="IG30">
        <f>IF(DM30&gt;$EA30, 'Exports 2019'!DM30*$EA30, 'Exports 2019'!DM30*DM30)</f>
        <v>20833.587314217595</v>
      </c>
      <c r="IH30">
        <f>IF(DN30&gt;$EA30, 'Exports 2019'!DN30*$EA30, 'Exports 2019'!DN30*DN30)</f>
        <v>90715.112292923601</v>
      </c>
      <c r="II30">
        <f>IF(DO30&gt;$EA30, 'Exports 2019'!DO30*$EA30, 'Exports 2019'!DO30*DO30)</f>
        <v>8123.2115334007995</v>
      </c>
      <c r="IJ30">
        <f>IF(DP30&gt;$EA30, 'Exports 2019'!DP30*$EA30, 'Exports 2019'!DP30*DP30)</f>
        <v>421.46141219570882</v>
      </c>
      <c r="IK30">
        <f>IF(DQ30&gt;$EA30, 'Exports 2019'!DQ30*$EA30, 'Exports 2019'!DQ30*DQ30)</f>
        <v>2047.5181036482245</v>
      </c>
      <c r="IL30">
        <f>IF(DR30&gt;$EA30, 'Exports 2019'!DR30*$EA30, 'Exports 2019'!DR30*DR30)</f>
        <v>25308.60196453732</v>
      </c>
      <c r="IM30">
        <f>IF(DS30&gt;$EA30, 'Exports 2019'!DS30*$EA30, 'Exports 2019'!DS30*DS30)</f>
        <v>27983.896756592752</v>
      </c>
      <c r="IN30">
        <f>IF(DT30&gt;$EA30, 'Exports 2019'!DT30*$EA30, 'Exports 2019'!DT30*DT30)</f>
        <v>301961.54294416477</v>
      </c>
      <c r="IO30">
        <f>IF(DU30&gt;$EA30, 'Exports 2019'!DU30*$EA30, 'Exports 2019'!DU30*DU30)</f>
        <v>166.3017155644516</v>
      </c>
      <c r="IP30">
        <f>IF(DV30&gt;$EA30, 'Exports 2019'!DV30*$EA30, 'Exports 2019'!DV30*DV30)</f>
        <v>2264229.6192163569</v>
      </c>
      <c r="IQ30">
        <f>IF(DW30&gt;$EA30, 'Exports 2019'!DW30*$EA30, 'Exports 2019'!DW30*DW30)</f>
        <v>44708.749217510507</v>
      </c>
      <c r="IR30">
        <f>IF(DX30&gt;$EA30, 'Exports 2019'!DX30*$EA30, 'Exports 2019'!DX30*DX30)</f>
        <v>297.05520900063891</v>
      </c>
      <c r="IS30">
        <f>IF(DY30&gt;$EA30, 'Exports 2019'!DY30*$EA30, 'Exports 2019'!DY30*DY30)</f>
        <v>2238.4033310436253</v>
      </c>
      <c r="IU30">
        <f t="shared" si="28"/>
        <v>16893085.606765065</v>
      </c>
      <c r="IW30">
        <v>29077777.021468047</v>
      </c>
      <c r="IY30">
        <f t="shared" si="29"/>
        <v>41.903792733904851</v>
      </c>
      <c r="IZ30" t="str">
        <f t="shared" si="30"/>
        <v>Leather products</v>
      </c>
      <c r="JA30">
        <f t="shared" si="25"/>
        <v>1.5917694532394566</v>
      </c>
      <c r="JD30">
        <f>J30*0.9*'Exports 2019'!J30</f>
        <v>901.5596216067737</v>
      </c>
      <c r="JE30">
        <f>K30*0.9*'Exports 2019'!K30</f>
        <v>162.6857829773505</v>
      </c>
      <c r="JF30">
        <f>L30*0.9*'Exports 2019'!L30</f>
        <v>712964.24878363358</v>
      </c>
      <c r="JG30">
        <f>M30*0.9*'Exports 2019'!M30</f>
        <v>369.63603356753549</v>
      </c>
      <c r="JH30">
        <f>N30*0.9*'Exports 2019'!N30</f>
        <v>249844.60879201806</v>
      </c>
      <c r="JI30">
        <f>O30*0.9*'Exports 2019'!O30</f>
        <v>5577.3839732152428</v>
      </c>
      <c r="JJ30">
        <f>P30*0.9*'Exports 2019'!P30</f>
        <v>5674.1761058316988</v>
      </c>
      <c r="JK30">
        <f>Q30*0.9*'Exports 2019'!Q30</f>
        <v>14875.201451902432</v>
      </c>
      <c r="JL30">
        <f>R30*0.9*'Exports 2019'!R30</f>
        <v>0.36084773065499998</v>
      </c>
      <c r="JM30">
        <f>S30*0.9*'Exports 2019'!S30</f>
        <v>932.37593834750396</v>
      </c>
      <c r="JN30">
        <f>T30*0.9*'Exports 2019'!T30</f>
        <v>159550.01789407415</v>
      </c>
      <c r="JO30">
        <f>U30*0.9*'Exports 2019'!U30</f>
        <v>11055.044769553246</v>
      </c>
      <c r="JP30">
        <f>V30*0.9*'Exports 2019'!V30</f>
        <v>15.267276925090561</v>
      </c>
      <c r="JQ30">
        <f>W30*0.9*'Exports 2019'!W30</f>
        <v>36346.416102651179</v>
      </c>
      <c r="JR30">
        <f>X30*0.9*'Exports 2019'!X30</f>
        <v>5546.9100526883158</v>
      </c>
      <c r="JS30">
        <f>Y30*0.9*'Exports 2019'!Y30</f>
        <v>1801231.7339274567</v>
      </c>
      <c r="JT30">
        <f>Z30*0.9*'Exports 2019'!Z30</f>
        <v>5.68697376793068</v>
      </c>
      <c r="JU30">
        <f>AA30*0.9*'Exports 2019'!AA30</f>
        <v>319.15377496458723</v>
      </c>
      <c r="JV30">
        <f>AB30*0.9*'Exports 2019'!AB30</f>
        <v>4864.2908363786373</v>
      </c>
      <c r="JW30">
        <f>AC30*0.9*'Exports 2019'!AC30</f>
        <v>47186.175468905116</v>
      </c>
      <c r="JX30">
        <f>AD30*0.9*'Exports 2019'!AD30</f>
        <v>3130.1214038494222</v>
      </c>
      <c r="JY30">
        <f>AE30*0.9*'Exports 2019'!AE30</f>
        <v>9173590.0120393727</v>
      </c>
      <c r="JZ30">
        <f>AF30*0.9*'Exports 2019'!AF30</f>
        <v>1186.5109916048939</v>
      </c>
      <c r="KA30">
        <f>AG30*0.9*'Exports 2019'!AG30</f>
        <v>356.71261536602054</v>
      </c>
      <c r="KB30">
        <f>AH30*0.9*'Exports 2019'!AH30</f>
        <v>39265.147293890295</v>
      </c>
      <c r="KC30">
        <f>AI30*0.9*'Exports 2019'!AI30</f>
        <v>96.524625439135804</v>
      </c>
      <c r="KD30">
        <f>AJ30*0.9*'Exports 2019'!AJ30</f>
        <v>93.275278157550957</v>
      </c>
      <c r="KE30">
        <f>AK30*0.9*'Exports 2019'!AK30</f>
        <v>5827.5560335453692</v>
      </c>
      <c r="KF30">
        <f>AL30*0.9*'Exports 2019'!AL30</f>
        <v>57514.973488001218</v>
      </c>
      <c r="KG30">
        <f>AM30*0.9*'Exports 2019'!AM30</f>
        <v>7034.0257892468435</v>
      </c>
      <c r="KH30">
        <f>AN30*0.9*'Exports 2019'!AN30</f>
        <v>51003.269644527492</v>
      </c>
      <c r="KI30">
        <f>AO30*0.9*'Exports 2019'!AO30</f>
        <v>4331.3322317349739</v>
      </c>
      <c r="KJ30">
        <f>AP30*0.9*'Exports 2019'!AP30</f>
        <v>2865.737403332289</v>
      </c>
      <c r="KK30">
        <f>AQ30*0.9*'Exports 2019'!AQ30</f>
        <v>107643.32357287181</v>
      </c>
      <c r="KL30">
        <f>AR30*0.9*'Exports 2019'!AR30</f>
        <v>5008.9883510878917</v>
      </c>
      <c r="KM30">
        <f>AS30*0.9*'Exports 2019'!AS30</f>
        <v>471837.46154629922</v>
      </c>
      <c r="KN30">
        <f>AT30*0.9*'Exports 2019'!AT30</f>
        <v>3316.463759792819</v>
      </c>
      <c r="KO30">
        <f>AU30*0.9*'Exports 2019'!AU30</f>
        <v>97689.263292017335</v>
      </c>
      <c r="KP30">
        <f>AV30*0.9*'Exports 2019'!AV30</f>
        <v>21171.566879282818</v>
      </c>
      <c r="KQ30">
        <f>AW30*0.9*'Exports 2019'!AW30</f>
        <v>202.70058617437891</v>
      </c>
      <c r="KR30">
        <f>AX30*0.9*'Exports 2019'!AX30</f>
        <v>127.01189271799801</v>
      </c>
      <c r="KS30">
        <f>AY30*0.9*'Exports 2019'!AY30</f>
        <v>187.88893777889282</v>
      </c>
      <c r="KT30">
        <f>AZ30*0.9*'Exports 2019'!AZ30</f>
        <v>1761.4179162121361</v>
      </c>
      <c r="KU30">
        <f>BA30*0.9*'Exports 2019'!BA30</f>
        <v>2071.8625322229136</v>
      </c>
      <c r="KV30">
        <f>BB30*0.9*'Exports 2019'!BB30</f>
        <v>4230.1672116460077</v>
      </c>
      <c r="KW30">
        <f>BC30*0.9*'Exports 2019'!BC30</f>
        <v>2283.1279892046791</v>
      </c>
      <c r="KX30">
        <f>BD30*0.9*'Exports 2019'!BD30</f>
        <v>9226.5456248630617</v>
      </c>
      <c r="KY30">
        <f>BE30*0.9*'Exports 2019'!BE30</f>
        <v>8178.1014405821297</v>
      </c>
      <c r="KZ30">
        <f>BF30*0.9*'Exports 2019'!BF30</f>
        <v>810156.10430747713</v>
      </c>
      <c r="LA30">
        <f>BG30*0.9*'Exports 2019'!BG30</f>
        <v>5521351.9033729406</v>
      </c>
      <c r="LB30">
        <f>BH30*0.9*'Exports 2019'!BH30</f>
        <v>1857.8729312829496</v>
      </c>
      <c r="LC30">
        <f>BI30*0.9*'Exports 2019'!BI30</f>
        <v>7066.599911373226</v>
      </c>
      <c r="LD30">
        <f>BJ30*0.9*'Exports 2019'!BJ30</f>
        <v>824.02701694058044</v>
      </c>
      <c r="LE30">
        <f>BK30*0.9*'Exports 2019'!BK30</f>
        <v>145623.65693634242</v>
      </c>
      <c r="LF30">
        <f>BL30*0.9*'Exports 2019'!BL30</f>
        <v>19.988375313308399</v>
      </c>
      <c r="LG30">
        <f>BM30*0.9*'Exports 2019'!BM30</f>
        <v>253.81801071790849</v>
      </c>
      <c r="LH30">
        <f>BN30*0.9*'Exports 2019'!BN30</f>
        <v>2204.3251584250611</v>
      </c>
      <c r="LI30">
        <f>BO30*0.9*'Exports 2019'!BO30</f>
        <v>3631.3535669460389</v>
      </c>
      <c r="LJ30">
        <f>BP30*0.9*'Exports 2019'!BP30</f>
        <v>3543.2352033577467</v>
      </c>
      <c r="LK30">
        <f>BQ30*0.9*'Exports 2019'!BQ30</f>
        <v>6249.9768896454252</v>
      </c>
      <c r="LL30">
        <f>BR30*0.9*'Exports 2019'!BR30</f>
        <v>2860526.4845166784</v>
      </c>
      <c r="LM30">
        <f>BS30*0.9*'Exports 2019'!BS30</f>
        <v>12237.842488821689</v>
      </c>
      <c r="LN30">
        <f>BT30*0.9*'Exports 2019'!BT30</f>
        <v>43.143441172330867</v>
      </c>
      <c r="LO30">
        <f>BU30*0.9*'Exports 2019'!BU30</f>
        <v>8295.1837488243727</v>
      </c>
      <c r="LP30">
        <f>BV30*0.9*'Exports 2019'!BV30</f>
        <v>685.39226164852664</v>
      </c>
      <c r="LQ30">
        <f>BW30*0.9*'Exports 2019'!BW30</f>
        <v>8786.7387098112686</v>
      </c>
      <c r="LR30">
        <f>BX30*0.9*'Exports 2019'!BX30</f>
        <v>45.54744795075144</v>
      </c>
      <c r="LS30">
        <f>BY30*0.9*'Exports 2019'!BY30</f>
        <v>6335.9665347156406</v>
      </c>
      <c r="LT30">
        <f>BZ30*0.9*'Exports 2019'!BZ30</f>
        <v>627.12083012062499</v>
      </c>
      <c r="LU30">
        <f>CA30*0.9*'Exports 2019'!CA30</f>
        <v>6888.589841482486</v>
      </c>
      <c r="LV30">
        <f>CB30*0.9*'Exports 2019'!CB30</f>
        <v>336736.30816249817</v>
      </c>
      <c r="LW30">
        <f>CC30*0.9*'Exports 2019'!CC30</f>
        <v>121.07033401163362</v>
      </c>
      <c r="LX30">
        <f>CD30*0.9*'Exports 2019'!CD30</f>
        <v>6318.5600114258705</v>
      </c>
      <c r="LY30">
        <f>CE30*0.9*'Exports 2019'!CE30</f>
        <v>2839.4855597096548</v>
      </c>
      <c r="LZ30">
        <f>CF30*0.9*'Exports 2019'!CF30</f>
        <v>38.625660957654901</v>
      </c>
      <c r="MA30">
        <f>CG30*0.9*'Exports 2019'!CG30</f>
        <v>143.82592525406702</v>
      </c>
      <c r="MB30">
        <f>CH30*0.9*'Exports 2019'!CH30</f>
        <v>11494.995144969133</v>
      </c>
      <c r="MC30">
        <f>CI30*0.9*'Exports 2019'!CI30</f>
        <v>299.73333973556163</v>
      </c>
      <c r="MD30">
        <f>CJ30*0.9*'Exports 2019'!CJ30</f>
        <v>3349.305825905546</v>
      </c>
      <c r="ME30">
        <f>CK30*0.9*'Exports 2019'!CK30</f>
        <v>18891.315604213349</v>
      </c>
      <c r="MF30">
        <f>CL30*0.9*'Exports 2019'!CL30</f>
        <v>86630.279271527252</v>
      </c>
      <c r="MG30">
        <f>CM30*0.9*'Exports 2019'!CM30</f>
        <v>2700.807795265428</v>
      </c>
      <c r="MH30">
        <f>CN30*0.9*'Exports 2019'!CN30</f>
        <v>2592.4257767069462</v>
      </c>
      <c r="MI30">
        <f>CO30*0.9*'Exports 2019'!CO30</f>
        <v>23815.130708853947</v>
      </c>
      <c r="MJ30">
        <f>CP30*0.9*'Exports 2019'!CP30</f>
        <v>78.074190797426098</v>
      </c>
      <c r="MK30">
        <f>CQ30*0.9*'Exports 2019'!CQ30</f>
        <v>198513.8127795819</v>
      </c>
      <c r="ML30">
        <f>CR30*0.9*'Exports 2019'!CR30</f>
        <v>3993.9834006942474</v>
      </c>
      <c r="MM30">
        <f>CS30*0.9*'Exports 2019'!CS30</f>
        <v>1702.3362502244779</v>
      </c>
      <c r="MN30">
        <f>CT30*0.9*'Exports 2019'!CT30</f>
        <v>70058.118850656945</v>
      </c>
      <c r="MO30">
        <f>CU30*0.9*'Exports 2019'!CU30</f>
        <v>45683.518756943959</v>
      </c>
      <c r="MP30">
        <f>CV30*0.9*'Exports 2019'!CV30</f>
        <v>27464.891451534939</v>
      </c>
      <c r="MQ30">
        <f>CW30*0.9*'Exports 2019'!CW30</f>
        <v>2068.8911494870499</v>
      </c>
      <c r="MR30">
        <f>CX30*0.9*'Exports 2019'!CX30</f>
        <v>14.907338472833588</v>
      </c>
      <c r="MS30">
        <f>CY30*0.9*'Exports 2019'!CY30</f>
        <v>36245.88015310443</v>
      </c>
      <c r="MT30">
        <f>CZ30*0.9*'Exports 2019'!CZ30</f>
        <v>23329.078955480862</v>
      </c>
      <c r="MU30">
        <f>DA30*0.9*'Exports 2019'!DA30</f>
        <v>950.49511712742799</v>
      </c>
      <c r="MV30">
        <f>DB30*0.9*'Exports 2019'!DB30</f>
        <v>838.54664792220171</v>
      </c>
      <c r="MW30">
        <f>DC30*0.9*'Exports 2019'!DC30</f>
        <v>2301.1149412025638</v>
      </c>
      <c r="MX30">
        <f>DD30*0.9*'Exports 2019'!DD30</f>
        <v>403.54075722174849</v>
      </c>
      <c r="MY30">
        <f>DE30*0.9*'Exports 2019'!DE30</f>
        <v>3961.612645878663</v>
      </c>
      <c r="MZ30">
        <f>DF30*0.9*'Exports 2019'!DF30</f>
        <v>8503.2230067684286</v>
      </c>
      <c r="NA30">
        <f>DG30*0.9*'Exports 2019'!DG30</f>
        <v>5002.612386903972</v>
      </c>
      <c r="NB30">
        <f>DH30*0.9*'Exports 2019'!DH30</f>
        <v>6656.8612969702999</v>
      </c>
      <c r="NC30">
        <f>DI30*0.9*'Exports 2019'!DI30</f>
        <v>467.46840252524487</v>
      </c>
      <c r="ND30">
        <f>DJ30*0.9*'Exports 2019'!DJ30</f>
        <v>79890.066613114046</v>
      </c>
      <c r="NE30">
        <f>DK30*0.9*'Exports 2019'!DK30</f>
        <v>1734.6754052212896</v>
      </c>
      <c r="NF30">
        <f>DL30*0.9*'Exports 2019'!DL30</f>
        <v>87.564716912682002</v>
      </c>
      <c r="NG30">
        <f>DM30*0.9*'Exports 2019'!DM30</f>
        <v>18750.228582795837</v>
      </c>
      <c r="NH30">
        <f>DN30*0.9*'Exports 2019'!DN30</f>
        <v>81643.601063631242</v>
      </c>
      <c r="NI30">
        <f>DO30*0.9*'Exports 2019'!DO30</f>
        <v>7310.8903800607195</v>
      </c>
      <c r="NJ30">
        <f>DP30*0.9*'Exports 2019'!DP30</f>
        <v>810.03499212695613</v>
      </c>
      <c r="NK30">
        <f>DQ30*0.9*'Exports 2019'!DQ30</f>
        <v>4104.4443383390835</v>
      </c>
      <c r="NL30">
        <f>DR30*0.9*'Exports 2019'!DR30</f>
        <v>22777.74176808359</v>
      </c>
      <c r="NM30">
        <f>DS30*0.9*'Exports 2019'!DS30</f>
        <v>97298.251585358172</v>
      </c>
      <c r="NN30">
        <f>DT30*0.9*'Exports 2019'!DT30</f>
        <v>271765.38864974829</v>
      </c>
      <c r="NO30">
        <f>DU30*0.9*'Exports 2019'!DU30</f>
        <v>149.67154400800644</v>
      </c>
      <c r="NP30">
        <f>DV30*0.9*'Exports 2019'!DV30</f>
        <v>2037806.6572947213</v>
      </c>
      <c r="NQ30">
        <f>DW30*0.9*'Exports 2019'!DW30</f>
        <v>53492.199515133245</v>
      </c>
      <c r="NR30">
        <f>DX30*0.9*'Exports 2019'!DX30</f>
        <v>510.14259186473475</v>
      </c>
      <c r="NS30">
        <f>DY30*0.9*'Exports 2019'!DY30</f>
        <v>11748.026398586282</v>
      </c>
      <c r="NU30">
        <f t="shared" si="37"/>
        <v>26169999.319321241</v>
      </c>
      <c r="NW30">
        <v>29077777.021468047</v>
      </c>
      <c r="NY30">
        <f t="shared" si="32"/>
        <v>10.000000000000004</v>
      </c>
      <c r="OA30">
        <f t="shared" si="39"/>
        <v>0.13965562272989326</v>
      </c>
      <c r="OC30" s="1">
        <f t="shared" si="33"/>
        <v>1.4346820400000002E-2</v>
      </c>
      <c r="OE30">
        <f>IF(J30&gt;$OC30, 'Exports 2019'!J30*$OC30, 'Exports 2019'!J30*J30)</f>
        <v>1001.7329128964152</v>
      </c>
      <c r="OF30">
        <f>IF(K30&gt;$OC30, 'Exports 2019'!K30*$OC30, 'Exports 2019'!K30*K30)</f>
        <v>180.761981085945</v>
      </c>
      <c r="OG30">
        <f>IF(L30&gt;$OC30, 'Exports 2019'!L30*$OC30, 'Exports 2019'!L30*L30)</f>
        <v>10151.078140263193</v>
      </c>
      <c r="OH30">
        <f>IF(M30&gt;$OC30, 'Exports 2019'!M30*$OC30, 'Exports 2019'!M30*M30)</f>
        <v>88.587111068394407</v>
      </c>
      <c r="OI30">
        <f>IF(N30&gt;$OC30, 'Exports 2019'!N30*$OC30, 'Exports 2019'!N30*N30)</f>
        <v>3130.221842154308</v>
      </c>
      <c r="OJ30">
        <f>IF(O30&gt;$OC30, 'Exports 2019'!O30*$OC30, 'Exports 2019'!O30*O30)</f>
        <v>6197.093303572492</v>
      </c>
      <c r="OK30">
        <f>IF(P30&gt;$OC30, 'Exports 2019'!P30*$OC30, 'Exports 2019'!P30*P30)</f>
        <v>212.71852706507042</v>
      </c>
      <c r="OL30">
        <f>IF(Q30&gt;$OC30, 'Exports 2019'!Q30*$OC30, 'Exports 2019'!Q30*Q30)</f>
        <v>16528.001613224926</v>
      </c>
      <c r="OM30">
        <f>IF(R30&gt;$OC30, 'Exports 2019'!R30*$OC30, 'Exports 2019'!R30*R30)</f>
        <v>0.40094192295000003</v>
      </c>
      <c r="ON30">
        <f>IF(S30&gt;$OC30, 'Exports 2019'!S30*$OC30, 'Exports 2019'!S30*S30)</f>
        <v>6.5247904497160008</v>
      </c>
      <c r="OO30">
        <f>IF(T30&gt;$OC30, 'Exports 2019'!T30*$OC30, 'Exports 2019'!T30*T30)</f>
        <v>23655.769206400862</v>
      </c>
      <c r="OP30">
        <f>IF(U30&gt;$OC30, 'Exports 2019'!U30*$OC30, 'Exports 2019'!U30*U30)</f>
        <v>3314.6149108713039</v>
      </c>
      <c r="OQ30">
        <f>IF(V30&gt;$OC30, 'Exports 2019'!V30*$OC30, 'Exports 2019'!V30*V30)</f>
        <v>16.963641027878399</v>
      </c>
      <c r="OR30">
        <f>IF(W30&gt;$OC30, 'Exports 2019'!W30*$OC30, 'Exports 2019'!W30*W30)</f>
        <v>2455.8257478772648</v>
      </c>
      <c r="OS30">
        <f>IF(X30&gt;$OC30, 'Exports 2019'!X30*$OC30, 'Exports 2019'!X30*X30)</f>
        <v>196.97785567592882</v>
      </c>
      <c r="OT30">
        <f>IF(Y30&gt;$OC30, 'Exports 2019'!Y30*$OC30, 'Exports 2019'!Y30*Y30)</f>
        <v>37467.540577617103</v>
      </c>
      <c r="OU30">
        <f>IF(Z30&gt;$OC30, 'Exports 2019'!Z30*$OC30, 'Exports 2019'!Z30*Z30)</f>
        <v>3.1757547764624001</v>
      </c>
      <c r="OV30">
        <f>IF(AA30&gt;$OC30, 'Exports 2019'!AA30*$OC30, 'Exports 2019'!AA30*AA30)</f>
        <v>4.2041922500160007</v>
      </c>
      <c r="OW30">
        <f>IF(AB30&gt;$OC30, 'Exports 2019'!AB30*$OC30, 'Exports 2019'!AB30*AB30)</f>
        <v>3136.475735941232</v>
      </c>
      <c r="OX30">
        <f>IF(AC30&gt;$OC30, 'Exports 2019'!AC30*$OC30, 'Exports 2019'!AC30*AC30)</f>
        <v>23581.813499261923</v>
      </c>
      <c r="OY30">
        <f>IF(AD30&gt;$OC30, 'Exports 2019'!AD30*$OC30, 'Exports 2019'!AD30*AD30)</f>
        <v>669.65952021562441</v>
      </c>
      <c r="OZ30">
        <f>IF(AE30&gt;$OC30, 'Exports 2019'!AE30*$OC30, 'Exports 2019'!AE30*AE30)</f>
        <v>1080394.0325825135</v>
      </c>
      <c r="PA30">
        <f>IF(AF30&gt;$OC30, 'Exports 2019'!AF30*$OC30, 'Exports 2019'!AF30*AF30)</f>
        <v>161.04103608832364</v>
      </c>
      <c r="PB30">
        <f>IF(AG30&gt;$OC30, 'Exports 2019'!AG30*$OC30, 'Exports 2019'!AG30*AG30)</f>
        <v>18.367732019406002</v>
      </c>
      <c r="PC30">
        <f>IF(AH30&gt;$OC30, 'Exports 2019'!AH30*$OC30, 'Exports 2019'!AH30*AH30)</f>
        <v>1646.9147119922245</v>
      </c>
      <c r="PD30">
        <f>IF(AI30&gt;$OC30, 'Exports 2019'!AI30*$OC30, 'Exports 2019'!AI30*AI30)</f>
        <v>107.24958382126199</v>
      </c>
      <c r="PE30">
        <f>IF(AJ30&gt;$OC30, 'Exports 2019'!AJ30*$OC30, 'Exports 2019'!AJ30*AJ30)</f>
        <v>103.63919795283439</v>
      </c>
      <c r="PF30">
        <f>IF(AK30&gt;$OC30, 'Exports 2019'!AK30*$OC30, 'Exports 2019'!AK30*AK30)</f>
        <v>6475.0622594948554</v>
      </c>
      <c r="PG30">
        <f>IF(AL30&gt;$OC30, 'Exports 2019'!AL30*$OC30, 'Exports 2019'!AL30*AL30)</f>
        <v>63905.526097779119</v>
      </c>
      <c r="PH30">
        <f>IF(AM30&gt;$OC30, 'Exports 2019'!AM30*$OC30, 'Exports 2019'!AM30*AM30)</f>
        <v>7663.0054889242801</v>
      </c>
      <c r="PI30">
        <f>IF(AN30&gt;$OC30, 'Exports 2019'!AN30*$OC30, 'Exports 2019'!AN30*AN30)</f>
        <v>5154.0220312223191</v>
      </c>
      <c r="PJ30">
        <f>IF(AO30&gt;$OC30, 'Exports 2019'!AO30*$OC30, 'Exports 2019'!AO30*AO30)</f>
        <v>460.65006228174565</v>
      </c>
      <c r="PK30">
        <f>IF(AP30&gt;$OC30, 'Exports 2019'!AP30*$OC30, 'Exports 2019'!AP30*AP30)</f>
        <v>1302.1890388314368</v>
      </c>
      <c r="PL30">
        <f>IF(AQ30&gt;$OC30, 'Exports 2019'!AQ30*$OC30, 'Exports 2019'!AQ30*AQ30)</f>
        <v>74206.006028644071</v>
      </c>
      <c r="PM30">
        <f>IF(AR30&gt;$OC30, 'Exports 2019'!AR30*$OC30, 'Exports 2019'!AR30*AR30)</f>
        <v>1280.0746777050322</v>
      </c>
      <c r="PN30">
        <f>IF(AS30&gt;$OC30, 'Exports 2019'!AS30*$OC30, 'Exports 2019'!AS30*AS30)</f>
        <v>1698.5370537913536</v>
      </c>
      <c r="PO30">
        <f>IF(AT30&gt;$OC30, 'Exports 2019'!AT30*$OC30, 'Exports 2019'!AT30*AT30)</f>
        <v>2384.6976986114219</v>
      </c>
      <c r="PP30">
        <f>IF(AU30&gt;$OC30, 'Exports 2019'!AU30*$OC30, 'Exports 2019'!AU30*AU30)</f>
        <v>108543.62588001926</v>
      </c>
      <c r="PQ30">
        <f>IF(AV30&gt;$OC30, 'Exports 2019'!AV30*$OC30, 'Exports 2019'!AV30*AV30)</f>
        <v>23523.963199203135</v>
      </c>
      <c r="PR30">
        <f>IF(AW30&gt;$OC30, 'Exports 2019'!AW30*$OC30, 'Exports 2019'!AW30*AW30)</f>
        <v>48.708344760864804</v>
      </c>
      <c r="PS30">
        <f>IF(AX30&gt;$OC30, 'Exports 2019'!AX30*$OC30, 'Exports 2019'!AX30*AX30)</f>
        <v>47.165272492742808</v>
      </c>
      <c r="PT30">
        <f>IF(AY30&gt;$OC30, 'Exports 2019'!AY30*$OC30, 'Exports 2019'!AY30*AY30)</f>
        <v>4.2866003863936006</v>
      </c>
      <c r="PU30">
        <f>IF(AZ30&gt;$OC30, 'Exports 2019'!AZ30*$OC30, 'Exports 2019'!AZ30*AZ30)</f>
        <v>1957.1310180134849</v>
      </c>
      <c r="PV30">
        <f>IF(BA30&gt;$OC30, 'Exports 2019'!BA30*$OC30, 'Exports 2019'!BA30*BA30)</f>
        <v>503.98711529987486</v>
      </c>
      <c r="PW30">
        <f>IF(BB30&gt;$OC30, 'Exports 2019'!BB30*$OC30, 'Exports 2019'!BB30*BB30)</f>
        <v>4700.1857907177864</v>
      </c>
      <c r="PX30">
        <f>IF(BC30&gt;$OC30, 'Exports 2019'!BC30*$OC30, 'Exports 2019'!BC30*BC30)</f>
        <v>103.8465614076792</v>
      </c>
      <c r="PY30">
        <f>IF(BD30&gt;$OC30, 'Exports 2019'!BD30*$OC30, 'Exports 2019'!BD30*BD30)</f>
        <v>6819.6494014900072</v>
      </c>
      <c r="PZ30">
        <f>IF(BE30&gt;$OC30, 'Exports 2019'!BE30*$OC30, 'Exports 2019'!BE30*BE30)</f>
        <v>9086.7793784245896</v>
      </c>
      <c r="QA30">
        <f>IF(BF30&gt;$OC30, 'Exports 2019'!BF30*$OC30, 'Exports 2019'!BF30*BF30)</f>
        <v>120861.91589637907</v>
      </c>
      <c r="QB30">
        <f>IF(BG30&gt;$OC30, 'Exports 2019'!BG30*$OC30, 'Exports 2019'!BG30*BG30)</f>
        <v>85522.139684471302</v>
      </c>
      <c r="QC30">
        <f>IF(BH30&gt;$OC30, 'Exports 2019'!BH30*$OC30, 'Exports 2019'!BH30*BH30)</f>
        <v>2064.3032569810548</v>
      </c>
      <c r="QD30">
        <f>IF(BI30&gt;$OC30, 'Exports 2019'!BI30*$OC30, 'Exports 2019'!BI30*BI30)</f>
        <v>334.62899787654482</v>
      </c>
      <c r="QE30">
        <f>IF(BJ30&gt;$OC30, 'Exports 2019'!BJ30*$OC30, 'Exports 2019'!BJ30*BJ30)</f>
        <v>915.58557437842251</v>
      </c>
      <c r="QF30">
        <f>IF(BK30&gt;$OC30, 'Exports 2019'!BK30*$OC30, 'Exports 2019'!BK30*BK30)</f>
        <v>161804.06326260269</v>
      </c>
      <c r="QG30">
        <f>IF(BL30&gt;$OC30, 'Exports 2019'!BL30*$OC30, 'Exports 2019'!BL30*BL30)</f>
        <v>5.5353045935484007</v>
      </c>
      <c r="QH30">
        <f>IF(BM30&gt;$OC30, 'Exports 2019'!BM30*$OC30, 'Exports 2019'!BM30*BM30)</f>
        <v>66.254649578268811</v>
      </c>
      <c r="QI30">
        <f>IF(BN30&gt;$OC30, 'Exports 2019'!BN30*$OC30, 'Exports 2019'!BN30*BN30)</f>
        <v>2449.2501760278456</v>
      </c>
      <c r="QJ30">
        <f>IF(BO30&gt;$OC30, 'Exports 2019'!BO30*$OC30, 'Exports 2019'!BO30*BO30)</f>
        <v>274.14733666539126</v>
      </c>
      <c r="QK30">
        <f>IF(BP30&gt;$OC30, 'Exports 2019'!BP30*$OC30, 'Exports 2019'!BP30*BP30)</f>
        <v>1071.4598864535369</v>
      </c>
      <c r="QL30">
        <f>IF(BQ30&gt;$OC30, 'Exports 2019'!BQ30*$OC30, 'Exports 2019'!BQ30*BQ30)</f>
        <v>255.03893569601485</v>
      </c>
      <c r="QM30">
        <f>IF(BR30&gt;$OC30, 'Exports 2019'!BR30*$OC30, 'Exports 2019'!BR30*BR30)</f>
        <v>62652.523898789608</v>
      </c>
      <c r="QN30">
        <f>IF(BS30&gt;$OC30, 'Exports 2019'!BS30*$OC30, 'Exports 2019'!BS30*BS30)</f>
        <v>13597.602765357433</v>
      </c>
      <c r="QO30">
        <f>IF(BT30&gt;$OC30, 'Exports 2019'!BT30*$OC30, 'Exports 2019'!BT30*BT30)</f>
        <v>47.9371568581454</v>
      </c>
      <c r="QP30">
        <f>IF(BU30&gt;$OC30, 'Exports 2019'!BU30*$OC30, 'Exports 2019'!BU30*BU30)</f>
        <v>1199.5368071815967</v>
      </c>
      <c r="QQ30">
        <f>IF(BV30&gt;$OC30, 'Exports 2019'!BV30*$OC30, 'Exports 2019'!BV30*BV30)</f>
        <v>503.23752262761565</v>
      </c>
      <c r="QR30">
        <f>IF(BW30&gt;$OC30, 'Exports 2019'!BW30*$OC30, 'Exports 2019'!BW30*BW30)</f>
        <v>971.95866131496894</v>
      </c>
      <c r="QS30">
        <f>IF(BX30&gt;$OC30, 'Exports 2019'!BX30*$OC30, 'Exports 2019'!BX30*BX30)</f>
        <v>50.608275500834935</v>
      </c>
      <c r="QT30">
        <f>IF(BY30&gt;$OC30, 'Exports 2019'!BY30*$OC30, 'Exports 2019'!BY30*BY30)</f>
        <v>394.06417331408164</v>
      </c>
      <c r="QU30">
        <f>IF(BZ30&gt;$OC30, 'Exports 2019'!BZ30*$OC30, 'Exports 2019'!BZ30*BZ30)</f>
        <v>696.80092235625</v>
      </c>
      <c r="QV30">
        <f>IF(CA30&gt;$OC30, 'Exports 2019'!CA30*$OC30, 'Exports 2019'!CA30*CA30)</f>
        <v>326.66525003434964</v>
      </c>
      <c r="QW30">
        <f>IF(CB30&gt;$OC30, 'Exports 2019'!CB30*$OC30, 'Exports 2019'!CB30*CB30)</f>
        <v>15018.420628957954</v>
      </c>
      <c r="QX30">
        <f>IF(CC30&gt;$OC30, 'Exports 2019'!CC30*$OC30, 'Exports 2019'!CC30*CC30)</f>
        <v>134.52259334625958</v>
      </c>
      <c r="QY30">
        <f>IF(CD30&gt;$OC30, 'Exports 2019'!CD30*$OC30, 'Exports 2019'!CD30*CD30)</f>
        <v>113.69994331157881</v>
      </c>
      <c r="QZ30">
        <f>IF(CE30&gt;$OC30, 'Exports 2019'!CE30*$OC30, 'Exports 2019'!CE30*CE30)</f>
        <v>6.6551169662296008</v>
      </c>
      <c r="RA30">
        <f>IF(CF30&gt;$OC30, 'Exports 2019'!CF30*$OC30, 'Exports 2019'!CF30*CF30)</f>
        <v>42.917401064060996</v>
      </c>
      <c r="RB30">
        <f>IF(CG30&gt;$OC30, 'Exports 2019'!CG30*$OC30, 'Exports 2019'!CG30*CG30)</f>
        <v>5.6670514452816008</v>
      </c>
      <c r="RC30">
        <f>IF(CH30&gt;$OC30, 'Exports 2019'!CH30*$OC30, 'Exports 2019'!CH30*CH30)</f>
        <v>3119.084678067376</v>
      </c>
      <c r="RD30">
        <f>IF(CI30&gt;$OC30, 'Exports 2019'!CI30*$OC30, 'Exports 2019'!CI30*CI30)</f>
        <v>166.14513264792961</v>
      </c>
      <c r="RE30">
        <f>IF(CJ30&gt;$OC30, 'Exports 2019'!CJ30*$OC30, 'Exports 2019'!CJ30*CJ30)</f>
        <v>2236.8009898244518</v>
      </c>
      <c r="RF30">
        <f>IF(CK30&gt;$OC30, 'Exports 2019'!CK30*$OC30, 'Exports 2019'!CK30*CK30)</f>
        <v>465.65700217360285</v>
      </c>
      <c r="RG30">
        <f>IF(CL30&gt;$OC30, 'Exports 2019'!CL30*$OC30, 'Exports 2019'!CL30*CL30)</f>
        <v>59294.881883608097</v>
      </c>
      <c r="RH30">
        <f>IF(CM30&gt;$OC30, 'Exports 2019'!CM30*$OC30, 'Exports 2019'!CM30*CM30)</f>
        <v>395.81944940274002</v>
      </c>
      <c r="RI30">
        <f>IF(CN30&gt;$OC30, 'Exports 2019'!CN30*$OC30, 'Exports 2019'!CN30*CN30)</f>
        <v>265.72000001561082</v>
      </c>
      <c r="RJ30">
        <f>IF(CO30&gt;$OC30, 'Exports 2019'!CO30*$OC30, 'Exports 2019'!CO30*CO30)</f>
        <v>1857.1161037649354</v>
      </c>
      <c r="RK30">
        <f>IF(CP30&gt;$OC30, 'Exports 2019'!CP30*$OC30, 'Exports 2019'!CP30*CP30)</f>
        <v>31.658310807917204</v>
      </c>
      <c r="RL30">
        <f>IF(CQ30&gt;$OC30, 'Exports 2019'!CQ30*$OC30, 'Exports 2019'!CQ30*CQ30)</f>
        <v>7687.736624010724</v>
      </c>
      <c r="RM30">
        <f>IF(CR30&gt;$OC30, 'Exports 2019'!CR30*$OC30, 'Exports 2019'!CR30*CR30)</f>
        <v>1646.8528628494801</v>
      </c>
      <c r="RN30">
        <f>IF(CS30&gt;$OC30, 'Exports 2019'!CS30*$OC30, 'Exports 2019'!CS30*CS30)</f>
        <v>456.53563808697248</v>
      </c>
      <c r="RO30">
        <f>IF(CT30&gt;$OC30, 'Exports 2019'!CT30*$OC30, 'Exports 2019'!CT30*CT30)</f>
        <v>16383.888499880291</v>
      </c>
      <c r="RP30">
        <f>IF(CU30&gt;$OC30, 'Exports 2019'!CU30*$OC30, 'Exports 2019'!CU30*CU30)</f>
        <v>29074.654230322201</v>
      </c>
      <c r="RQ30">
        <f>IF(CV30&gt;$OC30, 'Exports 2019'!CV30*$OC30, 'Exports 2019'!CV30*CV30)</f>
        <v>30516.546057261039</v>
      </c>
      <c r="RR30">
        <f>IF(CW30&gt;$OC30, 'Exports 2019'!CW30*$OC30, 'Exports 2019'!CW30*CW30)</f>
        <v>1199.6155568787719</v>
      </c>
      <c r="RS30">
        <f>IF(CX30&gt;$OC30, 'Exports 2019'!CX30*$OC30, 'Exports 2019'!CX30*CX30)</f>
        <v>16.563709414259542</v>
      </c>
      <c r="RT30">
        <f>IF(CY30&gt;$OC30, 'Exports 2019'!CY30*$OC30, 'Exports 2019'!CY30*CY30)</f>
        <v>21746.195259403983</v>
      </c>
      <c r="RU30">
        <f>IF(CZ30&gt;$OC30, 'Exports 2019'!CZ30*$OC30, 'Exports 2019'!CZ30*CZ30)</f>
        <v>4913.1961605197157</v>
      </c>
      <c r="RV30">
        <f>IF(DA30&gt;$OC30, 'Exports 2019'!DA30*$OC30, 'Exports 2019'!DA30*DA30)</f>
        <v>45.453151639847604</v>
      </c>
      <c r="RW30">
        <f>IF(DB30&gt;$OC30, 'Exports 2019'!DB30*$OC30, 'Exports 2019'!DB30*DB30)</f>
        <v>921.94567409420972</v>
      </c>
      <c r="RX30">
        <f>IF(DC30&gt;$OC30, 'Exports 2019'!DC30*$OC30, 'Exports 2019'!DC30*DC30)</f>
        <v>111.14563540756281</v>
      </c>
      <c r="RY30">
        <f>IF(DD30&gt;$OC30, 'Exports 2019'!DD30*$OC30, 'Exports 2019'!DD30*DD30)</f>
        <v>448.3786191352761</v>
      </c>
      <c r="RZ30">
        <f>IF(DE30&gt;$OC30, 'Exports 2019'!DE30*$OC30, 'Exports 2019'!DE30*DE30)</f>
        <v>764.96321002884213</v>
      </c>
      <c r="SA30">
        <f>IF(DF30&gt;$OC30, 'Exports 2019'!DF30*$OC30, 'Exports 2019'!DF30*DF30)</f>
        <v>9448.0255630760312</v>
      </c>
      <c r="SB30">
        <f>IF(DG30&gt;$OC30, 'Exports 2019'!DG30*$OC30, 'Exports 2019'!DG30*DG30)</f>
        <v>5402.4634093955501</v>
      </c>
      <c r="SC30">
        <f>IF(DH30&gt;$OC30, 'Exports 2019'!DH30*$OC30, 'Exports 2019'!DH30*DH30)</f>
        <v>5022.753057729823</v>
      </c>
      <c r="SD30">
        <f>IF(DI30&gt;$OC30, 'Exports 2019'!DI30*$OC30, 'Exports 2019'!DI30*DI30)</f>
        <v>51.567221315152409</v>
      </c>
      <c r="SE30">
        <f>IF(DJ30&gt;$OC30, 'Exports 2019'!DJ30*$OC30, 'Exports 2019'!DJ30*DJ30)</f>
        <v>32859.52355327065</v>
      </c>
      <c r="SF30">
        <f>IF(DK30&gt;$OC30, 'Exports 2019'!DK30*$OC30, 'Exports 2019'!DK30*DK30)</f>
        <v>158.32960180728682</v>
      </c>
      <c r="SG30">
        <f>IF(DL30&gt;$OC30, 'Exports 2019'!DL30*$OC30, 'Exports 2019'!DL30*DL30)</f>
        <v>15.948069024844001</v>
      </c>
      <c r="SH30">
        <f>IF(DM30&gt;$OC30, 'Exports 2019'!DM30*$OC30, 'Exports 2019'!DM30*DM30)</f>
        <v>11723.281254190064</v>
      </c>
      <c r="SI30">
        <f>IF(DN30&gt;$OC30, 'Exports 2019'!DN30*$OC30, 'Exports 2019'!DN30*DN30)</f>
        <v>20168.277433894462</v>
      </c>
      <c r="SJ30">
        <f>IF(DO30&gt;$OC30, 'Exports 2019'!DO30*$OC30, 'Exports 2019'!DO30*DO30)</f>
        <v>8123.2115334007995</v>
      </c>
      <c r="SK30">
        <f>IF(DP30&gt;$OC30, 'Exports 2019'!DP30*$OC30, 'Exports 2019'!DP30*DP30)</f>
        <v>46.764666226713601</v>
      </c>
      <c r="SL30">
        <f>IF(DQ30&gt;$OC30, 'Exports 2019'!DQ30*$OC30, 'Exports 2019'!DQ30*DQ30)</f>
        <v>227.18924660604483</v>
      </c>
      <c r="SM30">
        <f>IF(DR30&gt;$OC30, 'Exports 2019'!DR30*$OC30, 'Exports 2019'!DR30*DR30)</f>
        <v>3723.1250411143496</v>
      </c>
      <c r="SN30">
        <f>IF(DS30&gt;$OC30, 'Exports 2019'!DS30*$OC30, 'Exports 2019'!DS30*DS30)</f>
        <v>3105.0472325024816</v>
      </c>
      <c r="SO30">
        <f>IF(DT30&gt;$OC30, 'Exports 2019'!DT30*$OC30, 'Exports 2019'!DT30*DT30)</f>
        <v>39832.96317955292</v>
      </c>
      <c r="SP30">
        <f>IF(DU30&gt;$OC30, 'Exports 2019'!DU30*$OC30, 'Exports 2019'!DU30*DU30)</f>
        <v>83.810767620826397</v>
      </c>
      <c r="SQ30">
        <f>IF(DV30&gt;$OC30, 'Exports 2019'!DV30*$OC30, 'Exports 2019'!DV30*DV30)</f>
        <v>434014.6848567439</v>
      </c>
      <c r="SR30">
        <f>IF(DW30&gt;$OC30, 'Exports 2019'!DW30*$OC30, 'Exports 2019'!DW30*DW30)</f>
        <v>4960.8093981326283</v>
      </c>
      <c r="SS30">
        <f>IF(DX30&gt;$OC30, 'Exports 2019'!DX30*$OC30, 'Exports 2019'!DX30*DX30)</f>
        <v>32.9607582042904</v>
      </c>
      <c r="ST30">
        <f>IF(DY30&gt;$OC30, 'Exports 2019'!DY30*$OC30, 'Exports 2019'!DY30*DY30)</f>
        <v>248.36955799030761</v>
      </c>
      <c r="SV30">
        <f t="shared" si="38"/>
        <v>2768703.286620683</v>
      </c>
      <c r="SX30">
        <v>29077777.021468047</v>
      </c>
      <c r="SZ30">
        <f t="shared" si="35"/>
        <v>90.478284207982767</v>
      </c>
      <c r="TA30">
        <f t="shared" si="36"/>
        <v>162.6857829773505</v>
      </c>
      <c r="TB30">
        <f t="shared" si="27"/>
        <v>3.436933976318953</v>
      </c>
    </row>
    <row r="31" spans="2:522" ht="15.5" thickBot="1" x14ac:dyDescent="0.4">
      <c r="B31" s="2">
        <v>30</v>
      </c>
      <c r="C31" s="3" t="s">
        <v>184</v>
      </c>
      <c r="D31" s="2" t="s">
        <v>185</v>
      </c>
      <c r="J31" s="1">
        <v>0.20165294</v>
      </c>
      <c r="K31" s="1">
        <v>3.6052529999999997E-3</v>
      </c>
      <c r="L31" s="1">
        <v>3.6417139000000001E-2</v>
      </c>
      <c r="M31" s="1">
        <v>4.3097176479999999E-2</v>
      </c>
      <c r="N31" s="1">
        <v>2.86336495E-2</v>
      </c>
      <c r="O31" s="1">
        <v>8.9143069999999998E-3</v>
      </c>
      <c r="P31" s="1">
        <v>7.4007552000000004E-2</v>
      </c>
      <c r="Q31" s="1">
        <v>1.0685824999999999E-2</v>
      </c>
      <c r="R31" s="1">
        <v>0.239663243</v>
      </c>
      <c r="S31" s="1">
        <v>0.17670155299999998</v>
      </c>
      <c r="T31" s="1">
        <v>0.1005807574</v>
      </c>
      <c r="U31" s="1">
        <v>0.1114497364</v>
      </c>
      <c r="V31" s="1">
        <v>1.3337093999999999E-2</v>
      </c>
      <c r="W31" s="1">
        <v>0.30733682699999998</v>
      </c>
      <c r="X31" s="1">
        <v>0.240799807</v>
      </c>
      <c r="Y31" s="1">
        <v>3.2739163000000002E-2</v>
      </c>
      <c r="Z31" s="1">
        <v>7.1541224E-2</v>
      </c>
      <c r="AA31" s="1">
        <v>0.61150309970000005</v>
      </c>
      <c r="AB31" s="1">
        <v>4.5586374899999997E-2</v>
      </c>
      <c r="AC31" s="1">
        <v>1.0609718E-3</v>
      </c>
      <c r="AD31" s="1">
        <v>1.9669529000000002E-2</v>
      </c>
      <c r="AE31" s="1">
        <v>8.7199567000000006E-2</v>
      </c>
      <c r="AF31" s="1">
        <v>0.25439972</v>
      </c>
      <c r="AG31" s="1">
        <v>0.39969515230000002</v>
      </c>
      <c r="AH31" s="1">
        <v>6.5990854799999998E-2</v>
      </c>
      <c r="AI31" s="1">
        <v>8.5319769999999996E-3</v>
      </c>
      <c r="AJ31" s="1">
        <v>7.9567035000000005E-3</v>
      </c>
      <c r="AK31" s="1">
        <v>1.7643915699999999E-2</v>
      </c>
      <c r="AL31" s="1">
        <v>1.7076599000000001E-2</v>
      </c>
      <c r="AM31" s="1">
        <v>5.0901399999999999E-3</v>
      </c>
      <c r="AN31" s="1">
        <v>4.2081587000000004E-2</v>
      </c>
      <c r="AO31" s="1">
        <v>2.4142398899999997E-2</v>
      </c>
      <c r="AP31" s="1">
        <v>6.6302253700000008E-2</v>
      </c>
      <c r="AQ31" s="1">
        <v>1.69092822E-2</v>
      </c>
      <c r="AR31" s="1">
        <v>9.8544766000000006E-2</v>
      </c>
      <c r="AS31" s="1">
        <v>0.67276190000000002</v>
      </c>
      <c r="AT31" s="1">
        <v>6.5000555000000002E-2</v>
      </c>
      <c r="AU31" s="1">
        <v>1.3152181000000001E-2</v>
      </c>
      <c r="AV31" s="1">
        <v>2.0293678699999998E-2</v>
      </c>
      <c r="AW31" s="1">
        <v>5.961117875E-2</v>
      </c>
      <c r="AX31" s="1">
        <v>5.8795790000000001E-2</v>
      </c>
      <c r="AY31" s="1">
        <v>0.27955584700000002</v>
      </c>
      <c r="AZ31" s="1">
        <v>2.0792953200000002E-2</v>
      </c>
      <c r="BA31" s="1">
        <v>6.0893495999999998E-2</v>
      </c>
      <c r="BB31" s="1">
        <v>9.6938183000000004E-3</v>
      </c>
      <c r="BC31" s="1">
        <v>4.4814950999999999E-2</v>
      </c>
      <c r="BD31" s="1">
        <v>6.4375278000000008E-2</v>
      </c>
      <c r="BE31" s="1">
        <v>3.7745979999999998E-2</v>
      </c>
      <c r="BF31" s="1">
        <v>7.3801488499999998E-2</v>
      </c>
      <c r="BG31" s="1">
        <v>9.6113878999999999E-2</v>
      </c>
      <c r="BH31" s="1">
        <v>1.5088257000000001E-2</v>
      </c>
      <c r="BI31" s="1">
        <v>0.21757628300000001</v>
      </c>
      <c r="BJ31" s="1">
        <v>1.7114131000000001E-2</v>
      </c>
      <c r="BK31" s="1">
        <v>1.8495108999999999E-2</v>
      </c>
      <c r="BL31" s="1">
        <v>3.5164870000000001E-2</v>
      </c>
      <c r="BM31" s="1">
        <v>0.179793655</v>
      </c>
      <c r="BN31" s="1">
        <v>3.0588830000000001E-3</v>
      </c>
      <c r="BO31" s="1">
        <v>0.121073845</v>
      </c>
      <c r="BP31" s="1">
        <v>0.12998437600000001</v>
      </c>
      <c r="BQ31" s="1">
        <v>0.32859651240000004</v>
      </c>
      <c r="BR31" s="1">
        <v>9.038206E-2</v>
      </c>
      <c r="BS31" s="1">
        <v>7.2229370000000005E-3</v>
      </c>
      <c r="BT31" s="1">
        <v>1.479888329E-2</v>
      </c>
      <c r="BU31" s="1">
        <v>5.2371841119999998E-2</v>
      </c>
      <c r="BV31" s="1">
        <v>2.2442883699999999E-2</v>
      </c>
      <c r="BW31" s="1">
        <v>1.9840243E-2</v>
      </c>
      <c r="BX31" s="1">
        <v>3.27881543E-3</v>
      </c>
      <c r="BY31" s="1">
        <v>2.5565900000000003E-2</v>
      </c>
      <c r="BZ31" s="1">
        <v>2.6887896100000003E-2</v>
      </c>
      <c r="CA31" s="1">
        <v>0.67778327000000005</v>
      </c>
      <c r="CB31" s="1">
        <v>3.0347583999999997E-2</v>
      </c>
      <c r="CC31" s="1">
        <v>2.2892346E-3</v>
      </c>
      <c r="CD31" s="1">
        <v>0.23432665999999999</v>
      </c>
      <c r="CE31" s="1">
        <v>0.12527680558000001</v>
      </c>
      <c r="CF31" s="1">
        <v>9.3089139999999997E-3</v>
      </c>
      <c r="CG31" s="1">
        <v>0.36243073319999997</v>
      </c>
      <c r="CH31" s="1">
        <v>4.3736320000000002E-2</v>
      </c>
      <c r="CI31" s="1">
        <v>3.1419113999999998E-2</v>
      </c>
      <c r="CJ31" s="1">
        <v>3.4497271000000003E-2</v>
      </c>
      <c r="CK31" s="1">
        <v>5.5298222000000001E-2</v>
      </c>
      <c r="CL31" s="1">
        <v>5.8941664000000003E-3</v>
      </c>
      <c r="CM31" s="1">
        <v>8.6312378999999998E-3</v>
      </c>
      <c r="CN31" s="1">
        <v>0.13295268000000002</v>
      </c>
      <c r="CO31" s="1">
        <v>4.2026564699999998E-2</v>
      </c>
      <c r="CP31" s="1">
        <v>5.6830747999999993E-2</v>
      </c>
      <c r="CQ31" s="1">
        <v>0.138284409</v>
      </c>
      <c r="CR31" s="1">
        <v>0.1949563581</v>
      </c>
      <c r="CS31" s="1">
        <v>2.3447282700000002E-2</v>
      </c>
      <c r="CT31" s="1">
        <v>7.4279704000000002E-2</v>
      </c>
      <c r="CU31" s="1">
        <v>6.8411944000000002E-2</v>
      </c>
      <c r="CV31" s="1">
        <v>6.8040040999999996E-2</v>
      </c>
      <c r="CW31" s="1">
        <v>3.3464890000000004E-2</v>
      </c>
      <c r="CX31" s="1">
        <v>6.7598340600000008E-3</v>
      </c>
      <c r="CY31" s="1">
        <v>4.1546927599999998E-2</v>
      </c>
      <c r="CZ31" s="1">
        <v>0.12606393799999999</v>
      </c>
      <c r="DA31" s="1">
        <v>0.38198006700000003</v>
      </c>
      <c r="DB31" s="1">
        <v>1.2945346E-2</v>
      </c>
      <c r="DC31" s="1">
        <v>7.4703550000000007E-2</v>
      </c>
      <c r="DD31" s="1">
        <v>2.5344870000000002E-3</v>
      </c>
      <c r="DE31" s="1">
        <v>1.1631056000000001E-2</v>
      </c>
      <c r="DF31" s="1">
        <v>1.7251859499999998E-2</v>
      </c>
      <c r="DG31" s="1">
        <v>2.0794536299999999E-2</v>
      </c>
      <c r="DH31" s="1">
        <v>1.4062524999999999E-2</v>
      </c>
      <c r="DI31" s="1">
        <v>0.32220983199999997</v>
      </c>
      <c r="DJ31" s="1">
        <v>5.6486163999999998E-2</v>
      </c>
      <c r="DK31" s="1">
        <v>2.8461708115000001E-2</v>
      </c>
      <c r="DL31" s="1">
        <v>0.107858882</v>
      </c>
      <c r="DM31" s="1">
        <v>0.1772530353</v>
      </c>
      <c r="DN31" s="1">
        <v>5.2776375E-2</v>
      </c>
      <c r="DO31" s="1">
        <v>9.8157969999999994E-3</v>
      </c>
      <c r="DP31" s="1">
        <v>0.20954922549999999</v>
      </c>
      <c r="DQ31" s="1">
        <v>0.26571145700000004</v>
      </c>
      <c r="DR31" s="1">
        <v>0.29883345700000002</v>
      </c>
      <c r="DS31" s="1">
        <v>1.5453307000000001E-2</v>
      </c>
      <c r="DT31" s="1">
        <v>1.3688094999999999E-2</v>
      </c>
      <c r="DU31" s="1">
        <v>2.5758895100000002E-2</v>
      </c>
      <c r="DV31" s="1">
        <v>8.9728007600000007E-2</v>
      </c>
      <c r="DW31" s="1">
        <v>7.0068561000000001E-2</v>
      </c>
      <c r="DX31" s="1">
        <v>0.15276958258000001</v>
      </c>
      <c r="DY31" s="1">
        <v>0.32125720120000001</v>
      </c>
      <c r="EA31">
        <v>5.8530712817657878E-2</v>
      </c>
      <c r="ED31">
        <f>IF(J31&gt;$EA31, 'Exports 2019'!J31*$EA31, 'Exports 2019'!J31*J31)</f>
        <v>1489.089522361649</v>
      </c>
      <c r="EE31">
        <f>IF(K31&gt;$EA31, 'Exports 2019'!K31*$EA31, 'Exports 2019'!K31*K31)</f>
        <v>176.44218502741796</v>
      </c>
      <c r="EF31">
        <f>IF(L31&gt;$EA31, 'Exports 2019'!L31*$EA31, 'Exports 2019'!L31*L31)</f>
        <v>6812.9311829529288</v>
      </c>
      <c r="EG31">
        <f>IF(M31&gt;$EA31, 'Exports 2019'!M31*$EA31, 'Exports 2019'!M31*M31)</f>
        <v>34.247516067243836</v>
      </c>
      <c r="EH31">
        <f>IF(N31&gt;$EA31, 'Exports 2019'!N31*$EA31, 'Exports 2019'!N31*N31)</f>
        <v>44377.134898283395</v>
      </c>
      <c r="EI31">
        <f>IF(O31&gt;$EA31, 'Exports 2019'!O31*$EA31, 'Exports 2019'!O31*O31)</f>
        <v>40868.475079150099</v>
      </c>
      <c r="EJ31">
        <f>IF(P31&gt;$EA31, 'Exports 2019'!P31*$EA31, 'Exports 2019'!P31*P31)</f>
        <v>39.95148424008719</v>
      </c>
      <c r="EK31">
        <f>IF(Q31&gt;$EA31, 'Exports 2019'!Q31*$EA31, 'Exports 2019'!Q31*Q31)</f>
        <v>23216.352967214651</v>
      </c>
      <c r="EL31">
        <f>IF(R31&gt;$EA31, 'Exports 2019'!R31*$EA31, 'Exports 2019'!R31*R31)</f>
        <v>1460.8899517025168</v>
      </c>
      <c r="EM31">
        <f>IF(S31&gt;$EA31, 'Exports 2019'!S31*$EA31, 'Exports 2019'!S31*S31)</f>
        <v>18.574429059119641</v>
      </c>
      <c r="EN31">
        <f>IF(T31&gt;$EA31, 'Exports 2019'!T31*$EA31, 'Exports 2019'!T31*T31)</f>
        <v>1606.4146288582083</v>
      </c>
      <c r="EO31">
        <f>IF(U31&gt;$EA31, 'Exports 2019'!U31*$EA31, 'Exports 2019'!U31*U31)</f>
        <v>16063.993581952342</v>
      </c>
      <c r="EP31">
        <f>IF(V31&gt;$EA31, 'Exports 2019'!V31*$EA31, 'Exports 2019'!V31*V31)</f>
        <v>184.68114129492</v>
      </c>
      <c r="EQ31">
        <f>IF(W31&gt;$EA31, 'Exports 2019'!W31*$EA31, 'Exports 2019'!W31*W31)</f>
        <v>82930.502202274773</v>
      </c>
      <c r="ER31">
        <f>IF(X31&gt;$EA31, 'Exports 2019'!X31*$EA31, 'Exports 2019'!X31*X31)</f>
        <v>3113.7134071617074</v>
      </c>
      <c r="ES31">
        <f>IF(Y31&gt;$EA31, 'Exports 2019'!Y31*$EA31, 'Exports 2019'!Y31*Y31)</f>
        <v>108052.26160451974</v>
      </c>
      <c r="ET31">
        <f>IF(Z31&gt;$EA31, 'Exports 2019'!Z31*$EA31, 'Exports 2019'!Z31*Z31)</f>
        <v>135.88999504948967</v>
      </c>
      <c r="EU31">
        <f>IF(AA31&gt;$EA31, 'Exports 2019'!AA31*$EA31, 'Exports 2019'!AA31*AA31)</f>
        <v>55.50520174140032</v>
      </c>
      <c r="EV31">
        <f>IF(AB31&gt;$EA31, 'Exports 2019'!AB31*$EA31, 'Exports 2019'!AB31*AB31)</f>
        <v>524936.59550391708</v>
      </c>
      <c r="EW31">
        <f>IF(AC31&gt;$EA31, 'Exports 2019'!AC31*$EA31, 'Exports 2019'!AC31*AC31)</f>
        <v>479.29678190834164</v>
      </c>
      <c r="EX31">
        <f>IF(AD31&gt;$EA31, 'Exports 2019'!AD31*$EA31, 'Exports 2019'!AD31*AD31)</f>
        <v>51152.596865607127</v>
      </c>
      <c r="EY31">
        <f>IF(AE31&gt;$EA31, 'Exports 2019'!AE31*$EA31, 'Exports 2019'!AE31*AE31)</f>
        <v>837623.76671668503</v>
      </c>
      <c r="EZ31">
        <f>IF(AF31&gt;$EA31, 'Exports 2019'!AF31*$EA31, 'Exports 2019'!AF31*AF31)</f>
        <v>7442.3106582547825</v>
      </c>
      <c r="FA31">
        <f>IF(AG31&gt;$EA31, 'Exports 2019'!AG31*$EA31, 'Exports 2019'!AG31*AG31)</f>
        <v>34622.855929752426</v>
      </c>
      <c r="FB31">
        <f>IF(AH31&gt;$EA31, 'Exports 2019'!AH31*$EA31, 'Exports 2019'!AH31*AH31)</f>
        <v>2231.7658368625516</v>
      </c>
      <c r="FC31">
        <f>IF(AI31&gt;$EA31, 'Exports 2019'!AI31*$EA31, 'Exports 2019'!AI31*AI31)</f>
        <v>97.807837031405995</v>
      </c>
      <c r="FD31">
        <f>IF(AJ31&gt;$EA31, 'Exports 2019'!AJ31*$EA31, 'Exports 2019'!AJ31*AJ31)</f>
        <v>80.118593686620002</v>
      </c>
      <c r="FE31">
        <f>IF(AK31&gt;$EA31, 'Exports 2019'!AK31*$EA31, 'Exports 2019'!AK31*AK31)</f>
        <v>27393.583615227548</v>
      </c>
      <c r="FF31">
        <f>IF(AL31&gt;$EA31, 'Exports 2019'!AL31*$EA31, 'Exports 2019'!AL31*AL31)</f>
        <v>139835.19985182086</v>
      </c>
      <c r="FG31">
        <f>IF(AM31&gt;$EA31, 'Exports 2019'!AM31*$EA31, 'Exports 2019'!AM31*AM31)</f>
        <v>3973.8207196113799</v>
      </c>
      <c r="FH31">
        <f>IF(AN31&gt;$EA31, 'Exports 2019'!AN31*$EA31, 'Exports 2019'!AN31*AN31)</f>
        <v>69.285649732020005</v>
      </c>
      <c r="FI31">
        <f>IF(AO31&gt;$EA31, 'Exports 2019'!AO31*$EA31, 'Exports 2019'!AO31*AO31)</f>
        <v>10847.638507206701</v>
      </c>
      <c r="FJ31">
        <f>IF(AP31&gt;$EA31, 'Exports 2019'!AP31*$EA31, 'Exports 2019'!AP31*AP31)</f>
        <v>1669.3033629601305</v>
      </c>
      <c r="FK31">
        <f>IF(AQ31&gt;$EA31, 'Exports 2019'!AQ31*$EA31, 'Exports 2019'!AQ31*AQ31)</f>
        <v>31470.77018865904</v>
      </c>
      <c r="FL31">
        <f>IF(AR31&gt;$EA31, 'Exports 2019'!AR31*$EA31, 'Exports 2019'!AR31*AR31)</f>
        <v>80383.338644283693</v>
      </c>
      <c r="FM31">
        <f>IF(AS31&gt;$EA31, 'Exports 2019'!AS31*$EA31, 'Exports 2019'!AS31*AS31)</f>
        <v>17.617100720274024</v>
      </c>
      <c r="FN31">
        <f>IF(AT31&gt;$EA31, 'Exports 2019'!AT31*$EA31, 'Exports 2019'!AT31*AT31)</f>
        <v>174222.30198025805</v>
      </c>
      <c r="FO31">
        <f>IF(AU31&gt;$EA31, 'Exports 2019'!AU31*$EA31, 'Exports 2019'!AU31*AU31)</f>
        <v>31668.687667049388</v>
      </c>
      <c r="FP31">
        <f>IF(AV31&gt;$EA31, 'Exports 2019'!AV31*$EA31, 'Exports 2019'!AV31*AV31)</f>
        <v>16428.581508118517</v>
      </c>
      <c r="FQ31">
        <f>IF(AW31&gt;$EA31, 'Exports 2019'!AW31*$EA31, 'Exports 2019'!AW31*AW31)</f>
        <v>642.66664143075536</v>
      </c>
      <c r="FR31">
        <f>IF(AX31&gt;$EA31, 'Exports 2019'!AX31*$EA31, 'Exports 2019'!AX31*AX31)</f>
        <v>7843.6003274604236</v>
      </c>
      <c r="FS31">
        <f>IF(AY31&gt;$EA31, 'Exports 2019'!AY31*$EA31, 'Exports 2019'!AY31*AY31)</f>
        <v>125.41311451655453</v>
      </c>
      <c r="FT31">
        <f>IF(AZ31&gt;$EA31, 'Exports 2019'!AZ31*$EA31, 'Exports 2019'!AZ31*AZ31)</f>
        <v>1882.7017526044358</v>
      </c>
      <c r="FU31">
        <f>IF(BA31&gt;$EA31, 'Exports 2019'!BA31*$EA31, 'Exports 2019'!BA31*BA31)</f>
        <v>4885.6686951607126</v>
      </c>
      <c r="FV31">
        <f>IF(BB31&gt;$EA31, 'Exports 2019'!BB31*$EA31, 'Exports 2019'!BB31*BB31)</f>
        <v>645.87634254981333</v>
      </c>
      <c r="FW31">
        <f>IF(BC31&gt;$EA31, 'Exports 2019'!BC31*$EA31, 'Exports 2019'!BC31*BC31)</f>
        <v>2394.5620522315139</v>
      </c>
      <c r="FX31">
        <f>IF(BD31&gt;$EA31, 'Exports 2019'!BD31*$EA31, 'Exports 2019'!BD31*BD31)</f>
        <v>42238.619955683112</v>
      </c>
      <c r="FY31">
        <f>IF(BE31&gt;$EA31, 'Exports 2019'!BE31*$EA31, 'Exports 2019'!BE31*BE31)</f>
        <v>23092.319968919321</v>
      </c>
      <c r="FZ31">
        <f>IF(BF31&gt;$EA31, 'Exports 2019'!BF31*$EA31, 'Exports 2019'!BF31*BF31)</f>
        <v>249990.46178550809</v>
      </c>
      <c r="GA31">
        <f>IF(BG31&gt;$EA31, 'Exports 2019'!BG31*$EA31, 'Exports 2019'!BG31*BG31)</f>
        <v>32271.086972159053</v>
      </c>
      <c r="GB31">
        <f>IF(BH31&gt;$EA31, 'Exports 2019'!BH31*$EA31, 'Exports 2019'!BH31*BH31)</f>
        <v>6283.779369721713</v>
      </c>
      <c r="GC31">
        <f>IF(BI31&gt;$EA31, 'Exports 2019'!BI31*$EA31, 'Exports 2019'!BI31*BI31)</f>
        <v>469.44815750538896</v>
      </c>
      <c r="GD31">
        <f>IF(BJ31&gt;$EA31, 'Exports 2019'!BJ31*$EA31, 'Exports 2019'!BJ31*BJ31)</f>
        <v>2057.4070562203979</v>
      </c>
      <c r="GE31">
        <f>IF(BK31&gt;$EA31, 'Exports 2019'!BK31*$EA31, 'Exports 2019'!BK31*BK31)</f>
        <v>35330.717471581622</v>
      </c>
      <c r="GF31">
        <f>IF(BL31&gt;$EA31, 'Exports 2019'!BL31*$EA31, 'Exports 2019'!BL31*BL31)</f>
        <v>67.955759626300008</v>
      </c>
      <c r="GG31">
        <f>IF(BM31&gt;$EA31, 'Exports 2019'!BM31*$EA31, 'Exports 2019'!BM31*BM31)</f>
        <v>234.62369858021219</v>
      </c>
      <c r="GH31">
        <f>IF(BN31&gt;$EA31, 'Exports 2019'!BN31*$EA31, 'Exports 2019'!BN31*BN31)</f>
        <v>698.01119186099004</v>
      </c>
      <c r="GI31">
        <f>IF(BO31&gt;$EA31, 'Exports 2019'!BO31*$EA31, 'Exports 2019'!BO31*BO31)</f>
        <v>1494.8506418935783</v>
      </c>
      <c r="GJ31">
        <f>IF(BP31&gt;$EA31, 'Exports 2019'!BP31*$EA31, 'Exports 2019'!BP31*BP31)</f>
        <v>542.37438207912419</v>
      </c>
      <c r="GK31">
        <f>IF(BQ31&gt;$EA31, 'Exports 2019'!BQ31*$EA31, 'Exports 2019'!BQ31*BQ31)</f>
        <v>95.559114728918416</v>
      </c>
      <c r="GL31">
        <f>IF(BR31&gt;$EA31, 'Exports 2019'!BR31*$EA31, 'Exports 2019'!BR31*BR31)</f>
        <v>11913.657060101736</v>
      </c>
      <c r="GM31">
        <f>IF(BS31&gt;$EA31, 'Exports 2019'!BS31*$EA31, 'Exports 2019'!BS31*BS31)</f>
        <v>428.92589404269404</v>
      </c>
      <c r="GN31">
        <f>IF(BT31&gt;$EA31, 'Exports 2019'!BT31*$EA31, 'Exports 2019'!BT31*BT31)</f>
        <v>19.50957502557306</v>
      </c>
      <c r="GO31">
        <f>IF(BU31&gt;$EA31, 'Exports 2019'!BU31*$EA31, 'Exports 2019'!BU31*BU31)</f>
        <v>8915.2105936229746</v>
      </c>
      <c r="GP31">
        <f>IF(BV31&gt;$EA31, 'Exports 2019'!BV31*$EA31, 'Exports 2019'!BV31*BV31)</f>
        <v>812.2374061664143</v>
      </c>
      <c r="GQ31">
        <f>IF(BW31&gt;$EA31, 'Exports 2019'!BW31*$EA31, 'Exports 2019'!BW31*BW31)</f>
        <v>16601.439633754464</v>
      </c>
      <c r="GR31">
        <f>IF(BX31&gt;$EA31, 'Exports 2019'!BX31*$EA31, 'Exports 2019'!BX31*BX31)</f>
        <v>763.96206396771174</v>
      </c>
      <c r="GS31">
        <f>IF(BY31&gt;$EA31, 'Exports 2019'!BY31*$EA31, 'Exports 2019'!BY31*BY31)</f>
        <v>53137.973685641504</v>
      </c>
      <c r="GT31">
        <f>IF(BZ31&gt;$EA31, 'Exports 2019'!BZ31*$EA31, 'Exports 2019'!BZ31*BZ31)</f>
        <v>1780.9120275815271</v>
      </c>
      <c r="GU31">
        <f>IF(CA31&gt;$EA31, 'Exports 2019'!CA31*$EA31, 'Exports 2019'!CA31*CA31)</f>
        <v>1210.8194127025965</v>
      </c>
      <c r="GV31">
        <f>IF(CB31&gt;$EA31, 'Exports 2019'!CB31*$EA31, 'Exports 2019'!CB31*CB31)</f>
        <v>15194.803362215487</v>
      </c>
      <c r="GW31">
        <f>IF(CC31&gt;$EA31, 'Exports 2019'!CC31*$EA31, 'Exports 2019'!CC31*CC31)</f>
        <v>10.186704800117999</v>
      </c>
      <c r="GX31">
        <f>IF(CD31&gt;$EA31, 'Exports 2019'!CD31*$EA31, 'Exports 2019'!CD31*CD31)</f>
        <v>55.84830877993744</v>
      </c>
      <c r="GY31">
        <f>IF(CE31&gt;$EA31, 'Exports 2019'!CE31*$EA31, 'Exports 2019'!CE31*CE31)</f>
        <v>2643.3615939811266</v>
      </c>
      <c r="GZ31">
        <f>IF(CF31&gt;$EA31, 'Exports 2019'!CF31*$EA31, 'Exports 2019'!CF31*CF31)</f>
        <v>25.745477271519999</v>
      </c>
      <c r="HA31">
        <f>IF(CG31&gt;$EA31, 'Exports 2019'!CG31*$EA31, 'Exports 2019'!CG31*CG31)</f>
        <v>433.97866259931396</v>
      </c>
      <c r="HB31">
        <f>IF(CH31&gt;$EA31, 'Exports 2019'!CH31*$EA31, 'Exports 2019'!CH31*CH31)</f>
        <v>130249.40053438465</v>
      </c>
      <c r="HC31">
        <f>IF(CI31&gt;$EA31, 'Exports 2019'!CI31*$EA31, 'Exports 2019'!CI31*CI31)</f>
        <v>1647.27791205981</v>
      </c>
      <c r="HD31">
        <f>IF(CJ31&gt;$EA31, 'Exports 2019'!CJ31*$EA31, 'Exports 2019'!CJ31*CJ31)</f>
        <v>3849.3394510832932</v>
      </c>
      <c r="HE31">
        <f>IF(CK31&gt;$EA31, 'Exports 2019'!CK31*$EA31, 'Exports 2019'!CK31*CK31)</f>
        <v>310.297567423256</v>
      </c>
      <c r="HF31">
        <f>IF(CL31&gt;$EA31, 'Exports 2019'!CL31*$EA31, 'Exports 2019'!CL31*CL31)</f>
        <v>6868.7123049891334</v>
      </c>
      <c r="HG31">
        <f>IF(CM31&gt;$EA31, 'Exports 2019'!CM31*$EA31, 'Exports 2019'!CM31*CM31)</f>
        <v>3629.3099524385552</v>
      </c>
      <c r="HH31">
        <f>IF(CN31&gt;$EA31, 'Exports 2019'!CN31*$EA31, 'Exports 2019'!CN31*CN31)</f>
        <v>106.20479783761967</v>
      </c>
      <c r="HI31">
        <f>IF(CO31&gt;$EA31, 'Exports 2019'!CO31*$EA31, 'Exports 2019'!CO31*CO31)</f>
        <v>49129.793633732457</v>
      </c>
      <c r="HJ31">
        <f>IF(CP31&gt;$EA31, 'Exports 2019'!CP31*$EA31, 'Exports 2019'!CP31*CP31)</f>
        <v>383.92023177549601</v>
      </c>
      <c r="HK31">
        <f>IF(CQ31&gt;$EA31, 'Exports 2019'!CQ31*$EA31, 'Exports 2019'!CQ31*CQ31)</f>
        <v>422.81000757158694</v>
      </c>
      <c r="HL31">
        <f>IF(CR31&gt;$EA31, 'Exports 2019'!CR31*$EA31, 'Exports 2019'!CR31*CR31)</f>
        <v>983.9299039833968</v>
      </c>
      <c r="HM31">
        <f>IF(CS31&gt;$EA31, 'Exports 2019'!CS31*$EA31, 'Exports 2019'!CS31*CS31)</f>
        <v>2477.9274763257467</v>
      </c>
      <c r="HN31">
        <f>IF(CT31&gt;$EA31, 'Exports 2019'!CT31*$EA31, 'Exports 2019'!CT31*CT31)</f>
        <v>67947.384641336394</v>
      </c>
      <c r="HO31">
        <f>IF(CU31&gt;$EA31, 'Exports 2019'!CU31*$EA31, 'Exports 2019'!CU31*CU31)</f>
        <v>254267.82084088554</v>
      </c>
      <c r="HP31">
        <f>IF(CV31&gt;$EA31, 'Exports 2019'!CV31*$EA31, 'Exports 2019'!CV31*CV31)</f>
        <v>105741.32712916078</v>
      </c>
      <c r="HQ31">
        <f>IF(CW31&gt;$EA31, 'Exports 2019'!CW31*$EA31, 'Exports 2019'!CW31*CW31)</f>
        <v>2335.4665840530702</v>
      </c>
      <c r="HR31">
        <f>IF(CX31&gt;$EA31, 'Exports 2019'!CX31*$EA31, 'Exports 2019'!CX31*CX31)</f>
        <v>6.0559663385025004</v>
      </c>
      <c r="HS31">
        <f>IF(CY31&gt;$EA31, 'Exports 2019'!CY31*$EA31, 'Exports 2019'!CY31*CY31)</f>
        <v>70618.111955325454</v>
      </c>
      <c r="HT31">
        <f>IF(CZ31&gt;$EA31, 'Exports 2019'!CZ31*$EA31, 'Exports 2019'!CZ31*CZ31)</f>
        <v>510653.9867033356</v>
      </c>
      <c r="HU31">
        <f>IF(DA31&gt;$EA31, 'Exports 2019'!DA31*$EA31, 'Exports 2019'!DA31*DA31)</f>
        <v>78.855854027866485</v>
      </c>
      <c r="HV31">
        <f>IF(DB31&gt;$EA31, 'Exports 2019'!DB31*$EA31, 'Exports 2019'!DB31*DB31)</f>
        <v>253.81728893060199</v>
      </c>
      <c r="HW31">
        <f>IF(DC31&gt;$EA31, 'Exports 2019'!DC31*$EA31, 'Exports 2019'!DC31*DC31)</f>
        <v>177.2911679846446</v>
      </c>
      <c r="HX31">
        <f>IF(DD31&gt;$EA31, 'Exports 2019'!DD31*$EA31, 'Exports 2019'!DD31*DD31)</f>
        <v>197.542866633111</v>
      </c>
      <c r="HY31">
        <f>IF(DE31&gt;$EA31, 'Exports 2019'!DE31*$EA31, 'Exports 2019'!DE31*DE31)</f>
        <v>55.028421798128001</v>
      </c>
      <c r="HZ31">
        <f>IF(DF31&gt;$EA31, 'Exports 2019'!DF31*$EA31, 'Exports 2019'!DF31*DF31)</f>
        <v>12134.562249146788</v>
      </c>
      <c r="IA31">
        <f>IF(DG31&gt;$EA31, 'Exports 2019'!DG31*$EA31, 'Exports 2019'!DG31*DG31)</f>
        <v>9219.8662622988923</v>
      </c>
      <c r="IB31">
        <f>IF(DH31&gt;$EA31, 'Exports 2019'!DH31*$EA31, 'Exports 2019'!DH31*DH31)</f>
        <v>51514.609942303476</v>
      </c>
      <c r="IC31">
        <f>IF(DI31&gt;$EA31, 'Exports 2019'!DI31*$EA31, 'Exports 2019'!DI31*DI31)</f>
        <v>196.7542103257619</v>
      </c>
      <c r="ID31">
        <f>IF(DJ31&gt;$EA31, 'Exports 2019'!DJ31*$EA31, 'Exports 2019'!DJ31*DJ31)</f>
        <v>143509.34605147361</v>
      </c>
      <c r="IE31">
        <f>IF(DK31&gt;$EA31, 'Exports 2019'!DK31*$EA31, 'Exports 2019'!DK31*DK31)</f>
        <v>1.3334594868958651</v>
      </c>
      <c r="IF31">
        <f>IF(DL31&gt;$EA31, 'Exports 2019'!DL31*$EA31, 'Exports 2019'!DL31*DL31)</f>
        <v>365.47291158041958</v>
      </c>
      <c r="IG31">
        <f>IF(DM31&gt;$EA31, 'Exports 2019'!DM31*$EA31, 'Exports 2019'!DM31*DM31)</f>
        <v>2179.1052862948022</v>
      </c>
      <c r="IH31">
        <f>IF(DN31&gt;$EA31, 'Exports 2019'!DN31*$EA31, 'Exports 2019'!DN31*DN31)</f>
        <v>31848.033323632499</v>
      </c>
      <c r="II31">
        <f>IF(DO31&gt;$EA31, 'Exports 2019'!DO31*$EA31, 'Exports 2019'!DO31*DO31)</f>
        <v>1662.906400253062</v>
      </c>
      <c r="IJ31">
        <f>IF(DP31&gt;$EA31, 'Exports 2019'!DP31*$EA31, 'Exports 2019'!DP31*DP31)</f>
        <v>2453.4901272370189</v>
      </c>
      <c r="IK31">
        <f>IF(DQ31&gt;$EA31, 'Exports 2019'!DQ31*$EA31, 'Exports 2019'!DQ31*DQ31)</f>
        <v>2296.7384399329212</v>
      </c>
      <c r="IL31">
        <f>IF(DR31&gt;$EA31, 'Exports 2019'!DR31*$EA31, 'Exports 2019'!DR31*DR31)</f>
        <v>89429.283137230712</v>
      </c>
      <c r="IM31">
        <f>IF(DS31&gt;$EA31, 'Exports 2019'!DS31*$EA31, 'Exports 2019'!DS31*DS31)</f>
        <v>4725.1277019744202</v>
      </c>
      <c r="IN31">
        <f>IF(DT31&gt;$EA31, 'Exports 2019'!DT31*$EA31, 'Exports 2019'!DT31*DT31)</f>
        <v>90965.436890855286</v>
      </c>
      <c r="IO31">
        <f>IF(DU31&gt;$EA31, 'Exports 2019'!DU31*$EA31, 'Exports 2019'!DU31*DU31)</f>
        <v>438.41113978739958</v>
      </c>
      <c r="IP31">
        <f>IF(DV31&gt;$EA31, 'Exports 2019'!DV31*$EA31, 'Exports 2019'!DV31*DV31)</f>
        <v>247183.43760736831</v>
      </c>
      <c r="IQ31">
        <f>IF(DW31&gt;$EA31, 'Exports 2019'!DW31*$EA31, 'Exports 2019'!DW31*DW31)</f>
        <v>34218.314586796194</v>
      </c>
      <c r="IR31">
        <f>IF(DX31&gt;$EA31, 'Exports 2019'!DX31*$EA31, 'Exports 2019'!DX31*DX31)</f>
        <v>865.49692815462481</v>
      </c>
      <c r="IS31">
        <f>IF(DY31&gt;$EA31, 'Exports 2019'!DY31*$EA31, 'Exports 2019'!DY31*DY31)</f>
        <v>816.1136877896746</v>
      </c>
      <c r="IU31">
        <f t="shared" si="28"/>
        <v>4772936.0239498792</v>
      </c>
      <c r="IW31">
        <v>7193427.0785639556</v>
      </c>
      <c r="IY31">
        <f t="shared" si="29"/>
        <v>33.648649359733078</v>
      </c>
      <c r="IZ31" t="str">
        <f t="shared" si="30"/>
        <v>Wood products</v>
      </c>
      <c r="JA31">
        <f t="shared" si="25"/>
        <v>0.31620527688742972</v>
      </c>
      <c r="JD31">
        <f>J31*0.9*'Exports 2019'!J31</f>
        <v>4617.25714734759</v>
      </c>
      <c r="JE31">
        <f>K31*0.9*'Exports 2019'!K31</f>
        <v>158.79796652467616</v>
      </c>
      <c r="JF31">
        <f>L31*0.9*'Exports 2019'!L31</f>
        <v>6131.6380646576363</v>
      </c>
      <c r="JG31">
        <f>M31*0.9*'Exports 2019'!M31</f>
        <v>30.822764460519458</v>
      </c>
      <c r="JH31">
        <f>N31*0.9*'Exports 2019'!N31</f>
        <v>39939.421408455055</v>
      </c>
      <c r="JI31">
        <f>O31*0.9*'Exports 2019'!O31</f>
        <v>36781.627571235091</v>
      </c>
      <c r="JJ31">
        <f>P31*0.9*'Exports 2019'!P31</f>
        <v>45.4640011121664</v>
      </c>
      <c r="JK31">
        <f>Q31*0.9*'Exports 2019'!Q31</f>
        <v>20894.717670493184</v>
      </c>
      <c r="JL31">
        <f>R31*0.9*'Exports 2019'!R31</f>
        <v>5383.6600644808932</v>
      </c>
      <c r="JM31">
        <f>S31*0.9*'Exports 2019'!S31</f>
        <v>50.467818903106505</v>
      </c>
      <c r="JN31">
        <f>T31*0.9*'Exports 2019'!T31</f>
        <v>2484.4556483554124</v>
      </c>
      <c r="JO31">
        <f>U31*0.9*'Exports 2019'!U31</f>
        <v>27529.052486266453</v>
      </c>
      <c r="JP31">
        <f>V31*0.9*'Exports 2019'!V31</f>
        <v>166.213027165428</v>
      </c>
      <c r="JQ31">
        <f>W31*0.9*'Exports 2019'!W31</f>
        <v>391911.12773543666</v>
      </c>
      <c r="JR31">
        <f>X31*0.9*'Exports 2019'!X31</f>
        <v>11529.048533037649</v>
      </c>
      <c r="JS31">
        <f>Y31*0.9*'Exports 2019'!Y31</f>
        <v>97247.035444067762</v>
      </c>
      <c r="JT31">
        <f>Z31*0.9*'Exports 2019'!Z31</f>
        <v>149.48669675239918</v>
      </c>
      <c r="JU31">
        <f>AA31*0.9*'Exports 2019'!AA31</f>
        <v>521.90450367606661</v>
      </c>
      <c r="JV31">
        <f>AB31*0.9*'Exports 2019'!AB31</f>
        <v>472442.93595352548</v>
      </c>
      <c r="JW31">
        <f>AC31*0.9*'Exports 2019'!AC31</f>
        <v>431.36710371750746</v>
      </c>
      <c r="JX31">
        <f>AD31*0.9*'Exports 2019'!AD31</f>
        <v>46037.337179046415</v>
      </c>
      <c r="JY31">
        <f>AE31*0.9*'Exports 2019'!AE31</f>
        <v>1123109.281015143</v>
      </c>
      <c r="JZ31">
        <f>AF31*0.9*'Exports 2019'!AF31</f>
        <v>29112.742538438037</v>
      </c>
      <c r="KA31">
        <f>AG31*0.9*'Exports 2019'!AG31</f>
        <v>212789.63311643808</v>
      </c>
      <c r="KB31">
        <f>AH31*0.9*'Exports 2019'!AH31</f>
        <v>2264.5977706119688</v>
      </c>
      <c r="KC31">
        <f>AI31*0.9*'Exports 2019'!AI31</f>
        <v>88.027053328265396</v>
      </c>
      <c r="KD31">
        <f>AJ31*0.9*'Exports 2019'!AJ31</f>
        <v>72.106734317958001</v>
      </c>
      <c r="KE31">
        <f>AK31*0.9*'Exports 2019'!AK31</f>
        <v>24654.225253704793</v>
      </c>
      <c r="KF31">
        <f>AL31*0.9*'Exports 2019'!AL31</f>
        <v>125851.67986663878</v>
      </c>
      <c r="KG31">
        <f>AM31*0.9*'Exports 2019'!AM31</f>
        <v>3576.4386476502423</v>
      </c>
      <c r="KH31">
        <f>AN31*0.9*'Exports 2019'!AN31</f>
        <v>62.357084758818011</v>
      </c>
      <c r="KI31">
        <f>AO31*0.9*'Exports 2019'!AO31</f>
        <v>9762.8746564860303</v>
      </c>
      <c r="KJ31">
        <f>AP31*0.9*'Exports 2019'!AP31</f>
        <v>1701.8538263191981</v>
      </c>
      <c r="KK31">
        <f>AQ31*0.9*'Exports 2019'!AQ31</f>
        <v>28323.693169793136</v>
      </c>
      <c r="KL31">
        <f>AR31*0.9*'Exports 2019'!AR31</f>
        <v>121803.08805583077</v>
      </c>
      <c r="KM31">
        <f>AS31*0.9*'Exports 2019'!AS31</f>
        <v>182.24453836719002</v>
      </c>
      <c r="KN31">
        <f>AT31*0.9*'Exports 2019'!AT31</f>
        <v>174132.36913134137</v>
      </c>
      <c r="KO31">
        <f>AU31*0.9*'Exports 2019'!AU31</f>
        <v>28501.81890034445</v>
      </c>
      <c r="KP31">
        <f>AV31*0.9*'Exports 2019'!AV31</f>
        <v>14785.723357306666</v>
      </c>
      <c r="KQ31">
        <f>AW31*0.9*'Exports 2019'!AW31</f>
        <v>589.07713190689128</v>
      </c>
      <c r="KR31">
        <f>AX31*0.9*'Exports 2019'!AX31</f>
        <v>7091.2105789757134</v>
      </c>
      <c r="KS31">
        <f>AY31*0.9*'Exports 2019'!AY31</f>
        <v>539.10111442732477</v>
      </c>
      <c r="KT31">
        <f>AZ31*0.9*'Exports 2019'!AZ31</f>
        <v>1694.4315773439923</v>
      </c>
      <c r="KU31">
        <f>BA31*0.9*'Exports 2019'!BA31</f>
        <v>4574.6051866073776</v>
      </c>
      <c r="KV31">
        <f>BB31*0.9*'Exports 2019'!BB31</f>
        <v>581.28870829483208</v>
      </c>
      <c r="KW31">
        <f>BC31*0.9*'Exports 2019'!BC31</f>
        <v>2155.1058470083626</v>
      </c>
      <c r="KX31">
        <f>BD31*0.9*'Exports 2019'!BD31</f>
        <v>41810.709181160273</v>
      </c>
      <c r="KY31">
        <f>BE31*0.9*'Exports 2019'!BE31</f>
        <v>20783.087972027392</v>
      </c>
      <c r="KZ31">
        <f>BF31*0.9*'Exports 2019'!BF31</f>
        <v>283692.10918795055</v>
      </c>
      <c r="LA31">
        <f>BG31*0.9*'Exports 2019'!BG31</f>
        <v>47693.412214080359</v>
      </c>
      <c r="LB31">
        <f>BH31*0.9*'Exports 2019'!BH31</f>
        <v>5655.4014327495424</v>
      </c>
      <c r="LC31">
        <f>BI31*0.9*'Exports 2019'!BI31</f>
        <v>1570.5721360421569</v>
      </c>
      <c r="LD31">
        <f>BJ31*0.9*'Exports 2019'!BJ31</f>
        <v>1851.6663505983583</v>
      </c>
      <c r="LE31">
        <f>BK31*0.9*'Exports 2019'!BK31</f>
        <v>31797.645724423459</v>
      </c>
      <c r="LF31">
        <f>BL31*0.9*'Exports 2019'!BL31</f>
        <v>61.160183663670004</v>
      </c>
      <c r="LG31">
        <f>BM31*0.9*'Exports 2019'!BM31</f>
        <v>648.64180287525153</v>
      </c>
      <c r="LH31">
        <f>BN31*0.9*'Exports 2019'!BN31</f>
        <v>628.21007267489108</v>
      </c>
      <c r="LI31">
        <f>BO31*0.9*'Exports 2019'!BO31</f>
        <v>2782.959160787037</v>
      </c>
      <c r="LJ31">
        <f>BP31*0.9*'Exports 2019'!BP31</f>
        <v>1084.049262296093</v>
      </c>
      <c r="LK31">
        <f>BQ31*0.9*'Exports 2019'!BQ31</f>
        <v>482.82946310937319</v>
      </c>
      <c r="LL31">
        <f>BR31*0.9*'Exports 2019'!BR31</f>
        <v>16557.166893252332</v>
      </c>
      <c r="LM31">
        <f>BS31*0.9*'Exports 2019'!BS31</f>
        <v>386.03330463842468</v>
      </c>
      <c r="LN31">
        <f>BT31*0.9*'Exports 2019'!BT31</f>
        <v>17.558617523015755</v>
      </c>
      <c r="LO31">
        <f>BU31*0.9*'Exports 2019'!BU31</f>
        <v>8023.6895342606776</v>
      </c>
      <c r="LP31">
        <f>BV31*0.9*'Exports 2019'!BV31</f>
        <v>731.0136655497729</v>
      </c>
      <c r="LQ31">
        <f>BW31*0.9*'Exports 2019'!BW31</f>
        <v>14941.295670379021</v>
      </c>
      <c r="LR31">
        <f>BX31*0.9*'Exports 2019'!BX31</f>
        <v>687.56585757094058</v>
      </c>
      <c r="LS31">
        <f>BY31*0.9*'Exports 2019'!BY31</f>
        <v>47824.176317077356</v>
      </c>
      <c r="LT31">
        <f>BZ31*0.9*'Exports 2019'!BZ31</f>
        <v>1602.8208248233746</v>
      </c>
      <c r="LU31">
        <f>CA31*0.9*'Exports 2019'!CA31</f>
        <v>12619.115525381301</v>
      </c>
      <c r="LV31">
        <f>CB31*0.9*'Exports 2019'!CB31</f>
        <v>13675.323025993937</v>
      </c>
      <c r="LW31">
        <f>CC31*0.9*'Exports 2019'!CC31</f>
        <v>9.1680343201061998</v>
      </c>
      <c r="LX31">
        <f>CD31*0.9*'Exports 2019'!CD31</f>
        <v>201.22893314897402</v>
      </c>
      <c r="LY31">
        <f>CE31*0.9*'Exports 2019'!CE31</f>
        <v>5091.9712487803135</v>
      </c>
      <c r="LZ31">
        <f>CF31*0.9*'Exports 2019'!CF31</f>
        <v>23.170929544367997</v>
      </c>
      <c r="MA31">
        <f>CG31*0.9*'Exports 2019'!CG31</f>
        <v>2418.5334088126147</v>
      </c>
      <c r="MB31">
        <f>CH31*0.9*'Exports 2019'!CH31</f>
        <v>117224.46048094617</v>
      </c>
      <c r="MC31">
        <f>CI31*0.9*'Exports 2019'!CI31</f>
        <v>1482.550120853829</v>
      </c>
      <c r="MD31">
        <f>CJ31*0.9*'Exports 2019'!CJ31</f>
        <v>3464.4055059749639</v>
      </c>
      <c r="ME31">
        <f>CK31*0.9*'Exports 2019'!CK31</f>
        <v>279.26781068093038</v>
      </c>
      <c r="MF31">
        <f>CL31*0.9*'Exports 2019'!CL31</f>
        <v>6181.8410744902203</v>
      </c>
      <c r="MG31">
        <f>CM31*0.9*'Exports 2019'!CM31</f>
        <v>3266.3789571946995</v>
      </c>
      <c r="MH31">
        <f>CN31*0.9*'Exports 2019'!CN31</f>
        <v>217.12004927776803</v>
      </c>
      <c r="MI31">
        <f>CO31*0.9*'Exports 2019'!CO31</f>
        <v>44216.814270359217</v>
      </c>
      <c r="MJ31">
        <f>CP31*0.9*'Exports 2019'!CP31</f>
        <v>345.52820859794639</v>
      </c>
      <c r="MK31">
        <f>CQ31*0.9*'Exports 2019'!CQ31</f>
        <v>899.03618598704486</v>
      </c>
      <c r="ML31">
        <f>CR31*0.9*'Exports 2019'!CR31</f>
        <v>2949.5805419881003</v>
      </c>
      <c r="MM31">
        <f>CS31*0.9*'Exports 2019'!CS31</f>
        <v>2230.1347286931723</v>
      </c>
      <c r="MN31">
        <f>CT31*0.9*'Exports 2019'!CT31</f>
        <v>77607.126894394751</v>
      </c>
      <c r="MO31">
        <f>CU31*0.9*'Exports 2019'!CU31</f>
        <v>267474.28101727815</v>
      </c>
      <c r="MP31">
        <f>CV31*0.9*'Exports 2019'!CV31</f>
        <v>110628.75366149294</v>
      </c>
      <c r="MQ31">
        <f>CW31*0.9*'Exports 2019'!CW31</f>
        <v>2101.9199256477632</v>
      </c>
      <c r="MR31">
        <f>CX31*0.9*'Exports 2019'!CX31</f>
        <v>5.4503697046522506</v>
      </c>
      <c r="MS31">
        <f>CY31*0.9*'Exports 2019'!CY31</f>
        <v>63556.300759792903</v>
      </c>
      <c r="MT31">
        <f>CZ31*0.9*'Exports 2019'!CZ31</f>
        <v>989865.73848492384</v>
      </c>
      <c r="MU31">
        <f>DA31*0.9*'Exports 2019'!DA31</f>
        <v>463.16244343153687</v>
      </c>
      <c r="MV31">
        <f>DB31*0.9*'Exports 2019'!DB31</f>
        <v>228.43556003754182</v>
      </c>
      <c r="MW31">
        <f>DC31*0.9*'Exports 2019'!DC31</f>
        <v>203.65123018446002</v>
      </c>
      <c r="MX31">
        <f>DD31*0.9*'Exports 2019'!DD31</f>
        <v>177.78857996979988</v>
      </c>
      <c r="MY31">
        <f>DE31*0.9*'Exports 2019'!DE31</f>
        <v>49.525579618315199</v>
      </c>
      <c r="MZ31">
        <f>DF31*0.9*'Exports 2019'!DF31</f>
        <v>10921.106024232109</v>
      </c>
      <c r="NA31">
        <f>DG31*0.9*'Exports 2019'!DG31</f>
        <v>8297.879636069003</v>
      </c>
      <c r="NB31">
        <f>DH31*0.9*'Exports 2019'!DH31</f>
        <v>46363.148948073125</v>
      </c>
      <c r="NC31">
        <f>DI31*0.9*'Exports 2019'!DI31</f>
        <v>974.81346462788383</v>
      </c>
      <c r="ND31">
        <f>DJ31*0.9*'Exports 2019'!DJ31</f>
        <v>129158.41144632625</v>
      </c>
      <c r="NE31">
        <f>DK31*0.9*'Exports 2019'!DK31</f>
        <v>1.2001135382062784</v>
      </c>
      <c r="NF31">
        <f>DL31*0.9*'Exports 2019'!DL31</f>
        <v>606.13561619244365</v>
      </c>
      <c r="NG31">
        <f>DM31*0.9*'Exports 2019'!DM31</f>
        <v>5939.2361185417176</v>
      </c>
      <c r="NH31">
        <f>DN31*0.9*'Exports 2019'!DN31</f>
        <v>28663.229991269247</v>
      </c>
      <c r="NI31">
        <f>DO31*0.9*'Exports 2019'!DO31</f>
        <v>1496.6157602277558</v>
      </c>
      <c r="NJ31">
        <f>DP31*0.9*'Exports 2019'!DP31</f>
        <v>7905.4950480865855</v>
      </c>
      <c r="NK31">
        <f>DQ31*0.9*'Exports 2019'!DQ31</f>
        <v>9383.8383142762032</v>
      </c>
      <c r="NL31">
        <f>DR31*0.9*'Exports 2019'!DR31</f>
        <v>410929.8263318137</v>
      </c>
      <c r="NM31">
        <f>DS31*0.9*'Exports 2019'!DS31</f>
        <v>4252.6149317769787</v>
      </c>
      <c r="NN31">
        <f>DT31*0.9*'Exports 2019'!DT31</f>
        <v>81868.893201769752</v>
      </c>
      <c r="NO31">
        <f>DU31*0.9*'Exports 2019'!DU31</f>
        <v>394.57002580865964</v>
      </c>
      <c r="NP31">
        <f>DV31*0.9*'Exports 2019'!DV31</f>
        <v>341040.60365010984</v>
      </c>
      <c r="NQ31">
        <f>DW31*0.9*'Exports 2019'!DW31</f>
        <v>36867.230087737975</v>
      </c>
      <c r="NR31">
        <f>DX31*0.9*'Exports 2019'!DX31</f>
        <v>2033.1111354363763</v>
      </c>
      <c r="NS31">
        <f>DY31*0.9*'Exports 2019'!DY31</f>
        <v>4031.4588345334887</v>
      </c>
      <c r="NU31">
        <f t="shared" si="37"/>
        <v>6474084.3707075613</v>
      </c>
      <c r="NW31">
        <v>7193427.0785639556</v>
      </c>
      <c r="NY31">
        <f t="shared" si="32"/>
        <v>9.9999999999999822</v>
      </c>
      <c r="OA31">
        <f t="shared" si="39"/>
        <v>3.4548808097580104E-2</v>
      </c>
      <c r="OC31" s="1">
        <f t="shared" si="33"/>
        <v>1.7217427374999997E-2</v>
      </c>
      <c r="OE31">
        <f>IF(J31&gt;$OC31, 'Exports 2019'!J31*$OC31, 'Exports 2019'!J31*J31)</f>
        <v>438.03141072289179</v>
      </c>
      <c r="OF31">
        <f>IF(K31&gt;$OC31, 'Exports 2019'!K31*$OC31, 'Exports 2019'!K31*K31)</f>
        <v>176.44218502741796</v>
      </c>
      <c r="OG31">
        <f>IF(L31&gt;$OC31, 'Exports 2019'!L31*$OC31, 'Exports 2019'!L31*L31)</f>
        <v>3221.0423738494355</v>
      </c>
      <c r="OH31">
        <f>IF(M31&gt;$OC31, 'Exports 2019'!M31*$OC31, 'Exports 2019'!M31*M31)</f>
        <v>13.681966402962749</v>
      </c>
      <c r="OI31">
        <f>IF(N31&gt;$OC31, 'Exports 2019'!N31*$OC31, 'Exports 2019'!N31*N31)</f>
        <v>26683.992804402114</v>
      </c>
      <c r="OJ31">
        <f>IF(O31&gt;$OC31, 'Exports 2019'!O31*$OC31, 'Exports 2019'!O31*O31)</f>
        <v>40868.475079150099</v>
      </c>
      <c r="OK31">
        <f>IF(P31&gt;$OC31, 'Exports 2019'!P31*$OC31, 'Exports 2019'!P31*P31)</f>
        <v>11.752151055635872</v>
      </c>
      <c r="OL31">
        <f>IF(Q31&gt;$OC31, 'Exports 2019'!Q31*$OC31, 'Exports 2019'!Q31*Q31)</f>
        <v>23216.352967214651</v>
      </c>
      <c r="OM31">
        <f>IF(R31&gt;$OC31, 'Exports 2019'!R31*$OC31, 'Exports 2019'!R31*R31)</f>
        <v>429.73620917046316</v>
      </c>
      <c r="ON31">
        <f>IF(S31&gt;$OC31, 'Exports 2019'!S31*$OC31, 'Exports 2019'!S31*S31)</f>
        <v>5.4638644903193745</v>
      </c>
      <c r="OO31">
        <f>IF(T31&gt;$OC31, 'Exports 2019'!T31*$OC31, 'Exports 2019'!T31*T31)</f>
        <v>472.54382998321614</v>
      </c>
      <c r="OP31">
        <f>IF(U31&gt;$OC31, 'Exports 2019'!U31*$OC31, 'Exports 2019'!U31*U31)</f>
        <v>4725.3933795641406</v>
      </c>
      <c r="OQ31">
        <f>IF(V31&gt;$OC31, 'Exports 2019'!V31*$OC31, 'Exports 2019'!V31*V31)</f>
        <v>184.68114129492</v>
      </c>
      <c r="OR31">
        <f>IF(W31&gt;$OC31, 'Exports 2019'!W31*$OC31, 'Exports 2019'!W31*W31)</f>
        <v>24394.883132350667</v>
      </c>
      <c r="OS31">
        <f>IF(X31&gt;$OC31, 'Exports 2019'!X31*$OC31, 'Exports 2019'!X31*X31)</f>
        <v>915.93168566703469</v>
      </c>
      <c r="OT31">
        <f>IF(Y31&gt;$OC31, 'Exports 2019'!Y31*$OC31, 'Exports 2019'!Y31*Y31)</f>
        <v>56824.359464544621</v>
      </c>
      <c r="OU31">
        <f>IF(Z31&gt;$OC31, 'Exports 2019'!Z31*$OC31, 'Exports 2019'!Z31*Z31)</f>
        <v>39.973477309981618</v>
      </c>
      <c r="OV31">
        <f>IF(AA31&gt;$OC31, 'Exports 2019'!AA31*$OC31, 'Exports 2019'!AA31*AA31)</f>
        <v>16.32744133655887</v>
      </c>
      <c r="OW31">
        <f>IF(AB31&gt;$OC31, 'Exports 2019'!AB31*$OC31, 'Exports 2019'!AB31*AB31)</f>
        <v>198262.2599273285</v>
      </c>
      <c r="OX31">
        <f>IF(AC31&gt;$OC31, 'Exports 2019'!AC31*$OC31, 'Exports 2019'!AC31*AC31)</f>
        <v>479.29678190834164</v>
      </c>
      <c r="OY31">
        <f>IF(AD31&gt;$OC31, 'Exports 2019'!AD31*$OC31, 'Exports 2019'!AD31*AD31)</f>
        <v>44775.658917722081</v>
      </c>
      <c r="OZ31">
        <f>IF(AE31&gt;$OC31, 'Exports 2019'!AE31*$OC31, 'Exports 2019'!AE31*AE31)</f>
        <v>246395.87793756777</v>
      </c>
      <c r="PA31">
        <f>IF(AF31&gt;$OC31, 'Exports 2019'!AF31*$OC31, 'Exports 2019'!AF31*AF31)</f>
        <v>2189.2342855942957</v>
      </c>
      <c r="PB31">
        <f>IF(AG31&gt;$OC31, 'Exports 2019'!AG31*$OC31, 'Exports 2019'!AG31*AG31)</f>
        <v>10184.678757333715</v>
      </c>
      <c r="PC31">
        <f>IF(AH31&gt;$OC31, 'Exports 2019'!AH31*$OC31, 'Exports 2019'!AH31*AH31)</f>
        <v>656.4974927589592</v>
      </c>
      <c r="PD31">
        <f>IF(AI31&gt;$OC31, 'Exports 2019'!AI31*$OC31, 'Exports 2019'!AI31*AI31)</f>
        <v>97.807837031405995</v>
      </c>
      <c r="PE31">
        <f>IF(AJ31&gt;$OC31, 'Exports 2019'!AJ31*$OC31, 'Exports 2019'!AJ31*AJ31)</f>
        <v>80.118593686620002</v>
      </c>
      <c r="PF31">
        <f>IF(AK31&gt;$OC31, 'Exports 2019'!AK31*$OC31, 'Exports 2019'!AK31*AK31)</f>
        <v>26731.4265413414</v>
      </c>
      <c r="PG31">
        <f>IF(AL31&gt;$OC31, 'Exports 2019'!AL31*$OC31, 'Exports 2019'!AL31*AL31)</f>
        <v>139835.19985182086</v>
      </c>
      <c r="PH31">
        <f>IF(AM31&gt;$OC31, 'Exports 2019'!AM31*$OC31, 'Exports 2019'!AM31*AM31)</f>
        <v>3973.8207196113799</v>
      </c>
      <c r="PI31">
        <f>IF(AN31&gt;$OC31, 'Exports 2019'!AN31*$OC31, 'Exports 2019'!AN31*AN31)</f>
        <v>28.347805475842495</v>
      </c>
      <c r="PJ31">
        <f>IF(AO31&gt;$OC31, 'Exports 2019'!AO31*$OC31, 'Exports 2019'!AO31*AO31)</f>
        <v>7736.1172334901967</v>
      </c>
      <c r="PK31">
        <f>IF(AP31&gt;$OC31, 'Exports 2019'!AP31*$OC31, 'Exports 2019'!AP31*AP31)</f>
        <v>491.04321534827653</v>
      </c>
      <c r="PL31">
        <f>IF(AQ31&gt;$OC31, 'Exports 2019'!AQ31*$OC31, 'Exports 2019'!AQ31*AQ31)</f>
        <v>31470.77018865904</v>
      </c>
      <c r="PM31">
        <f>IF(AR31&gt;$OC31, 'Exports 2019'!AR31*$OC31, 'Exports 2019'!AR31*AR31)</f>
        <v>23645.608068700196</v>
      </c>
      <c r="PN31">
        <f>IF(AS31&gt;$OC31, 'Exports 2019'!AS31*$OC31, 'Exports 2019'!AS31*AS31)</f>
        <v>5.1822562481738732</v>
      </c>
      <c r="PO31">
        <f>IF(AT31&gt;$OC31, 'Exports 2019'!AT31*$OC31, 'Exports 2019'!AT31*AT31)</f>
        <v>51249.330258377733</v>
      </c>
      <c r="PP31">
        <f>IF(AU31&gt;$OC31, 'Exports 2019'!AU31*$OC31, 'Exports 2019'!AU31*AU31)</f>
        <v>31668.687667049388</v>
      </c>
      <c r="PQ31">
        <f>IF(AV31&gt;$OC31, 'Exports 2019'!AV31*$OC31, 'Exports 2019'!AV31*AV31)</f>
        <v>13938.22742400561</v>
      </c>
      <c r="PR31">
        <f>IF(AW31&gt;$OC31, 'Exports 2019'!AW31*$OC31, 'Exports 2019'!AW31*AW31)</f>
        <v>189.04718040322621</v>
      </c>
      <c r="PS31">
        <f>IF(AX31&gt;$OC31, 'Exports 2019'!AX31*$OC31, 'Exports 2019'!AX31*AX31)</f>
        <v>2307.2778802009466</v>
      </c>
      <c r="PT31">
        <f>IF(AY31&gt;$OC31, 'Exports 2019'!AY31*$OC31, 'Exports 2019'!AY31*AY31)</f>
        <v>36.891592244711369</v>
      </c>
      <c r="PU31">
        <f>IF(AZ31&gt;$OC31, 'Exports 2019'!AZ31*$OC31, 'Exports 2019'!AZ31*AZ31)</f>
        <v>1558.9551124585844</v>
      </c>
      <c r="PV31">
        <f>IF(BA31&gt;$OC31, 'Exports 2019'!BA31*$OC31, 'Exports 2019'!BA31*BA31)</f>
        <v>1437.171048972142</v>
      </c>
      <c r="PW31">
        <f>IF(BB31&gt;$OC31, 'Exports 2019'!BB31*$OC31, 'Exports 2019'!BB31*BB31)</f>
        <v>645.87634254981333</v>
      </c>
      <c r="PX31">
        <f>IF(BC31&gt;$OC31, 'Exports 2019'!BC31*$OC31, 'Exports 2019'!BC31*BC31)</f>
        <v>919.96526403045812</v>
      </c>
      <c r="PY31">
        <f>IF(BD31&gt;$OC31, 'Exports 2019'!BD31*$OC31, 'Exports 2019'!BD31*BD31)</f>
        <v>12424.936183039301</v>
      </c>
      <c r="PZ31">
        <f>IF(BE31&gt;$OC31, 'Exports 2019'!BE31*$OC31, 'Exports 2019'!BE31*BE31)</f>
        <v>10533.316183210254</v>
      </c>
      <c r="QA31">
        <f>IF(BF31&gt;$OC31, 'Exports 2019'!BF31*$OC31, 'Exports 2019'!BF31*BF31)</f>
        <v>73537.334726191548</v>
      </c>
      <c r="QB31">
        <f>IF(BG31&gt;$OC31, 'Exports 2019'!BG31*$OC31, 'Exports 2019'!BG31*BG31)</f>
        <v>9492.8810791423148</v>
      </c>
      <c r="QC31">
        <f>IF(BH31&gt;$OC31, 'Exports 2019'!BH31*$OC31, 'Exports 2019'!BH31*BH31)</f>
        <v>6283.779369721713</v>
      </c>
      <c r="QD31">
        <f>IF(BI31&gt;$OC31, 'Exports 2019'!BI31*$OC31, 'Exports 2019'!BI31*BI31)</f>
        <v>138.09313382799198</v>
      </c>
      <c r="QE31">
        <f>IF(BJ31&gt;$OC31, 'Exports 2019'!BJ31*$OC31, 'Exports 2019'!BJ31*BJ31)</f>
        <v>2057.4070562203979</v>
      </c>
      <c r="QF31">
        <f>IF(BK31&gt;$OC31, 'Exports 2019'!BK31*$OC31, 'Exports 2019'!BK31*BK31)</f>
        <v>32889.996061856145</v>
      </c>
      <c r="QG31">
        <f>IF(BL31&gt;$OC31, 'Exports 2019'!BL31*$OC31, 'Exports 2019'!BL31*BL31)</f>
        <v>33.272506227913745</v>
      </c>
      <c r="QH31">
        <f>IF(BM31&gt;$OC31, 'Exports 2019'!BM31*$OC31, 'Exports 2019'!BM31*BM31)</f>
        <v>69.017039026047854</v>
      </c>
      <c r="QI31">
        <f>IF(BN31&gt;$OC31, 'Exports 2019'!BN31*$OC31, 'Exports 2019'!BN31*BN31)</f>
        <v>698.01119186099004</v>
      </c>
      <c r="QJ31">
        <f>IF(BO31&gt;$OC31, 'Exports 2019'!BO31*$OC31, 'Exports 2019'!BO31*BO31)</f>
        <v>439.72610488198569</v>
      </c>
      <c r="QK31">
        <f>IF(BP31&gt;$OC31, 'Exports 2019'!BP31*$OC31, 'Exports 2019'!BP31*BP31)</f>
        <v>159.54515303101849</v>
      </c>
      <c r="QL31">
        <f>IF(BQ31&gt;$OC31, 'Exports 2019'!BQ31*$OC31, 'Exports 2019'!BQ31*BQ31)</f>
        <v>28.109722890100997</v>
      </c>
      <c r="QM31">
        <f>IF(BR31&gt;$OC31, 'Exports 2019'!BR31*$OC31, 'Exports 2019'!BR31*BR31)</f>
        <v>3504.5280559281873</v>
      </c>
      <c r="QN31">
        <f>IF(BS31&gt;$OC31, 'Exports 2019'!BS31*$OC31, 'Exports 2019'!BS31*BS31)</f>
        <v>428.92589404269404</v>
      </c>
      <c r="QO31">
        <f>IF(BT31&gt;$OC31, 'Exports 2019'!BT31*$OC31, 'Exports 2019'!BT31*BT31)</f>
        <v>19.50957502557306</v>
      </c>
      <c r="QP31">
        <f>IF(BU31&gt;$OC31, 'Exports 2019'!BU31*$OC31, 'Exports 2019'!BU31*BU31)</f>
        <v>2930.9069081002012</v>
      </c>
      <c r="QQ31">
        <f>IF(BV31&gt;$OC31, 'Exports 2019'!BV31*$OC31, 'Exports 2019'!BV31*BV31)</f>
        <v>623.12128596596585</v>
      </c>
      <c r="QR31">
        <f>IF(BW31&gt;$OC31, 'Exports 2019'!BW31*$OC31, 'Exports 2019'!BW31*BW31)</f>
        <v>14406.78328459052</v>
      </c>
      <c r="QS31">
        <f>IF(BX31&gt;$OC31, 'Exports 2019'!BX31*$OC31, 'Exports 2019'!BX31*BX31)</f>
        <v>763.96206396771174</v>
      </c>
      <c r="QT31">
        <f>IF(BY31&gt;$OC31, 'Exports 2019'!BY31*$OC31, 'Exports 2019'!BY31*BY31)</f>
        <v>35785.918070053995</v>
      </c>
      <c r="QU31">
        <f>IF(BZ31&gt;$OC31, 'Exports 2019'!BZ31*$OC31, 'Exports 2019'!BZ31*BZ31)</f>
        <v>1140.3913263466134</v>
      </c>
      <c r="QV31">
        <f>IF(CA31&gt;$OC31, 'Exports 2019'!CA31*$OC31, 'Exports 2019'!CA31*CA31)</f>
        <v>356.17531888587905</v>
      </c>
      <c r="QW31">
        <f>IF(CB31&gt;$OC31, 'Exports 2019'!CB31*$OC31, 'Exports 2019'!CB31*CB31)</f>
        <v>8620.6342938650723</v>
      </c>
      <c r="QX31">
        <f>IF(CC31&gt;$OC31, 'Exports 2019'!CC31*$OC31, 'Exports 2019'!CC31*CC31)</f>
        <v>10.186704800117999</v>
      </c>
      <c r="QY31">
        <f>IF(CD31&gt;$OC31, 'Exports 2019'!CD31*$OC31, 'Exports 2019'!CD31*CD31)</f>
        <v>16.428369895831121</v>
      </c>
      <c r="QZ31">
        <f>IF(CE31&gt;$OC31, 'Exports 2019'!CE31*$OC31, 'Exports 2019'!CE31*CE31)</f>
        <v>777.57273197780012</v>
      </c>
      <c r="RA31">
        <f>IF(CF31&gt;$OC31, 'Exports 2019'!CF31*$OC31, 'Exports 2019'!CF31*CF31)</f>
        <v>25.745477271519999</v>
      </c>
      <c r="RB31">
        <f>IF(CG31&gt;$OC31, 'Exports 2019'!CG31*$OC31, 'Exports 2019'!CG31*CG31)</f>
        <v>127.65940727359673</v>
      </c>
      <c r="RC31">
        <f>IF(CH31&gt;$OC31, 'Exports 2019'!CH31*$OC31, 'Exports 2019'!CH31*CH31)</f>
        <v>51274.537828926928</v>
      </c>
      <c r="RD31">
        <f>IF(CI31&gt;$OC31, 'Exports 2019'!CI31*$OC31, 'Exports 2019'!CI31*CI31)</f>
        <v>902.69534071939177</v>
      </c>
      <c r="RE31">
        <f>IF(CJ31&gt;$OC31, 'Exports 2019'!CJ31*$OC31, 'Exports 2019'!CJ31*CJ31)</f>
        <v>1921.1874017729967</v>
      </c>
      <c r="RF31">
        <f>IF(CK31&gt;$OC31, 'Exports 2019'!CK31*$OC31, 'Exports 2019'!CK31*CK31)</f>
        <v>96.612976665851477</v>
      </c>
      <c r="RG31">
        <f>IF(CL31&gt;$OC31, 'Exports 2019'!CL31*$OC31, 'Exports 2019'!CL31*CL31)</f>
        <v>6868.7123049891334</v>
      </c>
      <c r="RH31">
        <f>IF(CM31&gt;$OC31, 'Exports 2019'!CM31*$OC31, 'Exports 2019'!CM31*CM31)</f>
        <v>3629.3099524385552</v>
      </c>
      <c r="RI31">
        <f>IF(CN31&gt;$OC31, 'Exports 2019'!CN31*$OC31, 'Exports 2019'!CN31*CN31)</f>
        <v>31.241263015920744</v>
      </c>
      <c r="RJ31">
        <f>IF(CO31&gt;$OC31, 'Exports 2019'!CO31*$OC31, 'Exports 2019'!CO31*CO31)</f>
        <v>20127.475559227085</v>
      </c>
      <c r="RK31">
        <f>IF(CP31&gt;$OC31, 'Exports 2019'!CP31*$OC31, 'Exports 2019'!CP31*CP31)</f>
        <v>116.31236506666724</v>
      </c>
      <c r="RL31">
        <f>IF(CQ31&gt;$OC31, 'Exports 2019'!CQ31*$OC31, 'Exports 2019'!CQ31*CQ31)</f>
        <v>124.37402943418135</v>
      </c>
      <c r="RM31">
        <f>IF(CR31&gt;$OC31, 'Exports 2019'!CR31*$OC31, 'Exports 2019'!CR31*CR31)</f>
        <v>289.43337349573636</v>
      </c>
      <c r="RN31">
        <f>IF(CS31&gt;$OC31, 'Exports 2019'!CS31*$OC31, 'Exports 2019'!CS31*CS31)</f>
        <v>1819.5514128447628</v>
      </c>
      <c r="RO31">
        <f>IF(CT31&gt;$OC31, 'Exports 2019'!CT31*$OC31, 'Exports 2019'!CT31*CT31)</f>
        <v>19987.440850548872</v>
      </c>
      <c r="RP31">
        <f>IF(CU31&gt;$OC31, 'Exports 2019'!CU31*$OC31, 'Exports 2019'!CU31*CU31)</f>
        <v>74795.565069672739</v>
      </c>
      <c r="RQ31">
        <f>IF(CV31&gt;$OC31, 'Exports 2019'!CV31*$OC31, 'Exports 2019'!CV31*CV31)</f>
        <v>31104.928211863426</v>
      </c>
      <c r="RR31">
        <f>IF(CW31&gt;$OC31, 'Exports 2019'!CW31*$OC31, 'Exports 2019'!CW31*CW31)</f>
        <v>1201.5795150581118</v>
      </c>
      <c r="RS31">
        <f>IF(CX31&gt;$OC31, 'Exports 2019'!CX31*$OC31, 'Exports 2019'!CX31*CX31)</f>
        <v>6.0559663385025004</v>
      </c>
      <c r="RT31">
        <f>IF(CY31&gt;$OC31, 'Exports 2019'!CY31*$OC31, 'Exports 2019'!CY31*CY31)</f>
        <v>29264.792469285625</v>
      </c>
      <c r="RU31">
        <f>IF(CZ31&gt;$OC31, 'Exports 2019'!CZ31*$OC31, 'Exports 2019'!CZ31*CZ31)</f>
        <v>150214.26370133716</v>
      </c>
      <c r="RV31">
        <f>IF(DA31&gt;$OC31, 'Exports 2019'!DA31*$OC31, 'Exports 2019'!DA31*DA31)</f>
        <v>23.196282335532999</v>
      </c>
      <c r="RW31">
        <f>IF(DB31&gt;$OC31, 'Exports 2019'!DB31*$OC31, 'Exports 2019'!DB31*DB31)</f>
        <v>253.81728893060199</v>
      </c>
      <c r="RX31">
        <f>IF(DC31&gt;$OC31, 'Exports 2019'!DC31*$OC31, 'Exports 2019'!DC31*DC31)</f>
        <v>52.152069606841486</v>
      </c>
      <c r="RY31">
        <f>IF(DD31&gt;$OC31, 'Exports 2019'!DD31*$OC31, 'Exports 2019'!DD31*DD31)</f>
        <v>197.542866633111</v>
      </c>
      <c r="RZ31">
        <f>IF(DE31&gt;$OC31, 'Exports 2019'!DE31*$OC31, 'Exports 2019'!DE31*DE31)</f>
        <v>55.028421798128001</v>
      </c>
      <c r="SA31">
        <f>IF(DF31&gt;$OC31, 'Exports 2019'!DF31*$OC31, 'Exports 2019'!DF31*DF31)</f>
        <v>12110.343482225871</v>
      </c>
      <c r="SB31">
        <f>IF(DG31&gt;$OC31, 'Exports 2019'!DG31*$OC31, 'Exports 2019'!DG31*DG31)</f>
        <v>7633.8503291532325</v>
      </c>
      <c r="SC31">
        <f>IF(DH31&gt;$OC31, 'Exports 2019'!DH31*$OC31, 'Exports 2019'!DH31*DH31)</f>
        <v>51514.609942303476</v>
      </c>
      <c r="SD31">
        <f>IF(DI31&gt;$OC31, 'Exports 2019'!DI31*$OC31, 'Exports 2019'!DI31*DI31)</f>
        <v>57.877329079568113</v>
      </c>
      <c r="SE31">
        <f>IF(DJ31&gt;$OC31, 'Exports 2019'!DJ31*$OC31, 'Exports 2019'!DJ31*DJ31)</f>
        <v>43742.778200958906</v>
      </c>
      <c r="SF31">
        <f>IF(DK31&gt;$OC31, 'Exports 2019'!DK31*$OC31, 'Exports 2019'!DK31*DK31)</f>
        <v>0.80665368994612485</v>
      </c>
      <c r="SG31">
        <f>IF(DL31&gt;$OC31, 'Exports 2019'!DL31*$OC31, 'Exports 2019'!DL31*DL31)</f>
        <v>107.50771705563973</v>
      </c>
      <c r="SH31">
        <f>IF(DM31&gt;$OC31, 'Exports 2019'!DM31*$OC31, 'Exports 2019'!DM31*DM31)</f>
        <v>641.00683561025278</v>
      </c>
      <c r="SI31">
        <f>IF(DN31&gt;$OC31, 'Exports 2019'!DN31*$OC31, 'Exports 2019'!DN31*DN31)</f>
        <v>10389.89890431509</v>
      </c>
      <c r="SJ31">
        <f>IF(DO31&gt;$OC31, 'Exports 2019'!DO31*$OC31, 'Exports 2019'!DO31*DO31)</f>
        <v>1662.906400253062</v>
      </c>
      <c r="SK31">
        <f>IF(DP31&gt;$OC31, 'Exports 2019'!DP31*$OC31, 'Exports 2019'!DP31*DP31)</f>
        <v>721.720034618113</v>
      </c>
      <c r="SL31">
        <f>IF(DQ31&gt;$OC31, 'Exports 2019'!DQ31*$OC31, 'Exports 2019'!DQ31*DQ31)</f>
        <v>675.60987019085178</v>
      </c>
      <c r="SM31">
        <f>IF(DR31&gt;$OC31, 'Exports 2019'!DR31*$OC31, 'Exports 2019'!DR31*DR31)</f>
        <v>26306.56818430312</v>
      </c>
      <c r="SN31">
        <f>IF(DS31&gt;$OC31, 'Exports 2019'!DS31*$OC31, 'Exports 2019'!DS31*DS31)</f>
        <v>4725.1277019744202</v>
      </c>
      <c r="SO31">
        <f>IF(DT31&gt;$OC31, 'Exports 2019'!DT31*$OC31, 'Exports 2019'!DT31*DT31)</f>
        <v>90965.436890855286</v>
      </c>
      <c r="SP31">
        <f>IF(DU31&gt;$OC31, 'Exports 2019'!DU31*$OC31, 'Exports 2019'!DU31*DU31)</f>
        <v>293.0371015673154</v>
      </c>
      <c r="SQ31">
        <f>IF(DV31&gt;$OC31, 'Exports 2019'!DV31*$OC31, 'Exports 2019'!DV31*DV31)</f>
        <v>72711.618916484033</v>
      </c>
      <c r="SR31">
        <f>IF(DW31&gt;$OC31, 'Exports 2019'!DW31*$OC31, 'Exports 2019'!DW31*DW31)</f>
        <v>10065.678648549245</v>
      </c>
      <c r="SS31">
        <f>IF(DX31&gt;$OC31, 'Exports 2019'!DX31*$OC31, 'Exports 2019'!DX31*DX31)</f>
        <v>254.59506277005795</v>
      </c>
      <c r="ST31">
        <f>IF(DY31&gt;$OC31, 'Exports 2019'!DY31*$OC31, 'Exports 2019'!DY31*DY31)</f>
        <v>240.06846103235983</v>
      </c>
      <c r="SV31">
        <f t="shared" si="38"/>
        <v>1971132.1682135717</v>
      </c>
      <c r="SX31">
        <v>7193427.0785639556</v>
      </c>
      <c r="SZ31">
        <f t="shared" si="35"/>
        <v>72.598149022912267</v>
      </c>
      <c r="TA31">
        <f t="shared" si="36"/>
        <v>158.79796652467616</v>
      </c>
      <c r="TB31">
        <f t="shared" si="27"/>
        <v>0.6822240491107473</v>
      </c>
    </row>
    <row r="32" spans="2:522" ht="23" thickBot="1" x14ac:dyDescent="0.4">
      <c r="B32" s="4">
        <v>31</v>
      </c>
      <c r="C32" s="5" t="s">
        <v>186</v>
      </c>
      <c r="D32" s="4" t="s">
        <v>187</v>
      </c>
      <c r="J32" s="1">
        <v>3.16928353</v>
      </c>
      <c r="K32" s="1">
        <v>1.6267358999999999E-2</v>
      </c>
      <c r="L32" s="1">
        <v>4.9527131000000002E-2</v>
      </c>
      <c r="M32" s="1">
        <v>6.1795559200000003E-2</v>
      </c>
      <c r="N32" s="1">
        <v>2.5446027200000002E-2</v>
      </c>
      <c r="O32" s="1">
        <v>1.0056860000000001E-2</v>
      </c>
      <c r="P32" s="1">
        <v>4.3087614000000003E-2</v>
      </c>
      <c r="Q32" s="1">
        <v>7.4059599999999996E-3</v>
      </c>
      <c r="R32" s="1">
        <v>0.41084655399999997</v>
      </c>
      <c r="S32" s="1">
        <v>0.32513186899999996</v>
      </c>
      <c r="T32" s="1">
        <v>0.17574791340000001</v>
      </c>
      <c r="U32" s="1">
        <v>8.1641564E-2</v>
      </c>
      <c r="V32" s="1">
        <v>3.4944842000000004E-2</v>
      </c>
      <c r="W32" s="1">
        <v>0.427970132</v>
      </c>
      <c r="X32" s="1">
        <v>0.146432545</v>
      </c>
      <c r="Y32" s="1">
        <v>7.1538650000000009E-2</v>
      </c>
      <c r="Z32" s="1">
        <v>6.7143108999999992E-2</v>
      </c>
      <c r="AA32" s="1">
        <v>2.1727581895000001</v>
      </c>
      <c r="AB32" s="1">
        <v>3.4174283E-2</v>
      </c>
      <c r="AC32" s="1">
        <v>2.0423189999999999E-3</v>
      </c>
      <c r="AD32" s="1">
        <v>3.3825319E-2</v>
      </c>
      <c r="AE32" s="1">
        <v>0.19202422599999999</v>
      </c>
      <c r="AF32" s="1">
        <v>7.9481479999999993E-2</v>
      </c>
      <c r="AG32" s="1">
        <v>0.44634692300000001</v>
      </c>
      <c r="AH32" s="1">
        <v>6.7830068000000007E-2</v>
      </c>
      <c r="AI32" s="1">
        <v>5.2782335999999996E-3</v>
      </c>
      <c r="AJ32" s="1">
        <v>9.5857223999999998E-3</v>
      </c>
      <c r="AK32" s="1">
        <v>1.1491572E-2</v>
      </c>
      <c r="AL32" s="1">
        <v>1.4303349999999999E-2</v>
      </c>
      <c r="AM32" s="1">
        <v>6.9090189999999998E-3</v>
      </c>
      <c r="AN32" s="1">
        <v>4.3321677000000003E-2</v>
      </c>
      <c r="AO32" s="1">
        <v>5.3638104999999998E-2</v>
      </c>
      <c r="AP32" s="1">
        <v>5.5969693000000001E-2</v>
      </c>
      <c r="AQ32" s="1">
        <v>1.22342856E-2</v>
      </c>
      <c r="AR32" s="1">
        <v>9.1345060000000006E-2</v>
      </c>
      <c r="AS32" s="1">
        <v>1.22463254</v>
      </c>
      <c r="AT32" s="1">
        <v>4.8181159999999994E-2</v>
      </c>
      <c r="AU32" s="1">
        <v>1.0298629E-2</v>
      </c>
      <c r="AV32" s="1">
        <v>1.9982519000000001E-2</v>
      </c>
      <c r="AW32" s="1">
        <v>5.4167195700000004E-2</v>
      </c>
      <c r="AX32" s="1">
        <v>0.24286542</v>
      </c>
      <c r="AY32" s="1">
        <v>0.32580385299999998</v>
      </c>
      <c r="AZ32" s="1">
        <v>2.6094613500000002E-2</v>
      </c>
      <c r="BA32" s="1">
        <v>9.0976436999999993E-2</v>
      </c>
      <c r="BB32" s="1">
        <v>9.8693645E-3</v>
      </c>
      <c r="BC32" s="1">
        <v>6.0451388000000002E-2</v>
      </c>
      <c r="BD32" s="1">
        <v>3.9047014999999997E-2</v>
      </c>
      <c r="BE32" s="1">
        <v>2.5650852999999998E-2</v>
      </c>
      <c r="BF32" s="1">
        <v>0.14300581310000002</v>
      </c>
      <c r="BG32" s="1">
        <v>0.147772244</v>
      </c>
      <c r="BH32" s="1">
        <v>3.9735368E-3</v>
      </c>
      <c r="BI32" s="1">
        <v>0.31099132699999998</v>
      </c>
      <c r="BJ32" s="1">
        <v>8.3107324999999992E-3</v>
      </c>
      <c r="BK32" s="1">
        <v>1.2325473999999999E-2</v>
      </c>
      <c r="BL32" s="1">
        <v>6.6074115000000003E-2</v>
      </c>
      <c r="BM32" s="1">
        <v>0.14861828699999999</v>
      </c>
      <c r="BN32" s="1">
        <v>3.4296779999999998E-3</v>
      </c>
      <c r="BO32" s="1">
        <v>0.28556826899999999</v>
      </c>
      <c r="BP32" s="1">
        <v>0.18922807899999999</v>
      </c>
      <c r="BQ32" s="1">
        <v>0.52460292239999995</v>
      </c>
      <c r="BR32" s="1">
        <v>0.32967143999999998</v>
      </c>
      <c r="BS32" s="1">
        <v>2.3584528E-2</v>
      </c>
      <c r="BT32" s="1">
        <v>2.0677676199999998E-2</v>
      </c>
      <c r="BU32" s="1">
        <v>0.30868479799999998</v>
      </c>
      <c r="BV32" s="1">
        <v>2.1693842300000002E-2</v>
      </c>
      <c r="BW32" s="1">
        <v>2.5445497000000001E-2</v>
      </c>
      <c r="BX32" s="1">
        <v>1.8947897E-3</v>
      </c>
      <c r="BY32" s="1">
        <v>1.6671619000000002E-2</v>
      </c>
      <c r="BZ32" s="1">
        <v>5.9870620700000002E-2</v>
      </c>
      <c r="CA32" s="1">
        <v>1.041918685</v>
      </c>
      <c r="CB32" s="1">
        <v>4.8204226000000003E-2</v>
      </c>
      <c r="CC32" s="1">
        <v>2.5609612000000001E-3</v>
      </c>
      <c r="CD32" s="1">
        <v>0.62388678600000003</v>
      </c>
      <c r="CE32" s="1">
        <v>0.10988388069999999</v>
      </c>
      <c r="CF32" s="1">
        <v>1.6919824999999999E-2</v>
      </c>
      <c r="CG32" s="1">
        <v>0.46071863299999999</v>
      </c>
      <c r="CH32" s="1">
        <v>5.5016549999999997E-2</v>
      </c>
      <c r="CI32" s="1">
        <v>2.4706796000000003E-2</v>
      </c>
      <c r="CJ32" s="1">
        <v>5.2375889000000002E-2</v>
      </c>
      <c r="CK32" s="1">
        <v>5.6791991999999999E-2</v>
      </c>
      <c r="CL32" s="1">
        <v>6.4591250000000005E-3</v>
      </c>
      <c r="CM32" s="1">
        <v>6.9531337E-3</v>
      </c>
      <c r="CN32" s="1">
        <v>0.11999776000000001</v>
      </c>
      <c r="CO32" s="1">
        <v>2.4651450299999999E-2</v>
      </c>
      <c r="CP32" s="1">
        <v>0.18691988300000001</v>
      </c>
      <c r="CQ32" s="1">
        <v>0.11979693499999999</v>
      </c>
      <c r="CR32" s="1">
        <v>0.1156580747</v>
      </c>
      <c r="CS32" s="1">
        <v>1.9141013999999998E-2</v>
      </c>
      <c r="CT32" s="1">
        <v>0.14093925899999998</v>
      </c>
      <c r="CU32" s="1">
        <v>4.5160656E-2</v>
      </c>
      <c r="CV32" s="1">
        <v>2.5307968E-2</v>
      </c>
      <c r="CW32" s="1">
        <v>4.0981179999999999E-2</v>
      </c>
      <c r="CX32" s="1">
        <v>3.1240892310000001E-2</v>
      </c>
      <c r="CY32" s="1">
        <v>3.6162364299999999E-2</v>
      </c>
      <c r="CZ32" s="1">
        <v>0.164436309</v>
      </c>
      <c r="DA32" s="1">
        <v>0.28818814500000001</v>
      </c>
      <c r="DB32" s="1">
        <v>6.0323370000000001E-2</v>
      </c>
      <c r="DC32" s="1">
        <v>0.21052242999999998</v>
      </c>
      <c r="DD32" s="1">
        <v>2.4990099999999999E-3</v>
      </c>
      <c r="DE32" s="1">
        <v>2.2349332E-2</v>
      </c>
      <c r="DF32" s="1">
        <v>1.3634847E-2</v>
      </c>
      <c r="DG32" s="1">
        <v>3.69767841E-2</v>
      </c>
      <c r="DH32" s="1">
        <v>1.4495553000000001E-2</v>
      </c>
      <c r="DI32" s="1">
        <v>0.29732179999999997</v>
      </c>
      <c r="DJ32" s="1">
        <v>0.12726532099999999</v>
      </c>
      <c r="DK32" s="1">
        <v>3.6059017192599997E-2</v>
      </c>
      <c r="DL32" s="1">
        <v>7.3390232999999999E-2</v>
      </c>
      <c r="DM32" s="1">
        <v>6.2373096999999995E-2</v>
      </c>
      <c r="DN32" s="1">
        <v>6.3045281999999994E-2</v>
      </c>
      <c r="DO32" s="1">
        <v>3.2406969000000001E-2</v>
      </c>
      <c r="DP32" s="1">
        <v>0.78521147700000005</v>
      </c>
      <c r="DQ32" s="1">
        <v>0.191010654</v>
      </c>
      <c r="DR32" s="1">
        <v>0.13900939900000001</v>
      </c>
      <c r="DS32" s="1">
        <v>5.4833003999999998E-2</v>
      </c>
      <c r="DT32" s="1">
        <v>1.6412355E-2</v>
      </c>
      <c r="DU32" s="1">
        <v>3.4336453999999995E-2</v>
      </c>
      <c r="DV32" s="1">
        <v>0.69893025599999992</v>
      </c>
      <c r="DW32" s="1">
        <v>7.2340697999999995E-2</v>
      </c>
      <c r="DX32" s="1">
        <v>0.43314405053999999</v>
      </c>
      <c r="DY32" s="1">
        <v>0.48336896299999998</v>
      </c>
      <c r="EA32">
        <v>5.4862368956977547E-2</v>
      </c>
      <c r="ED32">
        <f>IF(J32&gt;$EA32, 'Exports 2019'!J32*$EA32, 'Exports 2019'!J32*J32)</f>
        <v>1663.7518119997844</v>
      </c>
      <c r="EE32">
        <f>IF(K32&gt;$EA32, 'Exports 2019'!K32*$EA32, 'Exports 2019'!K32*K32)</f>
        <v>24801.583368921707</v>
      </c>
      <c r="EF32">
        <f>IF(L32&gt;$EA32, 'Exports 2019'!L32*$EA32, 'Exports 2019'!L32*L32)</f>
        <v>20744.848755413288</v>
      </c>
      <c r="EG32">
        <f>IF(M32&gt;$EA32, 'Exports 2019'!M32*$EA32, 'Exports 2019'!M32*M32)</f>
        <v>256.9387978567575</v>
      </c>
      <c r="EH32">
        <f>IF(N32&gt;$EA32, 'Exports 2019'!N32*$EA32, 'Exports 2019'!N32*N32)</f>
        <v>29159.683134025054</v>
      </c>
      <c r="EI32">
        <f>IF(O32&gt;$EA32, 'Exports 2019'!O32*$EA32, 'Exports 2019'!O32*O32)</f>
        <v>65555.011465560325</v>
      </c>
      <c r="EJ32">
        <f>IF(P32&gt;$EA32, 'Exports 2019'!P32*$EA32, 'Exports 2019'!P32*P32)</f>
        <v>98.524396698084018</v>
      </c>
      <c r="EK32">
        <f>IF(Q32&gt;$EA32, 'Exports 2019'!Q32*$EA32, 'Exports 2019'!Q32*Q32)</f>
        <v>37702.19949116512</v>
      </c>
      <c r="EL32">
        <f>IF(R32&gt;$EA32, 'Exports 2019'!R32*$EA32, 'Exports 2019'!R32*R32)</f>
        <v>44.877856705759292</v>
      </c>
      <c r="EM32">
        <f>IF(S32&gt;$EA32, 'Exports 2019'!S32*$EA32, 'Exports 2019'!S32*S32)</f>
        <v>4.4535076624516092</v>
      </c>
      <c r="EN32">
        <f>IF(T32&gt;$EA32, 'Exports 2019'!T32*$EA32, 'Exports 2019'!T32*T32)</f>
        <v>1784.3924057403715</v>
      </c>
      <c r="EO32">
        <f>IF(U32&gt;$EA32, 'Exports 2019'!U32*$EA32, 'Exports 2019'!U32*U32)</f>
        <v>21563.48448409521</v>
      </c>
      <c r="EP32">
        <f>IF(V32&gt;$EA32, 'Exports 2019'!V32*$EA32, 'Exports 2019'!V32*V32)</f>
        <v>3255.4953772167405</v>
      </c>
      <c r="EQ32">
        <f>IF(W32&gt;$EA32, 'Exports 2019'!W32*$EA32, 'Exports 2019'!W32*W32)</f>
        <v>17099.566851721123</v>
      </c>
      <c r="ER32">
        <f>IF(X32&gt;$EA32, 'Exports 2019'!X32*$EA32, 'Exports 2019'!X32*X32)</f>
        <v>123.96602137254523</v>
      </c>
      <c r="ES32">
        <f>IF(Y32&gt;$EA32, 'Exports 2019'!Y32*$EA32, 'Exports 2019'!Y32*Y32)</f>
        <v>618602.156034132</v>
      </c>
      <c r="ET32">
        <f>IF(Z32&gt;$EA32, 'Exports 2019'!Z32*$EA32, 'Exports 2019'!Z32*Z32)</f>
        <v>153.38810635811379</v>
      </c>
      <c r="EU32">
        <f>IF(AA32&gt;$EA32, 'Exports 2019'!AA32*$EA32, 'Exports 2019'!AA32*AA32)</f>
        <v>188.53217183878817</v>
      </c>
      <c r="EV32">
        <f>IF(AB32&gt;$EA32, 'Exports 2019'!AB32*$EA32, 'Exports 2019'!AB32*AB32)</f>
        <v>520545.27665334224</v>
      </c>
      <c r="EW32">
        <f>IF(AC32&gt;$EA32, 'Exports 2019'!AC32*$EA32, 'Exports 2019'!AC32*AC32)</f>
        <v>3600.51353128245</v>
      </c>
      <c r="EX32">
        <f>IF(AD32&gt;$EA32, 'Exports 2019'!AD32*$EA32, 'Exports 2019'!AD32*AD32)</f>
        <v>115147.70918113386</v>
      </c>
      <c r="EY32">
        <f>IF(AE32&gt;$EA32, 'Exports 2019'!AE32*$EA32, 'Exports 2019'!AE32*AE32)</f>
        <v>1471228.9858417711</v>
      </c>
      <c r="EZ32">
        <f>IF(AF32&gt;$EA32, 'Exports 2019'!AF32*$EA32, 'Exports 2019'!AF32*AF32)</f>
        <v>2487.5822613168743</v>
      </c>
      <c r="FA32">
        <f>IF(AG32&gt;$EA32, 'Exports 2019'!AG32*$EA32, 'Exports 2019'!AG32*AG32)</f>
        <v>40.825886721703796</v>
      </c>
      <c r="FB32">
        <f>IF(AH32&gt;$EA32, 'Exports 2019'!AH32*$EA32, 'Exports 2019'!AH32*AH32)</f>
        <v>30327.285764376284</v>
      </c>
      <c r="FC32">
        <f>IF(AI32&gt;$EA32, 'Exports 2019'!AI32*$EA32, 'Exports 2019'!AI32*AI32)</f>
        <v>1228.9458764726783</v>
      </c>
      <c r="FD32">
        <f>IF(AJ32&gt;$EA32, 'Exports 2019'!AJ32*$EA32, 'Exports 2019'!AJ32*AJ32)</f>
        <v>273.91457696788081</v>
      </c>
      <c r="FE32">
        <f>IF(AK32&gt;$EA32, 'Exports 2019'!AK32*$EA32, 'Exports 2019'!AK32*AK32)</f>
        <v>41045.139275202964</v>
      </c>
      <c r="FF32">
        <f>IF(AL32&gt;$EA32, 'Exports 2019'!AL32*$EA32, 'Exports 2019'!AL32*AL32)</f>
        <v>378815.33458862756</v>
      </c>
      <c r="FG32">
        <f>IF(AM32&gt;$EA32, 'Exports 2019'!AM32*$EA32, 'Exports 2019'!AM32*AM32)</f>
        <v>8068.6983227813298</v>
      </c>
      <c r="FH32">
        <f>IF(AN32&gt;$EA32, 'Exports 2019'!AN32*$EA32, 'Exports 2019'!AN32*AN32)</f>
        <v>3168.9233146496526</v>
      </c>
      <c r="FI32">
        <f>IF(AO32&gt;$EA32, 'Exports 2019'!AO32*$EA32, 'Exports 2019'!AO32*AO32)</f>
        <v>3259.7505397748846</v>
      </c>
      <c r="FJ32">
        <f>IF(AP32&gt;$EA32, 'Exports 2019'!AP32*$EA32, 'Exports 2019'!AP32*AP32)</f>
        <v>29059.47221280976</v>
      </c>
      <c r="FK32">
        <f>IF(AQ32&gt;$EA32, 'Exports 2019'!AQ32*$EA32, 'Exports 2019'!AQ32*AQ32)</f>
        <v>69527.115436443084</v>
      </c>
      <c r="FL32">
        <f>IF(AR32&gt;$EA32, 'Exports 2019'!AR32*$EA32, 'Exports 2019'!AR32*AR32)</f>
        <v>17412.051439064951</v>
      </c>
      <c r="FM32">
        <f>IF(AS32&gt;$EA32, 'Exports 2019'!AS32*$EA32, 'Exports 2019'!AS32*AS32)</f>
        <v>36.124510876304562</v>
      </c>
      <c r="FN32">
        <f>IF(AT32&gt;$EA32, 'Exports 2019'!AT32*$EA32, 'Exports 2019'!AT32*AT32)</f>
        <v>601709.08324639685</v>
      </c>
      <c r="FO32">
        <f>IF(AU32&gt;$EA32, 'Exports 2019'!AU32*$EA32, 'Exports 2019'!AU32*AU32)</f>
        <v>85734.914018776006</v>
      </c>
      <c r="FP32">
        <f>IF(AV32&gt;$EA32, 'Exports 2019'!AV32*$EA32, 'Exports 2019'!AV32*AV32)</f>
        <v>167698.78227154573</v>
      </c>
      <c r="FQ32">
        <f>IF(AW32&gt;$EA32, 'Exports 2019'!AW32*$EA32, 'Exports 2019'!AW32*AW32)</f>
        <v>345.34506870598233</v>
      </c>
      <c r="FR32">
        <f>IF(AX32&gt;$EA32, 'Exports 2019'!AX32*$EA32, 'Exports 2019'!AX32*AX32)</f>
        <v>1260.4090519402434</v>
      </c>
      <c r="FS32">
        <f>IF(AY32&gt;$EA32, 'Exports 2019'!AY32*$EA32, 'Exports 2019'!AY32*AY32)</f>
        <v>18.913582248442182</v>
      </c>
      <c r="FT32">
        <f>IF(AZ32&gt;$EA32, 'Exports 2019'!AZ32*$EA32, 'Exports 2019'!AZ32*AZ32)</f>
        <v>13101.583441701547</v>
      </c>
      <c r="FU32">
        <f>IF(BA32&gt;$EA32, 'Exports 2019'!BA32*$EA32, 'Exports 2019'!BA32*BA32)</f>
        <v>13469.995742408164</v>
      </c>
      <c r="FV32">
        <f>IF(BB32&gt;$EA32, 'Exports 2019'!BB32*$EA32, 'Exports 2019'!BB32*BB32)</f>
        <v>13435.220106269198</v>
      </c>
      <c r="FW32">
        <f>IF(BC32&gt;$EA32, 'Exports 2019'!BC32*$EA32, 'Exports 2019'!BC32*BC32)</f>
        <v>6132.5902148327314</v>
      </c>
      <c r="FX32">
        <f>IF(BD32&gt;$EA32, 'Exports 2019'!BD32*$EA32, 'Exports 2019'!BD32*BD32)</f>
        <v>14072.008402860169</v>
      </c>
      <c r="FY32">
        <f>IF(BE32&gt;$EA32, 'Exports 2019'!BE32*$EA32, 'Exports 2019'!BE32*BE32)</f>
        <v>41841.900937432642</v>
      </c>
      <c r="FZ32">
        <f>IF(BF32&gt;$EA32, 'Exports 2019'!BF32*$EA32, 'Exports 2019'!BF32*BF32)</f>
        <v>472831.54970665375</v>
      </c>
      <c r="GA32">
        <f>IF(BG32&gt;$EA32, 'Exports 2019'!BG32*$EA32, 'Exports 2019'!BG32*BG32)</f>
        <v>106389.10489384823</v>
      </c>
      <c r="GB32">
        <f>IF(BH32&gt;$EA32, 'Exports 2019'!BH32*$EA32, 'Exports 2019'!BH32*BH32)</f>
        <v>2633.2080383139914</v>
      </c>
      <c r="GC32">
        <f>IF(BI32&gt;$EA32, 'Exports 2019'!BI32*$EA32, 'Exports 2019'!BI32*BI32)</f>
        <v>1482.9545758355027</v>
      </c>
      <c r="GD32">
        <f>IF(BJ32&gt;$EA32, 'Exports 2019'!BJ32*$EA32, 'Exports 2019'!BJ32*BJ32)</f>
        <v>3179.9849754689799</v>
      </c>
      <c r="GE32">
        <f>IF(BK32&gt;$EA32, 'Exports 2019'!BK32*$EA32, 'Exports 2019'!BK32*BK32)</f>
        <v>111136.50925609122</v>
      </c>
      <c r="GF32">
        <f>IF(BL32&gt;$EA32, 'Exports 2019'!BL32*$EA32, 'Exports 2019'!BL32*BL32)</f>
        <v>131.63270826006911</v>
      </c>
      <c r="GG32">
        <f>IF(BM32&gt;$EA32, 'Exports 2019'!BM32*$EA32, 'Exports 2019'!BM32*BM32)</f>
        <v>6316.4687410871138</v>
      </c>
      <c r="GH32">
        <f>IF(BN32&gt;$EA32, 'Exports 2019'!BN32*$EA32, 'Exports 2019'!BN32*BN32)</f>
        <v>19497.23210705298</v>
      </c>
      <c r="GI32">
        <f>IF(BO32&gt;$EA32, 'Exports 2019'!BO32*$EA32, 'Exports 2019'!BO32*BO32)</f>
        <v>2647.5286701224736</v>
      </c>
      <c r="GJ32">
        <f>IF(BP32&gt;$EA32, 'Exports 2019'!BP32*$EA32, 'Exports 2019'!BP32*BP32)</f>
        <v>4782.1826286359656</v>
      </c>
      <c r="GK32">
        <f>IF(BQ32&gt;$EA32, 'Exports 2019'!BQ32*$EA32, 'Exports 2019'!BQ32*BQ32)</f>
        <v>367.76451379094118</v>
      </c>
      <c r="GL32">
        <f>IF(BR32&gt;$EA32, 'Exports 2019'!BR32*$EA32, 'Exports 2019'!BR32*BR32)</f>
        <v>1113.6068986635698</v>
      </c>
      <c r="GM32">
        <f>IF(BS32&gt;$EA32, 'Exports 2019'!BS32*$EA32, 'Exports 2019'!BS32*BS32)</f>
        <v>84792.7394968148</v>
      </c>
      <c r="GN32">
        <f>IF(BT32&gt;$EA32, 'Exports 2019'!BT32*$EA32, 'Exports 2019'!BT32*BT32)</f>
        <v>1866.3404002873779</v>
      </c>
      <c r="GO32">
        <f>IF(BU32&gt;$EA32, 'Exports 2019'!BU32*$EA32, 'Exports 2019'!BU32*BU32)</f>
        <v>15102.435844848393</v>
      </c>
      <c r="GP32">
        <f>IF(BV32&gt;$EA32, 'Exports 2019'!BV32*$EA32, 'Exports 2019'!BV32*BV32)</f>
        <v>2071.9511099548563</v>
      </c>
      <c r="GQ32">
        <f>IF(BW32&gt;$EA32, 'Exports 2019'!BW32*$EA32, 'Exports 2019'!BW32*BW32)</f>
        <v>9870.1336284085919</v>
      </c>
      <c r="GR32">
        <f>IF(BX32&gt;$EA32, 'Exports 2019'!BX32*$EA32, 'Exports 2019'!BX32*BX32)</f>
        <v>840.78539618586933</v>
      </c>
      <c r="GS32">
        <f>IF(BY32&gt;$EA32, 'Exports 2019'!BY32*$EA32, 'Exports 2019'!BY32*BY32)</f>
        <v>4299.4888539529193</v>
      </c>
      <c r="GT32">
        <f>IF(BZ32&gt;$EA32, 'Exports 2019'!BZ32*$EA32, 'Exports 2019'!BZ32*BZ32)</f>
        <v>4807.6167680220515</v>
      </c>
      <c r="GU32">
        <f>IF(CA32&gt;$EA32, 'Exports 2019'!CA32*$EA32, 'Exports 2019'!CA32*CA32)</f>
        <v>203.53214699768438</v>
      </c>
      <c r="GV32">
        <f>IF(CB32&gt;$EA32, 'Exports 2019'!CB32*$EA32, 'Exports 2019'!CB32*CB32)</f>
        <v>123235.45300528576</v>
      </c>
      <c r="GW32">
        <f>IF(CC32&gt;$EA32, 'Exports 2019'!CC32*$EA32, 'Exports 2019'!CC32*CC32)</f>
        <v>278.69210298117162</v>
      </c>
      <c r="GX32">
        <f>IF(CD32&gt;$EA32, 'Exports 2019'!CD32*$EA32, 'Exports 2019'!CD32*CD32)</f>
        <v>59.936040838118835</v>
      </c>
      <c r="GY32">
        <f>IF(CE32&gt;$EA32, 'Exports 2019'!CE32*$EA32, 'Exports 2019'!CE32*CE32)</f>
        <v>1013.9586223312051</v>
      </c>
      <c r="GZ32">
        <f>IF(CF32&gt;$EA32, 'Exports 2019'!CF32*$EA32, 'Exports 2019'!CF32*CF32)</f>
        <v>415.42958685475003</v>
      </c>
      <c r="HA32">
        <f>IF(CG32&gt;$EA32, 'Exports 2019'!CG32*$EA32, 'Exports 2019'!CG32*CG32)</f>
        <v>13.554132287404002</v>
      </c>
      <c r="HB32">
        <f>IF(CH32&gt;$EA32, 'Exports 2019'!CH32*$EA32, 'Exports 2019'!CH32*CH32)</f>
        <v>90045.710517313011</v>
      </c>
      <c r="HC32">
        <f>IF(CI32&gt;$EA32, 'Exports 2019'!CI32*$EA32, 'Exports 2019'!CI32*CI32)</f>
        <v>76.788944329164011</v>
      </c>
      <c r="HD32">
        <f>IF(CJ32&gt;$EA32, 'Exports 2019'!CJ32*$EA32, 'Exports 2019'!CJ32*CJ32)</f>
        <v>514.95937401677702</v>
      </c>
      <c r="HE32">
        <f>IF(CK32&gt;$EA32, 'Exports 2019'!CK32*$EA32, 'Exports 2019'!CK32*CK32)</f>
        <v>403.50186092951634</v>
      </c>
      <c r="HF32">
        <f>IF(CL32&gt;$EA32, 'Exports 2019'!CL32*$EA32, 'Exports 2019'!CL32*CL32)</f>
        <v>42562.869722475254</v>
      </c>
      <c r="HG32">
        <f>IF(CM32&gt;$EA32, 'Exports 2019'!CM32*$EA32, 'Exports 2019'!CM32*CM32)</f>
        <v>8411.2610030527758</v>
      </c>
      <c r="HH32">
        <f>IF(CN32&gt;$EA32, 'Exports 2019'!CN32*$EA32, 'Exports 2019'!CN32*CN32)</f>
        <v>361.61164425004722</v>
      </c>
      <c r="HI32">
        <f>IF(CO32&gt;$EA32, 'Exports 2019'!CO32*$EA32, 'Exports 2019'!CO32*CO32)</f>
        <v>24745.237802678712</v>
      </c>
      <c r="HJ32">
        <f>IF(CP32&gt;$EA32, 'Exports 2019'!CP32*$EA32, 'Exports 2019'!CP32*CP32)</f>
        <v>2220.6956541337304</v>
      </c>
      <c r="HK32">
        <f>IF(CQ32&gt;$EA32, 'Exports 2019'!CQ32*$EA32, 'Exports 2019'!CQ32*CQ32)</f>
        <v>4454.8362644406407</v>
      </c>
      <c r="HL32">
        <f>IF(CR32&gt;$EA32, 'Exports 2019'!CR32*$EA32, 'Exports 2019'!CR32*CR32)</f>
        <v>2184.5643951860443</v>
      </c>
      <c r="HM32">
        <f>IF(CS32&gt;$EA32, 'Exports 2019'!CS32*$EA32, 'Exports 2019'!CS32*CS32)</f>
        <v>3597.9243810232078</v>
      </c>
      <c r="HN32">
        <f>IF(CT32&gt;$EA32, 'Exports 2019'!CT32*$EA32, 'Exports 2019'!CT32*CT32)</f>
        <v>18042.693547289873</v>
      </c>
      <c r="HO32">
        <f>IF(CU32&gt;$EA32, 'Exports 2019'!CU32*$EA32, 'Exports 2019'!CU32*CU32)</f>
        <v>338363.88162890449</v>
      </c>
      <c r="HP32">
        <f>IF(CV32&gt;$EA32, 'Exports 2019'!CV32*$EA32, 'Exports 2019'!CV32*CV32)</f>
        <v>80755.943068194247</v>
      </c>
      <c r="HQ32">
        <f>IF(CW32&gt;$EA32, 'Exports 2019'!CW32*$EA32, 'Exports 2019'!CW32*CW32)</f>
        <v>1832.0427105170199</v>
      </c>
      <c r="HR32">
        <f>IF(CX32&gt;$EA32, 'Exports 2019'!CX32*$EA32, 'Exports 2019'!CX32*CX32)</f>
        <v>490.0337337032438</v>
      </c>
      <c r="HS32">
        <f>IF(CY32&gt;$EA32, 'Exports 2019'!CY32*$EA32, 'Exports 2019'!CY32*CY32)</f>
        <v>18868.335276892045</v>
      </c>
      <c r="HT32">
        <f>IF(CZ32&gt;$EA32, 'Exports 2019'!CZ32*$EA32, 'Exports 2019'!CZ32*CZ32)</f>
        <v>244938.36154904263</v>
      </c>
      <c r="HU32">
        <f>IF(DA32&gt;$EA32, 'Exports 2019'!DA32*$EA32, 'Exports 2019'!DA32*DA32)</f>
        <v>66.696401390473426</v>
      </c>
      <c r="HV32">
        <f>IF(DB32&gt;$EA32, 'Exports 2019'!DB32*$EA32, 'Exports 2019'!DB32*DB32)</f>
        <v>38885.605966864838</v>
      </c>
      <c r="HW32">
        <f>IF(DC32&gt;$EA32, 'Exports 2019'!DC32*$EA32, 'Exports 2019'!DC32*DC32)</f>
        <v>393.21763555668616</v>
      </c>
      <c r="HX32">
        <f>IF(DD32&gt;$EA32, 'Exports 2019'!DD32*$EA32, 'Exports 2019'!DD32*DD32)</f>
        <v>5873.3757967802994</v>
      </c>
      <c r="HY32">
        <f>IF(DE32&gt;$EA32, 'Exports 2019'!DE32*$EA32, 'Exports 2019'!DE32*DE32)</f>
        <v>7771.5542470814116</v>
      </c>
      <c r="HZ32">
        <f>IF(DF32&gt;$EA32, 'Exports 2019'!DF32*$EA32, 'Exports 2019'!DF32*DF32)</f>
        <v>21503.314848935672</v>
      </c>
      <c r="IA32">
        <f>IF(DG32&gt;$EA32, 'Exports 2019'!DG32*$EA32, 'Exports 2019'!DG32*DG32)</f>
        <v>32099.063360409651</v>
      </c>
      <c r="IB32">
        <f>IF(DH32&gt;$EA32, 'Exports 2019'!DH32*$EA32, 'Exports 2019'!DH32*DH32)</f>
        <v>185041.20039051407</v>
      </c>
      <c r="IC32">
        <f>IF(DI32&gt;$EA32, 'Exports 2019'!DI32*$EA32, 'Exports 2019'!DI32*DI32)</f>
        <v>196.16572185546207</v>
      </c>
      <c r="ID32">
        <f>IF(DJ32&gt;$EA32, 'Exports 2019'!DJ32*$EA32, 'Exports 2019'!DJ32*DJ32)</f>
        <v>109426.03157167586</v>
      </c>
      <c r="IE32">
        <f>IF(DK32&gt;$EA32, 'Exports 2019'!DK32*$EA32, 'Exports 2019'!DK32*DK32)</f>
        <v>58.938499660321888</v>
      </c>
      <c r="IF32">
        <f>IF(DL32&gt;$EA32, 'Exports 2019'!DL32*$EA32, 'Exports 2019'!DL32*DL32)</f>
        <v>3195.3066562747777</v>
      </c>
      <c r="IG32">
        <f>IF(DM32&gt;$EA32, 'Exports 2019'!DM32*$EA32, 'Exports 2019'!DM32*DM32)</f>
        <v>5179.0570605331104</v>
      </c>
      <c r="IH32">
        <f>IF(DN32&gt;$EA32, 'Exports 2019'!DN32*$EA32, 'Exports 2019'!DN32*DN32)</f>
        <v>111210.22405894374</v>
      </c>
      <c r="II32">
        <f>IF(DO32&gt;$EA32, 'Exports 2019'!DO32*$EA32, 'Exports 2019'!DO32*DO32)</f>
        <v>68166.127447263963</v>
      </c>
      <c r="IJ32">
        <f>IF(DP32&gt;$EA32, 'Exports 2019'!DP32*$EA32, 'Exports 2019'!DP32*DP32)</f>
        <v>3367.0829279738323</v>
      </c>
      <c r="IK32">
        <f>IF(DQ32&gt;$EA32, 'Exports 2019'!DQ32*$EA32, 'Exports 2019'!DQ32*DQ32)</f>
        <v>882.87925592443605</v>
      </c>
      <c r="IL32">
        <f>IF(DR32&gt;$EA32, 'Exports 2019'!DR32*$EA32, 'Exports 2019'!DR32*DR32)</f>
        <v>28903.556158214848</v>
      </c>
      <c r="IM32">
        <f>IF(DS32&gt;$EA32, 'Exports 2019'!DS32*$EA32, 'Exports 2019'!DS32*DS32)</f>
        <v>98640.577747336458</v>
      </c>
      <c r="IN32">
        <f>IF(DT32&gt;$EA32, 'Exports 2019'!DT32*$EA32, 'Exports 2019'!DT32*DT32)</f>
        <v>508294.11211161216</v>
      </c>
      <c r="IO32">
        <f>IF(DU32&gt;$EA32, 'Exports 2019'!DU32*$EA32, 'Exports 2019'!DU32*DU32)</f>
        <v>294.17077102710795</v>
      </c>
      <c r="IP32">
        <f>IF(DV32&gt;$EA32, 'Exports 2019'!DV32*$EA32, 'Exports 2019'!DV32*DV32)</f>
        <v>81543.781368830038</v>
      </c>
      <c r="IQ32">
        <f>IF(DW32&gt;$EA32, 'Exports 2019'!DW32*$EA32, 'Exports 2019'!DW32*DW32)</f>
        <v>88444.570713059584</v>
      </c>
      <c r="IR32">
        <f>IF(DX32&gt;$EA32, 'Exports 2019'!DX32*$EA32, 'Exports 2019'!DX32*DX32)</f>
        <v>1716.5125133267582</v>
      </c>
      <c r="IS32">
        <f>IF(DY32&gt;$EA32, 'Exports 2019'!DY32*$EA32, 'Exports 2019'!DY32*DY32)</f>
        <v>1786.7538466873868</v>
      </c>
      <c r="IU32">
        <f t="shared" si="28"/>
        <v>7764090.1543431981</v>
      </c>
      <c r="IW32">
        <v>14766481.922681417</v>
      </c>
      <c r="IY32">
        <f t="shared" si="29"/>
        <v>47.420853558778262</v>
      </c>
      <c r="IZ32" t="str">
        <f t="shared" si="30"/>
        <v>Paper products, publishing</v>
      </c>
      <c r="JA32">
        <f t="shared" si="25"/>
        <v>0.91477025860551109</v>
      </c>
      <c r="JD32">
        <f>J32*0.9*'Exports 2019'!J32</f>
        <v>86500.294909287841</v>
      </c>
      <c r="JE32">
        <f>K32*0.9*'Exports 2019'!K32</f>
        <v>22321.425032029536</v>
      </c>
      <c r="JF32">
        <f>L32*0.9*'Exports 2019'!L32</f>
        <v>18670.363879871958</v>
      </c>
      <c r="JG32">
        <f>M32*0.9*'Exports 2019'!M32</f>
        <v>260.46831910533552</v>
      </c>
      <c r="JH32">
        <f>N32*0.9*'Exports 2019'!N32</f>
        <v>26243.714820622547</v>
      </c>
      <c r="JI32">
        <f>O32*0.9*'Exports 2019'!O32</f>
        <v>58999.510319004286</v>
      </c>
      <c r="JJ32">
        <f>P32*0.9*'Exports 2019'!P32</f>
        <v>88.671957028275614</v>
      </c>
      <c r="JK32">
        <f>Q32*0.9*'Exports 2019'!Q32</f>
        <v>33931.979542048612</v>
      </c>
      <c r="JL32">
        <f>R32*0.9*'Exports 2019'!R32</f>
        <v>302.4681911499888</v>
      </c>
      <c r="JM32">
        <f>S32*0.9*'Exports 2019'!S32</f>
        <v>23.753614138149597</v>
      </c>
      <c r="JN32">
        <f>T32*0.9*'Exports 2019'!T32</f>
        <v>5144.5630796118294</v>
      </c>
      <c r="JO32">
        <f>U32*0.9*'Exports 2019'!U32</f>
        <v>28880.0678650357</v>
      </c>
      <c r="JP32">
        <f>V32*0.9*'Exports 2019'!V32</f>
        <v>2929.9458394950661</v>
      </c>
      <c r="JQ32">
        <f>W32*0.9*'Exports 2019'!W32</f>
        <v>120051.20485357493</v>
      </c>
      <c r="JR32">
        <f>X32*0.9*'Exports 2019'!X32</f>
        <v>297.78870860657094</v>
      </c>
      <c r="JS32">
        <f>Y32*0.9*'Exports 2019'!Y32</f>
        <v>725972.42106018355</v>
      </c>
      <c r="JT32">
        <f>Z32*0.9*'Exports 2019'!Z32</f>
        <v>168.95112417264508</v>
      </c>
      <c r="JU32">
        <f>AA32*0.9*'Exports 2019'!AA32</f>
        <v>6719.9310806531421</v>
      </c>
      <c r="JV32">
        <f>AB32*0.9*'Exports 2019'!AB32</f>
        <v>468490.74898800801</v>
      </c>
      <c r="JW32">
        <f>AC32*0.9*'Exports 2019'!AC32</f>
        <v>3240.462178154205</v>
      </c>
      <c r="JX32">
        <f>AD32*0.9*'Exports 2019'!AD32</f>
        <v>103632.93826302048</v>
      </c>
      <c r="JY32">
        <f>AE32*0.9*'Exports 2019'!AE32</f>
        <v>4634514.538497529</v>
      </c>
      <c r="JZ32">
        <f>AF32*0.9*'Exports 2019'!AF32</f>
        <v>3243.4809352770239</v>
      </c>
      <c r="KA32">
        <f>AG32*0.9*'Exports 2019'!AG32</f>
        <v>298.93455818763567</v>
      </c>
      <c r="KB32">
        <f>AH32*0.9*'Exports 2019'!AH32</f>
        <v>33746.112413403229</v>
      </c>
      <c r="KC32">
        <f>AI32*0.9*'Exports 2019'!AI32</f>
        <v>1106.0512888254104</v>
      </c>
      <c r="KD32">
        <f>AJ32*0.9*'Exports 2019'!AJ32</f>
        <v>246.5231192710927</v>
      </c>
      <c r="KE32">
        <f>AK32*0.9*'Exports 2019'!AK32</f>
        <v>36940.625347682668</v>
      </c>
      <c r="KF32">
        <f>AL32*0.9*'Exports 2019'!AL32</f>
        <v>340933.80112976482</v>
      </c>
      <c r="KG32">
        <f>AM32*0.9*'Exports 2019'!AM32</f>
        <v>7261.8284905031978</v>
      </c>
      <c r="KH32">
        <f>AN32*0.9*'Exports 2019'!AN32</f>
        <v>2852.0309831846871</v>
      </c>
      <c r="KI32">
        <f>AO32*0.9*'Exports 2019'!AO32</f>
        <v>2933.7754857973964</v>
      </c>
      <c r="KJ32">
        <f>AP32*0.9*'Exports 2019'!AP32</f>
        <v>26681.399153426879</v>
      </c>
      <c r="KK32">
        <f>AQ32*0.9*'Exports 2019'!AQ32</f>
        <v>62574.403892798771</v>
      </c>
      <c r="KL32">
        <f>AR32*0.9*'Exports 2019'!AR32</f>
        <v>26091.735050751409</v>
      </c>
      <c r="KM32">
        <f>AS32*0.9*'Exports 2019'!AS32</f>
        <v>725.731081551702</v>
      </c>
      <c r="KN32">
        <f>AT32*0.9*'Exports 2019'!AT32</f>
        <v>541538.17492175719</v>
      </c>
      <c r="KO32">
        <f>AU32*0.9*'Exports 2019'!AU32</f>
        <v>77161.422616898417</v>
      </c>
      <c r="KP32">
        <f>AV32*0.9*'Exports 2019'!AV32</f>
        <v>150928.90404439115</v>
      </c>
      <c r="KQ32">
        <f>AW32*0.9*'Exports 2019'!AW32</f>
        <v>310.81056183538408</v>
      </c>
      <c r="KR32">
        <f>AX32*0.9*'Exports 2019'!AX32</f>
        <v>5021.6350775918045</v>
      </c>
      <c r="KS32">
        <f>AY32*0.9*'Exports 2019'!AY32</f>
        <v>101.08761759570419</v>
      </c>
      <c r="KT32">
        <f>AZ32*0.9*'Exports 2019'!AZ32</f>
        <v>11791.425097531393</v>
      </c>
      <c r="KU32">
        <f>BA32*0.9*'Exports 2019'!BA32</f>
        <v>20103.160292064775</v>
      </c>
      <c r="KV32">
        <f>BB32*0.9*'Exports 2019'!BB32</f>
        <v>12091.698095642279</v>
      </c>
      <c r="KW32">
        <f>BC32*0.9*'Exports 2019'!BC32</f>
        <v>6081.6045280749122</v>
      </c>
      <c r="KX32">
        <f>BD32*0.9*'Exports 2019'!BD32</f>
        <v>12664.807562574153</v>
      </c>
      <c r="KY32">
        <f>BE32*0.9*'Exports 2019'!BE32</f>
        <v>37657.710843689383</v>
      </c>
      <c r="KZ32">
        <f>BF32*0.9*'Exports 2019'!BF32</f>
        <v>1109246.5629827667</v>
      </c>
      <c r="LA32">
        <f>BG32*0.9*'Exports 2019'!BG32</f>
        <v>257903.9396144097</v>
      </c>
      <c r="LB32">
        <f>BH32*0.9*'Exports 2019'!BH32</f>
        <v>2369.8872344825922</v>
      </c>
      <c r="LC32">
        <f>BI32*0.9*'Exports 2019'!BI32</f>
        <v>7565.6122433086293</v>
      </c>
      <c r="LD32">
        <f>BJ32*0.9*'Exports 2019'!BJ32</f>
        <v>2861.986477922082</v>
      </c>
      <c r="LE32">
        <f>BK32*0.9*'Exports 2019'!BK32</f>
        <v>100022.85833048211</v>
      </c>
      <c r="LF32">
        <f>BL32*0.9*'Exports 2019'!BL32</f>
        <v>142.68000784184102</v>
      </c>
      <c r="LG32">
        <f>BM32*0.9*'Exports 2019'!BM32</f>
        <v>15399.781377158692</v>
      </c>
      <c r="LH32">
        <f>BN32*0.9*'Exports 2019'!BN32</f>
        <v>17547.508896347681</v>
      </c>
      <c r="LI32">
        <f>BO32*0.9*'Exports 2019'!BO32</f>
        <v>12402.766676788411</v>
      </c>
      <c r="LJ32">
        <f>BP32*0.9*'Exports 2019'!BP32</f>
        <v>14844.982535446588</v>
      </c>
      <c r="LK32">
        <f>BQ32*0.9*'Exports 2019'!BQ32</f>
        <v>3164.961851299804</v>
      </c>
      <c r="LL32">
        <f>BR32*0.9*'Exports 2019'!BR32</f>
        <v>6022.5607674328312</v>
      </c>
      <c r="LM32">
        <f>BS32*0.9*'Exports 2019'!BS32</f>
        <v>76313.465547133324</v>
      </c>
      <c r="LN32">
        <f>BT32*0.9*'Exports 2019'!BT32</f>
        <v>1679.70636025864</v>
      </c>
      <c r="LO32">
        <f>BU32*0.9*'Exports 2019'!BU32</f>
        <v>76476.885742168917</v>
      </c>
      <c r="LP32">
        <f>BV32*0.9*'Exports 2019'!BV32</f>
        <v>1864.7559989593708</v>
      </c>
      <c r="LQ32">
        <f>BW32*0.9*'Exports 2019'!BW32</f>
        <v>8883.1202655677334</v>
      </c>
      <c r="LR32">
        <f>BX32*0.9*'Exports 2019'!BX32</f>
        <v>756.70685656728244</v>
      </c>
      <c r="LS32">
        <f>BY32*0.9*'Exports 2019'!BY32</f>
        <v>3869.5399685576276</v>
      </c>
      <c r="LT32">
        <f>BZ32*0.9*'Exports 2019'!BZ32</f>
        <v>4721.8431306426564</v>
      </c>
      <c r="LU32">
        <f>CA32*0.9*'Exports 2019'!CA32</f>
        <v>3478.8427092752218</v>
      </c>
      <c r="LV32">
        <f>CB32*0.9*'Exports 2019'!CB32</f>
        <v>110911.90770475719</v>
      </c>
      <c r="LW32">
        <f>CC32*0.9*'Exports 2019'!CC32</f>
        <v>250.82289268305448</v>
      </c>
      <c r="LX32">
        <f>CD32*0.9*'Exports 2019'!CD32</f>
        <v>613.42545237235208</v>
      </c>
      <c r="LY32">
        <f>CE32*0.9*'Exports 2019'!CE32</f>
        <v>1827.7726494186918</v>
      </c>
      <c r="LZ32">
        <f>CF32*0.9*'Exports 2019'!CF32</f>
        <v>373.88662816927501</v>
      </c>
      <c r="MA32">
        <f>CG32*0.9*'Exports 2019'!CG32</f>
        <v>102.44138698177289</v>
      </c>
      <c r="MB32">
        <f>CH32*0.9*'Exports 2019'!CH32</f>
        <v>81268.891340830291</v>
      </c>
      <c r="MC32">
        <f>CI32*0.9*'Exports 2019'!CI32</f>
        <v>69.110049896247602</v>
      </c>
      <c r="MD32">
        <f>CJ32*0.9*'Exports 2019'!CJ32</f>
        <v>463.46343661509934</v>
      </c>
      <c r="ME32">
        <f>CK32*0.9*'Exports 2019'!CK32</f>
        <v>375.92447071102561</v>
      </c>
      <c r="MF32">
        <f>CL32*0.9*'Exports 2019'!CL32</f>
        <v>38306.582750227732</v>
      </c>
      <c r="MG32">
        <f>CM32*0.9*'Exports 2019'!CM32</f>
        <v>7570.134902747498</v>
      </c>
      <c r="MH32">
        <f>CN32*0.9*'Exports 2019'!CN32</f>
        <v>711.84182003798401</v>
      </c>
      <c r="MI32">
        <f>CO32*0.9*'Exports 2019'!CO32</f>
        <v>22270.714022410837</v>
      </c>
      <c r="MJ32">
        <f>CP32*0.9*'Exports 2019'!CP32</f>
        <v>6809.4572248113527</v>
      </c>
      <c r="MK32">
        <f>CQ32*0.9*'Exports 2019'!CQ32</f>
        <v>8754.7834061414051</v>
      </c>
      <c r="ML32">
        <f>CR32*0.9*'Exports 2019'!CR32</f>
        <v>4144.8494683700346</v>
      </c>
      <c r="MM32">
        <f>CS32*0.9*'Exports 2019'!CS32</f>
        <v>3238.131942920887</v>
      </c>
      <c r="MN32">
        <f>CT32*0.9*'Exports 2019'!CT32</f>
        <v>41715.870396007209</v>
      </c>
      <c r="MO32">
        <f>CU32*0.9*'Exports 2019'!CU32</f>
        <v>304527.49346601404</v>
      </c>
      <c r="MP32">
        <f>CV32*0.9*'Exports 2019'!CV32</f>
        <v>72680.348761374829</v>
      </c>
      <c r="MQ32">
        <f>CW32*0.9*'Exports 2019'!CW32</f>
        <v>1648.8384394653181</v>
      </c>
      <c r="MR32">
        <f>CX32*0.9*'Exports 2019'!CX32</f>
        <v>441.03036033291943</v>
      </c>
      <c r="MS32">
        <f>CY32*0.9*'Exports 2019'!CY32</f>
        <v>16981.501749202842</v>
      </c>
      <c r="MT32">
        <f>CZ32*0.9*'Exports 2019'!CZ32</f>
        <v>660727.64964806766</v>
      </c>
      <c r="MU32">
        <f>DA32*0.9*'Exports 2019'!DA32</f>
        <v>315.31633256617198</v>
      </c>
      <c r="MV32">
        <f>DB32*0.9*'Exports 2019'!DB32</f>
        <v>38480.651800282045</v>
      </c>
      <c r="MW32">
        <f>DC32*0.9*'Exports 2019'!DC32</f>
        <v>1357.9985763838888</v>
      </c>
      <c r="MX32">
        <f>DD32*0.9*'Exports 2019'!DD32</f>
        <v>5286.0382171022693</v>
      </c>
      <c r="MY32">
        <f>DE32*0.9*'Exports 2019'!DE32</f>
        <v>6994.3988223732704</v>
      </c>
      <c r="MZ32">
        <f>DF32*0.9*'Exports 2019'!DF32</f>
        <v>19352.983364042106</v>
      </c>
      <c r="NA32">
        <f>DG32*0.9*'Exports 2019'!DG32</f>
        <v>28889.157024368684</v>
      </c>
      <c r="NB32">
        <f>DH32*0.9*'Exports 2019'!DH32</f>
        <v>166537.08035146268</v>
      </c>
      <c r="NC32">
        <f>DI32*0.9*'Exports 2019'!DI32</f>
        <v>956.79264250313997</v>
      </c>
      <c r="ND32">
        <f>DJ32*0.9*'Exports 2019'!DJ32</f>
        <v>228453.95429755439</v>
      </c>
      <c r="NE32">
        <f>DK32*0.9*'Exports 2019'!DK32</f>
        <v>53.044649694289696</v>
      </c>
      <c r="NF32">
        <f>DL32*0.9*'Exports 2019'!DL32</f>
        <v>3846.9696810744213</v>
      </c>
      <c r="NG32">
        <f>DM32*0.9*'Exports 2019'!DM32</f>
        <v>5299.2688994643568</v>
      </c>
      <c r="NH32">
        <f>DN32*0.9*'Exports 2019'!DN32</f>
        <v>115017.8540106373</v>
      </c>
      <c r="NI32">
        <f>DO32*0.9*'Exports 2019'!DO32</f>
        <v>61349.51470253757</v>
      </c>
      <c r="NJ32">
        <f>DP32*0.9*'Exports 2019'!DP32</f>
        <v>43371.895679827488</v>
      </c>
      <c r="NK32">
        <f>DQ32*0.9*'Exports 2019'!DQ32</f>
        <v>2766.4756836961319</v>
      </c>
      <c r="NL32">
        <f>DR32*0.9*'Exports 2019'!DR32</f>
        <v>65911.834326736134</v>
      </c>
      <c r="NM32">
        <f>DS32*0.9*'Exports 2019'!DS32</f>
        <v>88776.519972602808</v>
      </c>
      <c r="NN32">
        <f>DT32*0.9*'Exports 2019'!DT32</f>
        <v>457464.70090045093</v>
      </c>
      <c r="NO32">
        <f>DU32*0.9*'Exports 2019'!DU32</f>
        <v>264.75369392439717</v>
      </c>
      <c r="NP32">
        <f>DV32*0.9*'Exports 2019'!DV32</f>
        <v>934959.15987179114</v>
      </c>
      <c r="NQ32">
        <f>DW32*0.9*'Exports 2019'!DW32</f>
        <v>104959.5176292769</v>
      </c>
      <c r="NR32">
        <f>DX32*0.9*'Exports 2019'!DX32</f>
        <v>12196.838694063521</v>
      </c>
      <c r="NS32">
        <f>DY32*0.9*'Exports 2019'!DY32</f>
        <v>14168.094331072998</v>
      </c>
      <c r="NU32">
        <f t="shared" si="37"/>
        <v>13289833.73041328</v>
      </c>
      <c r="NW32">
        <v>14766481.922681417</v>
      </c>
      <c r="NY32">
        <f t="shared" si="32"/>
        <v>9.999999999999968</v>
      </c>
      <c r="OA32">
        <f t="shared" si="39"/>
        <v>7.0920903854488057E-2</v>
      </c>
      <c r="OC32" s="1">
        <f t="shared" si="33"/>
        <v>2.2185459575E-2</v>
      </c>
      <c r="OE32">
        <f>IF(J32&gt;$OC32, 'Exports 2019'!J32*$OC32, 'Exports 2019'!J32*J32)</f>
        <v>672.79447223468401</v>
      </c>
      <c r="OF32">
        <f>IF(K32&gt;$OC32, 'Exports 2019'!K32*$OC32, 'Exports 2019'!K32*K32)</f>
        <v>24801.583368921707</v>
      </c>
      <c r="OG32">
        <f>IF(L32&gt;$OC32, 'Exports 2019'!L32*$OC32, 'Exports 2019'!L32*L32)</f>
        <v>9292.5633720376518</v>
      </c>
      <c r="OH32">
        <f>IF(M32&gt;$OC32, 'Exports 2019'!M32*$OC32, 'Exports 2019'!M32*M32)</f>
        <v>103.90191713322305</v>
      </c>
      <c r="OI32">
        <f>IF(N32&gt;$OC32, 'Exports 2019'!N32*$OC32, 'Exports 2019'!N32*N32)</f>
        <v>25423.260232533354</v>
      </c>
      <c r="OJ32">
        <f>IF(O32&gt;$OC32, 'Exports 2019'!O32*$OC32, 'Exports 2019'!O32*O32)</f>
        <v>65555.011465560325</v>
      </c>
      <c r="OK32">
        <f>IF(P32&gt;$OC32, 'Exports 2019'!P32*$OC32, 'Exports 2019'!P32*P32)</f>
        <v>50.729404976952452</v>
      </c>
      <c r="OL32">
        <f>IF(Q32&gt;$OC32, 'Exports 2019'!Q32*$OC32, 'Exports 2019'!Q32*Q32)</f>
        <v>37702.19949116512</v>
      </c>
      <c r="OM32">
        <f>IF(R32&gt;$OC32, 'Exports 2019'!R32*$OC32, 'Exports 2019'!R32*R32)</f>
        <v>18.147883416026602</v>
      </c>
      <c r="ON32">
        <f>IF(S32&gt;$OC32, 'Exports 2019'!S32*$OC32, 'Exports 2019'!S32*S32)</f>
        <v>1.8009268664602001</v>
      </c>
      <c r="OO32">
        <f>IF(T32&gt;$OC32, 'Exports 2019'!T32*$OC32, 'Exports 2019'!T32*T32)</f>
        <v>721.5795879054026</v>
      </c>
      <c r="OP32">
        <f>IF(U32&gt;$OC32, 'Exports 2019'!U32*$OC32, 'Exports 2019'!U32*U32)</f>
        <v>8719.9262885127446</v>
      </c>
      <c r="OQ32">
        <f>IF(V32&gt;$OC32, 'Exports 2019'!V32*$OC32, 'Exports 2019'!V32*V32)</f>
        <v>2066.8189339027876</v>
      </c>
      <c r="OR32">
        <f>IF(W32&gt;$OC32, 'Exports 2019'!W32*$OC32, 'Exports 2019'!W32*W32)</f>
        <v>6914.7897976545673</v>
      </c>
      <c r="OS32">
        <f>IF(X32&gt;$OC32, 'Exports 2019'!X32*$OC32, 'Exports 2019'!X32*X32)</f>
        <v>50.129865117397649</v>
      </c>
      <c r="OT32">
        <f>IF(Y32&gt;$OC32, 'Exports 2019'!Y32*$OC32, 'Exports 2019'!Y32*Y32)</f>
        <v>250152.76202282228</v>
      </c>
      <c r="OU32">
        <f>IF(Z32&gt;$OC32, 'Exports 2019'!Z32*$OC32, 'Exports 2019'!Z32*Z32)</f>
        <v>62.027683047414826</v>
      </c>
      <c r="OV32">
        <f>IF(AA32&gt;$OC32, 'Exports 2019'!AA32*$OC32, 'Exports 2019'!AA32*AA32)</f>
        <v>76.239377854725774</v>
      </c>
      <c r="OW32">
        <f>IF(AB32&gt;$OC32, 'Exports 2019'!AB32*$OC32, 'Exports 2019'!AB32*AB32)</f>
        <v>337930.6068294078</v>
      </c>
      <c r="OX32">
        <f>IF(AC32&gt;$OC32, 'Exports 2019'!AC32*$OC32, 'Exports 2019'!AC32*AC32)</f>
        <v>3600.51353128245</v>
      </c>
      <c r="OY32">
        <f>IF(AD32&gt;$OC32, 'Exports 2019'!AD32*$OC32, 'Exports 2019'!AD32*AD32)</f>
        <v>75523.45174311295</v>
      </c>
      <c r="OZ32">
        <f>IF(AE32&gt;$OC32, 'Exports 2019'!AE32*$OC32, 'Exports 2019'!AE32*AE32)</f>
        <v>594941.33796075592</v>
      </c>
      <c r="PA32">
        <f>IF(AF32&gt;$OC32, 'Exports 2019'!AF32*$OC32, 'Exports 2019'!AF32*AF32)</f>
        <v>1005.9382550762715</v>
      </c>
      <c r="PB32">
        <f>IF(AG32&gt;$OC32, 'Exports 2019'!AG32*$OC32, 'Exports 2019'!AG32*AG32)</f>
        <v>16.509331928195824</v>
      </c>
      <c r="PC32">
        <f>IF(AH32&gt;$OC32, 'Exports 2019'!AH32*$OC32, 'Exports 2019'!AH32*AH32)</f>
        <v>12263.866565307535</v>
      </c>
      <c r="PD32">
        <f>IF(AI32&gt;$OC32, 'Exports 2019'!AI32*$OC32, 'Exports 2019'!AI32*AI32)</f>
        <v>1228.9458764726783</v>
      </c>
      <c r="PE32">
        <f>IF(AJ32&gt;$OC32, 'Exports 2019'!AJ32*$OC32, 'Exports 2019'!AJ32*AJ32)</f>
        <v>273.91457696788081</v>
      </c>
      <c r="PF32">
        <f>IF(AK32&gt;$OC32, 'Exports 2019'!AK32*$OC32, 'Exports 2019'!AK32*AK32)</f>
        <v>41045.139275202964</v>
      </c>
      <c r="PG32">
        <f>IF(AL32&gt;$OC32, 'Exports 2019'!AL32*$OC32, 'Exports 2019'!AL32*AL32)</f>
        <v>378815.33458862756</v>
      </c>
      <c r="PH32">
        <f>IF(AM32&gt;$OC32, 'Exports 2019'!AM32*$OC32, 'Exports 2019'!AM32*AM32)</f>
        <v>8068.6983227813298</v>
      </c>
      <c r="PI32">
        <f>IF(AN32&gt;$OC32, 'Exports 2019'!AN32*$OC32, 'Exports 2019'!AN32*AN32)</f>
        <v>1622.8369943627729</v>
      </c>
      <c r="PJ32">
        <f>IF(AO32&gt;$OC32, 'Exports 2019'!AO32*$OC32, 'Exports 2019'!AO32*AO32)</f>
        <v>1348.2777556134793</v>
      </c>
      <c r="PK32">
        <f>IF(AP32&gt;$OC32, 'Exports 2019'!AP32*$OC32, 'Exports 2019'!AP32*AP32)</f>
        <v>11751.183157141673</v>
      </c>
      <c r="PL32">
        <f>IF(AQ32&gt;$OC32, 'Exports 2019'!AQ32*$OC32, 'Exports 2019'!AQ32*AQ32)</f>
        <v>69527.115436443084</v>
      </c>
      <c r="PM32">
        <f>IF(AR32&gt;$OC32, 'Exports 2019'!AR32*$OC32, 'Exports 2019'!AR32*AR32)</f>
        <v>7041.153538632715</v>
      </c>
      <c r="PN32">
        <f>IF(AS32&gt;$OC32, 'Exports 2019'!AS32*$OC32, 'Exports 2019'!AS32*AS32)</f>
        <v>14.608171155375775</v>
      </c>
      <c r="PO32">
        <f>IF(AT32&gt;$OC32, 'Exports 2019'!AT32*$OC32, 'Exports 2019'!AT32*AT32)</f>
        <v>277062.49791979376</v>
      </c>
      <c r="PP32">
        <f>IF(AU32&gt;$OC32, 'Exports 2019'!AU32*$OC32, 'Exports 2019'!AU32*AU32)</f>
        <v>85734.914018776006</v>
      </c>
      <c r="PQ32">
        <f>IF(AV32&gt;$OC32, 'Exports 2019'!AV32*$OC32, 'Exports 2019'!AV32*AV32)</f>
        <v>167698.78227154573</v>
      </c>
      <c r="PR32">
        <f>IF(AW32&gt;$OC32, 'Exports 2019'!AW32*$OC32, 'Exports 2019'!AW32*AW32)</f>
        <v>141.44426275333592</v>
      </c>
      <c r="PS32">
        <f>IF(AX32&gt;$OC32, 'Exports 2019'!AX32*$OC32, 'Exports 2019'!AX32*AX32)</f>
        <v>509.68914761432234</v>
      </c>
      <c r="PT32">
        <f>IF(AY32&gt;$OC32, 'Exports 2019'!AY32*$OC32, 'Exports 2019'!AY32*AY32)</f>
        <v>7.6483484466429497</v>
      </c>
      <c r="PU32">
        <f>IF(AZ32&gt;$OC32, 'Exports 2019'!AZ32*$OC32, 'Exports 2019'!AZ32*AZ32)</f>
        <v>11138.875454674162</v>
      </c>
      <c r="PV32">
        <f>IF(BA32&gt;$OC32, 'Exports 2019'!BA32*$OC32, 'Exports 2019'!BA32*BA32)</f>
        <v>5447.0496207147726</v>
      </c>
      <c r="PW32">
        <f>IF(BB32&gt;$OC32, 'Exports 2019'!BB32*$OC32, 'Exports 2019'!BB32*BB32)</f>
        <v>13435.220106269198</v>
      </c>
      <c r="PX32">
        <f>IF(BC32&gt;$OC32, 'Exports 2019'!BC32*$OC32, 'Exports 2019'!BC32*BC32)</f>
        <v>2479.9208435185219</v>
      </c>
      <c r="PY32">
        <f>IF(BD32&gt;$OC32, 'Exports 2019'!BD32*$OC32, 'Exports 2019'!BD32*BD32)</f>
        <v>7995.3352019537115</v>
      </c>
      <c r="PZ32">
        <f>IF(BE32&gt;$OC32, 'Exports 2019'!BE32*$OC32, 'Exports 2019'!BE32*BE32)</f>
        <v>36189.120174232281</v>
      </c>
      <c r="QA32">
        <f>IF(BF32&gt;$OC32, 'Exports 2019'!BF32*$OC32, 'Exports 2019'!BF32*BF32)</f>
        <v>191205.47346447431</v>
      </c>
      <c r="QB32">
        <f>IF(BG32&gt;$OC32, 'Exports 2019'!BG32*$OC32, 'Exports 2019'!BG32*BG32)</f>
        <v>43022.042808501727</v>
      </c>
      <c r="QC32">
        <f>IF(BH32&gt;$OC32, 'Exports 2019'!BH32*$OC32, 'Exports 2019'!BH32*BH32)</f>
        <v>2633.2080383139914</v>
      </c>
      <c r="QD32">
        <f>IF(BI32&gt;$OC32, 'Exports 2019'!BI32*$OC32, 'Exports 2019'!BI32*BI32)</f>
        <v>599.68297795451838</v>
      </c>
      <c r="QE32">
        <f>IF(BJ32&gt;$OC32, 'Exports 2019'!BJ32*$OC32, 'Exports 2019'!BJ32*BJ32)</f>
        <v>3179.9849754689799</v>
      </c>
      <c r="QF32">
        <f>IF(BK32&gt;$OC32, 'Exports 2019'!BK32*$OC32, 'Exports 2019'!BK32*BK32)</f>
        <v>111136.50925609122</v>
      </c>
      <c r="QG32">
        <f>IF(BL32&gt;$OC32, 'Exports 2019'!BL32*$OC32, 'Exports 2019'!BL32*BL32)</f>
        <v>53.230149980246452</v>
      </c>
      <c r="QH32">
        <f>IF(BM32&gt;$OC32, 'Exports 2019'!BM32*$OC32, 'Exports 2019'!BM32*BM32)</f>
        <v>2554.2783619502579</v>
      </c>
      <c r="QI32">
        <f>IF(BN32&gt;$OC32, 'Exports 2019'!BN32*$OC32, 'Exports 2019'!BN32*BN32)</f>
        <v>19497.23210705298</v>
      </c>
      <c r="QJ32">
        <f>IF(BO32&gt;$OC32, 'Exports 2019'!BO32*$OC32, 'Exports 2019'!BO32*BO32)</f>
        <v>1070.6180101467412</v>
      </c>
      <c r="QK32">
        <f>IF(BP32&gt;$OC32, 'Exports 2019'!BP32*$OC32, 'Exports 2019'!BP32*BP32)</f>
        <v>1933.8377362280673</v>
      </c>
      <c r="QL32">
        <f>IF(BQ32&gt;$OC32, 'Exports 2019'!BQ32*$OC32, 'Exports 2019'!BQ32*BQ32)</f>
        <v>148.71805408597416</v>
      </c>
      <c r="QM32">
        <f>IF(BR32&gt;$OC32, 'Exports 2019'!BR32*$OC32, 'Exports 2019'!BR32*BR32)</f>
        <v>450.32471806158838</v>
      </c>
      <c r="QN32">
        <f>IF(BS32&gt;$OC32, 'Exports 2019'!BS32*$OC32, 'Exports 2019'!BS32*BS32)</f>
        <v>79762.711145208872</v>
      </c>
      <c r="QO32">
        <f>IF(BT32&gt;$OC32, 'Exports 2019'!BT32*$OC32, 'Exports 2019'!BT32*BT32)</f>
        <v>1866.3404002873779</v>
      </c>
      <c r="QP32">
        <f>IF(BU32&gt;$OC32, 'Exports 2019'!BU32*$OC32, 'Exports 2019'!BU32*BU32)</f>
        <v>6107.1821412352965</v>
      </c>
      <c r="QQ32">
        <f>IF(BV32&gt;$OC32, 'Exports 2019'!BV32*$OC32, 'Exports 2019'!BV32*BV32)</f>
        <v>2071.9511099548563</v>
      </c>
      <c r="QR32">
        <f>IF(BW32&gt;$OC32, 'Exports 2019'!BW32*$OC32, 'Exports 2019'!BW32*BW32)</f>
        <v>8605.5874881479776</v>
      </c>
      <c r="QS32">
        <f>IF(BX32&gt;$OC32, 'Exports 2019'!BX32*$OC32, 'Exports 2019'!BX32*BX32)</f>
        <v>840.78539618586933</v>
      </c>
      <c r="QT32">
        <f>IF(BY32&gt;$OC32, 'Exports 2019'!BY32*$OC32, 'Exports 2019'!BY32*BY32)</f>
        <v>4299.4888539529193</v>
      </c>
      <c r="QU32">
        <f>IF(BZ32&gt;$OC32, 'Exports 2019'!BZ32*$OC32, 'Exports 2019'!BZ32*BZ32)</f>
        <v>1944.1228931015778</v>
      </c>
      <c r="QV32">
        <f>IF(CA32&gt;$OC32, 'Exports 2019'!CA32*$OC32, 'Exports 2019'!CA32*CA32)</f>
        <v>82.305126542586095</v>
      </c>
      <c r="QW32">
        <f>IF(CB32&gt;$OC32, 'Exports 2019'!CB32*$OC32, 'Exports 2019'!CB32*CB32)</f>
        <v>56717.74837450101</v>
      </c>
      <c r="QX32">
        <f>IF(CC32&gt;$OC32, 'Exports 2019'!CC32*$OC32, 'Exports 2019'!CC32*CC32)</f>
        <v>278.69210298117162</v>
      </c>
      <c r="QY32">
        <f>IF(CD32&gt;$OC32, 'Exports 2019'!CD32*$OC32, 'Exports 2019'!CD32*CD32)</f>
        <v>24.237170876496002</v>
      </c>
      <c r="QZ32">
        <f>IF(CE32&gt;$OC32, 'Exports 2019'!CE32*$OC32, 'Exports 2019'!CE32*CE32)</f>
        <v>410.02855790080952</v>
      </c>
      <c r="RA32">
        <f>IF(CF32&gt;$OC32, 'Exports 2019'!CF32*$OC32, 'Exports 2019'!CF32*CF32)</f>
        <v>415.42958685475003</v>
      </c>
      <c r="RB32">
        <f>IF(CG32&gt;$OC32, 'Exports 2019'!CG32*$OC32, 'Exports 2019'!CG32*CG32)</f>
        <v>5.4810730862207748</v>
      </c>
      <c r="RC32">
        <f>IF(CH32&gt;$OC32, 'Exports 2019'!CH32*$OC32, 'Exports 2019'!CH32*CH32)</f>
        <v>36413.036997191615</v>
      </c>
      <c r="RD32">
        <f>IF(CI32&gt;$OC32, 'Exports 2019'!CI32*$OC32, 'Exports 2019'!CI32*CI32)</f>
        <v>68.95260802823617</v>
      </c>
      <c r="RE32">
        <f>IF(CJ32&gt;$OC32, 'Exports 2019'!CJ32*$OC32, 'Exports 2019'!CJ32*CJ32)</f>
        <v>218.12728324318297</v>
      </c>
      <c r="RF32">
        <f>IF(CK32&gt;$OC32, 'Exports 2019'!CK32*$OC32, 'Exports 2019'!CK32*CK32)</f>
        <v>163.16966245312915</v>
      </c>
      <c r="RG32">
        <f>IF(CL32&gt;$OC32, 'Exports 2019'!CL32*$OC32, 'Exports 2019'!CL32*CL32)</f>
        <v>42562.869722475254</v>
      </c>
      <c r="RH32">
        <f>IF(CM32&gt;$OC32, 'Exports 2019'!CM32*$OC32, 'Exports 2019'!CM32*CM32)</f>
        <v>8411.2610030527758</v>
      </c>
      <c r="RI32">
        <f>IF(CN32&gt;$OC32, 'Exports 2019'!CN32*$OC32, 'Exports 2019'!CN32*CN32)</f>
        <v>146.22993260917832</v>
      </c>
      <c r="RJ32">
        <f>IF(CO32&gt;$OC32, 'Exports 2019'!CO32*$OC32, 'Exports 2019'!CO32*CO32)</f>
        <v>22269.865109927847</v>
      </c>
      <c r="RK32">
        <f>IF(CP32&gt;$OC32, 'Exports 2019'!CP32*$OC32, 'Exports 2019'!CP32*CP32)</f>
        <v>898.01360385653061</v>
      </c>
      <c r="RL32">
        <f>IF(CQ32&gt;$OC32, 'Exports 2019'!CQ32*$OC32, 'Exports 2019'!CQ32*CQ32)</f>
        <v>1801.464131734728</v>
      </c>
      <c r="RM32">
        <f>IF(CR32&gt;$OC32, 'Exports 2019'!CR32*$OC32, 'Exports 2019'!CR32*CR32)</f>
        <v>883.40270388962722</v>
      </c>
      <c r="RN32">
        <f>IF(CS32&gt;$OC32, 'Exports 2019'!CS32*$OC32, 'Exports 2019'!CS32*CS32)</f>
        <v>3597.9243810232078</v>
      </c>
      <c r="RO32">
        <f>IF(CT32&gt;$OC32, 'Exports 2019'!CT32*$OC32, 'Exports 2019'!CT32*CT32)</f>
        <v>7296.175063665446</v>
      </c>
      <c r="RP32">
        <f>IF(CU32&gt;$OC32, 'Exports 2019'!CU32*$OC32, 'Exports 2019'!CU32*CU32)</f>
        <v>166223.40954299126</v>
      </c>
      <c r="RQ32">
        <f>IF(CV32&gt;$OC32, 'Exports 2019'!CV32*$OC32, 'Exports 2019'!CV32*CV32)</f>
        <v>70792.23864912524</v>
      </c>
      <c r="RR32">
        <f>IF(CW32&gt;$OC32, 'Exports 2019'!CW32*$OC32, 'Exports 2019'!CW32*CW32)</f>
        <v>991.78963353053223</v>
      </c>
      <c r="RS32">
        <f>IF(CX32&gt;$OC32, 'Exports 2019'!CX32*$OC32, 'Exports 2019'!CX32*CX32)</f>
        <v>347.99337616805832</v>
      </c>
      <c r="RT32">
        <f>IF(CY32&gt;$OC32, 'Exports 2019'!CY32*$OC32, 'Exports 2019'!CY32*CY32)</f>
        <v>11575.644945677263</v>
      </c>
      <c r="RU32">
        <f>IF(CZ32&gt;$OC32, 'Exports 2019'!CZ32*$OC32, 'Exports 2019'!CZ32*CZ32)</f>
        <v>99049.133710838418</v>
      </c>
      <c r="RV32">
        <f>IF(DA32&gt;$OC32, 'Exports 2019'!DA32*$OC32, 'Exports 2019'!DA32*DA32)</f>
        <v>26.970951947165798</v>
      </c>
      <c r="RW32">
        <f>IF(DB32&gt;$OC32, 'Exports 2019'!DB32*$OC32, 'Exports 2019'!DB32*DB32)</f>
        <v>15724.713599293795</v>
      </c>
      <c r="RX32">
        <f>IF(DC32&gt;$OC32, 'Exports 2019'!DC32*$OC32, 'Exports 2019'!DC32*DC32)</f>
        <v>159.01088712849753</v>
      </c>
      <c r="RY32">
        <f>IF(DD32&gt;$OC32, 'Exports 2019'!DD32*$OC32, 'Exports 2019'!DD32*DD32)</f>
        <v>5873.3757967802994</v>
      </c>
      <c r="RZ32">
        <f>IF(DE32&gt;$OC32, 'Exports 2019'!DE32*$OC32, 'Exports 2019'!DE32*DE32)</f>
        <v>7714.5707345322098</v>
      </c>
      <c r="SA32">
        <f>IF(DF32&gt;$OC32, 'Exports 2019'!DF32*$OC32, 'Exports 2019'!DF32*DF32)</f>
        <v>21503.314848935672</v>
      </c>
      <c r="SB32">
        <f>IF(DG32&gt;$OC32, 'Exports 2019'!DG32*$OC32, 'Exports 2019'!DG32*DG32)</f>
        <v>19258.907714955451</v>
      </c>
      <c r="SC32">
        <f>IF(DH32&gt;$OC32, 'Exports 2019'!DH32*$OC32, 'Exports 2019'!DH32*DH32)</f>
        <v>185041.20039051407</v>
      </c>
      <c r="SD32">
        <f>IF(DI32&gt;$OC32, 'Exports 2019'!DI32*$OC32, 'Exports 2019'!DI32*DI32)</f>
        <v>79.326262699991275</v>
      </c>
      <c r="SE32">
        <f>IF(DJ32&gt;$OC32, 'Exports 2019'!DJ32*$OC32, 'Exports 2019'!DJ32*DJ32)</f>
        <v>44250.12710971044</v>
      </c>
      <c r="SF32">
        <f>IF(DK32&gt;$OC32, 'Exports 2019'!DK32*$OC32, 'Exports 2019'!DK32*DK32)</f>
        <v>36.262155860797073</v>
      </c>
      <c r="SG32">
        <f>IF(DL32&gt;$OC32, 'Exports 2019'!DL32*$OC32, 'Exports 2019'!DL32*DL32)</f>
        <v>1292.1306170373928</v>
      </c>
      <c r="SH32">
        <f>IF(DM32&gt;$OC32, 'Exports 2019'!DM32*$OC32, 'Exports 2019'!DM32*DM32)</f>
        <v>2094.3273729790772</v>
      </c>
      <c r="SI32">
        <f>IF(DN32&gt;$OC32, 'Exports 2019'!DN32*$OC32, 'Exports 2019'!DN32*DN32)</f>
        <v>44971.625853801146</v>
      </c>
      <c r="SJ32">
        <f>IF(DO32&gt;$OC32, 'Exports 2019'!DO32*$OC32, 'Exports 2019'!DO32*DO32)</f>
        <v>46665.791696396314</v>
      </c>
      <c r="SK32">
        <f>IF(DP32&gt;$OC32, 'Exports 2019'!DP32*$OC32, 'Exports 2019'!DP32*DP32)</f>
        <v>1361.5941783851006</v>
      </c>
      <c r="SL32">
        <f>IF(DQ32&gt;$OC32, 'Exports 2019'!DQ32*$OC32, 'Exports 2019'!DQ32*DQ32)</f>
        <v>357.0221704658365</v>
      </c>
      <c r="SM32">
        <f>IF(DR32&gt;$OC32, 'Exports 2019'!DR32*$OC32, 'Exports 2019'!DR32*DR32)</f>
        <v>11688.133212487961</v>
      </c>
      <c r="SN32">
        <f>IF(DS32&gt;$OC32, 'Exports 2019'!DS32*$OC32, 'Exports 2019'!DS32*DS32)</f>
        <v>39910.024810389332</v>
      </c>
      <c r="SO32">
        <f>IF(DT32&gt;$OC32, 'Exports 2019'!DT32*$OC32, 'Exports 2019'!DT32*DT32)</f>
        <v>508294.11211161216</v>
      </c>
      <c r="SP32">
        <f>IF(DU32&gt;$OC32, 'Exports 2019'!DU32*$OC32, 'Exports 2019'!DU32*DU32)</f>
        <v>190.06953218781663</v>
      </c>
      <c r="SQ32">
        <f>IF(DV32&gt;$OC32, 'Exports 2019'!DV32*$OC32, 'Exports 2019'!DV32*DV32)</f>
        <v>32974.99359842595</v>
      </c>
      <c r="SR32">
        <f>IF(DW32&gt;$OC32, 'Exports 2019'!DW32*$OC32, 'Exports 2019'!DW32*DW32)</f>
        <v>35765.561813809654</v>
      </c>
      <c r="SS32">
        <f>IF(DX32&gt;$OC32, 'Exports 2019'!DX32*$OC32, 'Exports 2019'!DX32*DX32)</f>
        <v>694.1300512242849</v>
      </c>
      <c r="ST32">
        <f>IF(DY32&gt;$OC32, 'Exports 2019'!DY32*$OC32, 'Exports 2019'!DY32*DY32)</f>
        <v>722.53451664188935</v>
      </c>
      <c r="SV32">
        <f t="shared" si="38"/>
        <v>4627523.9615010377</v>
      </c>
      <c r="SX32">
        <v>14766481.922681417</v>
      </c>
      <c r="SZ32">
        <f t="shared" si="35"/>
        <v>68.661973882938696</v>
      </c>
      <c r="TA32">
        <f t="shared" si="36"/>
        <v>22321.425032029536</v>
      </c>
      <c r="TB32">
        <f t="shared" si="27"/>
        <v>1.324521321140026</v>
      </c>
    </row>
    <row r="33" spans="2:522" ht="15.5" thickBot="1" x14ac:dyDescent="0.4">
      <c r="B33" s="2">
        <v>32</v>
      </c>
      <c r="C33" s="3" t="s">
        <v>188</v>
      </c>
      <c r="D33" s="2" t="s">
        <v>189</v>
      </c>
      <c r="J33" s="1">
        <v>0.17042740000000001</v>
      </c>
      <c r="K33" s="1">
        <v>0.38992787027999998</v>
      </c>
      <c r="L33" s="1">
        <v>0.61942583709999988</v>
      </c>
      <c r="M33" s="1">
        <v>202.62180563819999</v>
      </c>
      <c r="N33" s="1">
        <v>0.19850436399999999</v>
      </c>
      <c r="O33" s="1">
        <v>0.201363656</v>
      </c>
      <c r="P33" s="1">
        <v>0.58403260989999994</v>
      </c>
      <c r="Q33" s="1">
        <v>0.24653933150000001</v>
      </c>
      <c r="R33" s="1">
        <v>27.476471</v>
      </c>
      <c r="S33" s="1">
        <v>0.716562967</v>
      </c>
      <c r="T33" s="1">
        <v>2.2298045257200001</v>
      </c>
      <c r="U33" s="1">
        <v>0.1017759565</v>
      </c>
      <c r="V33" s="1">
        <v>0.46935579090000001</v>
      </c>
      <c r="W33" s="1">
        <v>0.14499304299999999</v>
      </c>
      <c r="X33" s="1">
        <v>0.93684689079999994</v>
      </c>
      <c r="Y33" s="1">
        <v>0.221431188</v>
      </c>
      <c r="Z33" s="1">
        <v>0.90495190700000006</v>
      </c>
      <c r="AA33" s="1">
        <v>3.037474747199E-2</v>
      </c>
      <c r="AB33" s="1">
        <v>0.53770606460000003</v>
      </c>
      <c r="AC33" s="1">
        <v>0.13290556925999999</v>
      </c>
      <c r="AD33" s="1">
        <v>0.13491804499999999</v>
      </c>
      <c r="AE33" s="1">
        <v>0.454166717</v>
      </c>
      <c r="AF33" s="1">
        <v>1.2411438560000001</v>
      </c>
      <c r="AG33" s="1">
        <v>4.0768989509999995</v>
      </c>
      <c r="AH33" s="1">
        <v>0.35076855948999996</v>
      </c>
      <c r="AI33" s="1">
        <v>0.16974536370999999</v>
      </c>
      <c r="AJ33" s="1">
        <v>10.039023001</v>
      </c>
      <c r="AK33" s="1">
        <v>0.196943286</v>
      </c>
      <c r="AL33" s="1">
        <v>5.5999979800000002E-2</v>
      </c>
      <c r="AM33" s="1">
        <v>0.1393945442</v>
      </c>
      <c r="AN33" s="1">
        <v>0.13444287399999999</v>
      </c>
      <c r="AO33" s="1">
        <v>0.76995045659999994</v>
      </c>
      <c r="AP33" s="1">
        <v>1.1479997119000001</v>
      </c>
      <c r="AQ33" s="1">
        <v>3.1977543400000003E-2</v>
      </c>
      <c r="AR33" s="1">
        <v>0.22710506699999999</v>
      </c>
      <c r="AS33" s="1">
        <v>24.266774000000002</v>
      </c>
      <c r="AT33" s="1">
        <v>0.52796645600000003</v>
      </c>
      <c r="AU33" s="1">
        <v>9.5446221999999997E-2</v>
      </c>
      <c r="AV33" s="1">
        <v>9.1535334299999993E-2</v>
      </c>
      <c r="AW33" s="1">
        <v>8.4852529898700002</v>
      </c>
      <c r="AX33" s="1">
        <v>2.0912369200000001</v>
      </c>
      <c r="AY33" s="1">
        <v>0.647262754</v>
      </c>
      <c r="AZ33" s="1">
        <v>0.1843587387</v>
      </c>
      <c r="BA33" s="1">
        <v>0.127005746</v>
      </c>
      <c r="BB33" s="1">
        <v>7.2207565249599996</v>
      </c>
      <c r="BC33" s="1">
        <v>0.81778175639999995</v>
      </c>
      <c r="BD33" s="1">
        <v>0.45552279349999997</v>
      </c>
      <c r="BE33" s="1">
        <v>0.22766639200000002</v>
      </c>
      <c r="BF33" s="1">
        <v>0.75865943130000002</v>
      </c>
      <c r="BG33" s="1">
        <v>0.11564963349999999</v>
      </c>
      <c r="BH33" s="1">
        <v>0.81090436839999991</v>
      </c>
      <c r="BI33" s="1">
        <v>1.3197971005</v>
      </c>
      <c r="BJ33" s="1">
        <v>0.20559385419999998</v>
      </c>
      <c r="BK33" s="1">
        <v>9.0609802999999989E-2</v>
      </c>
      <c r="BL33" s="1">
        <v>0.32939782000000001</v>
      </c>
      <c r="BM33" s="1">
        <v>7.0339302699999995E-2</v>
      </c>
      <c r="BN33" s="1">
        <v>9.0902188999999987E-3</v>
      </c>
      <c r="BO33" s="1">
        <v>1.6791165189999999</v>
      </c>
      <c r="BP33" s="1">
        <v>4.1678883999999998</v>
      </c>
      <c r="BQ33" s="1">
        <v>1.9505282179000001</v>
      </c>
      <c r="BR33" s="1">
        <v>6.8976517000000008</v>
      </c>
      <c r="BS33" s="1">
        <v>2.0752800599999999E-2</v>
      </c>
      <c r="BT33" s="1">
        <v>0.31962813300000004</v>
      </c>
      <c r="BU33" s="1">
        <v>0.22544005148000001</v>
      </c>
      <c r="BV33" s="1">
        <v>0.13090913550000002</v>
      </c>
      <c r="BW33" s="1">
        <v>8.8390573599999994E-2</v>
      </c>
      <c r="BX33" s="1">
        <v>8.0632854285000004</v>
      </c>
      <c r="BY33" s="1">
        <v>19.527826363000003</v>
      </c>
      <c r="BZ33" s="1">
        <v>4.6337279200000005E-2</v>
      </c>
      <c r="CA33" s="1">
        <v>0.646402963</v>
      </c>
      <c r="CB33" s="1">
        <v>0.51946590240000001</v>
      </c>
      <c r="CC33" s="1">
        <v>0.343511548</v>
      </c>
      <c r="CD33" s="1">
        <v>0.99875500210000001</v>
      </c>
      <c r="CE33" s="1">
        <v>0.85400630396200006</v>
      </c>
      <c r="CF33" s="1">
        <v>0.94504858799999991</v>
      </c>
      <c r="CG33" s="1">
        <v>0.37904827719999995</v>
      </c>
      <c r="CH33" s="1">
        <v>0.84147027279999997</v>
      </c>
      <c r="CI33" s="1">
        <v>1.5723576000000001</v>
      </c>
      <c r="CJ33" s="1">
        <v>1.7165135650000001</v>
      </c>
      <c r="CK33" s="1">
        <v>8.6108020000000007E-2</v>
      </c>
      <c r="CL33" s="1">
        <v>8.2845263900000007E-2</v>
      </c>
      <c r="CM33" s="1">
        <v>0.2743908276</v>
      </c>
      <c r="CN33" s="1">
        <v>8.583085E-2</v>
      </c>
      <c r="CO33" s="1">
        <v>0.14800048130000001</v>
      </c>
      <c r="CP33" s="1">
        <v>0.94877602097000002</v>
      </c>
      <c r="CQ33" s="1">
        <v>1.10986045035</v>
      </c>
      <c r="CR33" s="1">
        <v>7.4970207312000001</v>
      </c>
      <c r="CS33" s="1">
        <v>0.5001677442000001</v>
      </c>
      <c r="CT33" s="1">
        <v>0.48282327967700001</v>
      </c>
      <c r="CU33" s="1">
        <v>0.88207234150000002</v>
      </c>
      <c r="CV33" s="1">
        <v>7.4869711000000005E-2</v>
      </c>
      <c r="CW33" s="1">
        <v>1.2338166100000001</v>
      </c>
      <c r="CX33" s="1">
        <v>0.80213011400000012</v>
      </c>
      <c r="CY33" s="1">
        <v>0.36256951790000003</v>
      </c>
      <c r="CZ33" s="1">
        <v>0.74111521499999999</v>
      </c>
      <c r="DA33" s="1">
        <v>0.28465486429999998</v>
      </c>
      <c r="DB33" s="1">
        <v>0.27182947899999998</v>
      </c>
      <c r="DC33" s="1">
        <v>0.83972440000000004</v>
      </c>
      <c r="DD33" s="1">
        <v>2.2583553580000002E-2</v>
      </c>
      <c r="DE33" s="1">
        <v>0.62382037000000001</v>
      </c>
      <c r="DF33" s="1">
        <v>0.11126624099999999</v>
      </c>
      <c r="DG33" s="1">
        <v>39.282016781790006</v>
      </c>
      <c r="DH33" s="1">
        <v>2.88552173E-2</v>
      </c>
      <c r="DI33" s="1">
        <v>68.282235</v>
      </c>
      <c r="DJ33" s="1">
        <v>0.27772125839999995</v>
      </c>
      <c r="DK33" s="1">
        <v>3.9518913528400001</v>
      </c>
      <c r="DL33" s="1">
        <v>1.6615118042999999</v>
      </c>
      <c r="DM33" s="1">
        <v>1.5534365411</v>
      </c>
      <c r="DN33" s="1">
        <v>0.17364768489999999</v>
      </c>
      <c r="DO33" s="1">
        <v>1.7604462000000001E-2</v>
      </c>
      <c r="DP33" s="1">
        <v>2.3168091373999999</v>
      </c>
      <c r="DQ33" s="1">
        <v>0.24448134399999999</v>
      </c>
      <c r="DR33" s="1">
        <v>3.9924067710000002</v>
      </c>
      <c r="DS33" s="1">
        <v>4.8554922789999996E-2</v>
      </c>
      <c r="DT33" s="1">
        <v>0.3032169556</v>
      </c>
      <c r="DU33" s="1">
        <v>1.0740001767999998</v>
      </c>
      <c r="DV33" s="1">
        <v>0.80674519239999998</v>
      </c>
      <c r="DW33" s="1">
        <v>0.28031936499999999</v>
      </c>
      <c r="DX33" s="1">
        <v>3.1462584134999999E-2</v>
      </c>
      <c r="DY33" s="1">
        <v>0.64565945870000008</v>
      </c>
      <c r="EA33">
        <v>0.53744417196131955</v>
      </c>
      <c r="ED33">
        <f>IF(J33&gt;$EA33, 'Exports 2019'!J33*$EA33, 'Exports 2019'!J33*J33)</f>
        <v>8253.0143342503998</v>
      </c>
      <c r="EE33">
        <f>IF(K33&gt;$EA33, 'Exports 2019'!K33*$EA33, 'Exports 2019'!K33*K33)</f>
        <v>15524276.286201479</v>
      </c>
      <c r="EF33">
        <f>IF(L33&gt;$EA33, 'Exports 2019'!L33*$EA33, 'Exports 2019'!L33*L33)</f>
        <v>2006021.8683139076</v>
      </c>
      <c r="EG33">
        <f>IF(M33&gt;$EA33, 'Exports 2019'!M33*$EA33, 'Exports 2019'!M33*M33)</f>
        <v>370.95149170611023</v>
      </c>
      <c r="EH33">
        <f>IF(N33&gt;$EA33, 'Exports 2019'!N33*$EA33, 'Exports 2019'!N33*N33)</f>
        <v>488138.44074385986</v>
      </c>
      <c r="EI33">
        <f>IF(O33&gt;$EA33, 'Exports 2019'!O33*$EA33, 'Exports 2019'!O33*O33)</f>
        <v>461014.10372531204</v>
      </c>
      <c r="EJ33">
        <f>IF(P33&gt;$EA33, 'Exports 2019'!P33*$EA33, 'Exports 2019'!P33*P33)</f>
        <v>157121.56773490028</v>
      </c>
      <c r="EK33">
        <f>IF(Q33&gt;$EA33, 'Exports 2019'!Q33*$EA33, 'Exports 2019'!Q33*Q33)</f>
        <v>6526028.7654004265</v>
      </c>
      <c r="EL33">
        <f>IF(R33&gt;$EA33, 'Exports 2019'!R33*$EA33, 'Exports 2019'!R33*R33)</f>
        <v>256118.24192900583</v>
      </c>
      <c r="EM33">
        <f>IF(S33&gt;$EA33, 'Exports 2019'!S33*$EA33, 'Exports 2019'!S33*S33)</f>
        <v>54618.651295897005</v>
      </c>
      <c r="EN33">
        <f>IF(T33&gt;$EA33, 'Exports 2019'!T33*$EA33, 'Exports 2019'!T33*T33)</f>
        <v>9540.5568439566796</v>
      </c>
      <c r="EO33">
        <f>IF(U33&gt;$EA33, 'Exports 2019'!U33*$EA33, 'Exports 2019'!U33*U33)</f>
        <v>226552.9909394912</v>
      </c>
      <c r="EP33">
        <f>IF(V33&gt;$EA33, 'Exports 2019'!V33*$EA33, 'Exports 2019'!V33*V33)</f>
        <v>2922973.4160341942</v>
      </c>
      <c r="EQ33">
        <f>IF(W33&gt;$EA33, 'Exports 2019'!W33*$EA33, 'Exports 2019'!W33*W33)</f>
        <v>483796.99309516337</v>
      </c>
      <c r="ER33">
        <f>IF(X33&gt;$EA33, 'Exports 2019'!X33*$EA33, 'Exports 2019'!X33*X33)</f>
        <v>29553.024198231142</v>
      </c>
      <c r="ES33">
        <f>IF(Y33&gt;$EA33, 'Exports 2019'!Y33*$EA33, 'Exports 2019'!Y33*Y33)</f>
        <v>635522.54916628893</v>
      </c>
      <c r="ET33">
        <f>IF(Z33&gt;$EA33, 'Exports 2019'!Z33*$EA33, 'Exports 2019'!Z33*Z33)</f>
        <v>123221.81062434295</v>
      </c>
      <c r="EU33">
        <f>IF(AA33&gt;$EA33, 'Exports 2019'!AA33*$EA33, 'Exports 2019'!AA33*AA33)</f>
        <v>55.213849090947186</v>
      </c>
      <c r="EV33">
        <f>IF(AB33&gt;$EA33, 'Exports 2019'!AB33*$EA33, 'Exports 2019'!AB33*AB33)</f>
        <v>8781501.5490735359</v>
      </c>
      <c r="EW33">
        <f>IF(AC33&gt;$EA33, 'Exports 2019'!AC33*$EA33, 'Exports 2019'!AC33*AC33)</f>
        <v>113447.31900297356</v>
      </c>
      <c r="EX33">
        <f>IF(AD33&gt;$EA33, 'Exports 2019'!AD33*$EA33, 'Exports 2019'!AD33*AD33)</f>
        <v>55874.392770347091</v>
      </c>
      <c r="EY33">
        <f>IF(AE33&gt;$EA33, 'Exports 2019'!AE33*$EA33, 'Exports 2019'!AE33*AE33)</f>
        <v>14081370.879260777</v>
      </c>
      <c r="EZ33">
        <f>IF(AF33&gt;$EA33, 'Exports 2019'!AF33*$EA33, 'Exports 2019'!AF33*AF33)</f>
        <v>439994.29487821314</v>
      </c>
      <c r="FA33">
        <f>IF(AG33&gt;$EA33, 'Exports 2019'!AG33*$EA33, 'Exports 2019'!AG33*AG33)</f>
        <v>60277.701413769872</v>
      </c>
      <c r="FB33">
        <f>IF(AH33&gt;$EA33, 'Exports 2019'!AH33*$EA33, 'Exports 2019'!AH33*AH33)</f>
        <v>1112514.7502363618</v>
      </c>
      <c r="FC33">
        <f>IF(AI33&gt;$EA33, 'Exports 2019'!AI33*$EA33, 'Exports 2019'!AI33*AI33)</f>
        <v>346.27918400549027</v>
      </c>
      <c r="FD33">
        <f>IF(AJ33&gt;$EA33, 'Exports 2019'!AJ33*$EA33, 'Exports 2019'!AJ33*AJ33)</f>
        <v>161234.73063475708</v>
      </c>
      <c r="FE33">
        <f>IF(AK33&gt;$EA33, 'Exports 2019'!AK33*$EA33, 'Exports 2019'!AK33*AK33)</f>
        <v>325960.33517985954</v>
      </c>
      <c r="FF33">
        <f>IF(AL33&gt;$EA33, 'Exports 2019'!AL33*$EA33, 'Exports 2019'!AL33*AL33)</f>
        <v>923823.19329165644</v>
      </c>
      <c r="FG33">
        <f>IF(AM33&gt;$EA33, 'Exports 2019'!AM33*$EA33, 'Exports 2019'!AM33*AM33)</f>
        <v>369416.84175574832</v>
      </c>
      <c r="FH33">
        <f>IF(AN33&gt;$EA33, 'Exports 2019'!AN33*$EA33, 'Exports 2019'!AN33*AN33)</f>
        <v>10472.907227961558</v>
      </c>
      <c r="FI33">
        <f>IF(AO33&gt;$EA33, 'Exports 2019'!AO33*$EA33, 'Exports 2019'!AO33*AO33)</f>
        <v>335621.60371562641</v>
      </c>
      <c r="FJ33">
        <f>IF(AP33&gt;$EA33, 'Exports 2019'!AP33*$EA33, 'Exports 2019'!AP33*AP33)</f>
        <v>2057344.1009440823</v>
      </c>
      <c r="FK33">
        <f>IF(AQ33&gt;$EA33, 'Exports 2019'!AQ33*$EA33, 'Exports 2019'!AQ33*AQ33)</f>
        <v>396320.485975224</v>
      </c>
      <c r="FL33">
        <f>IF(AR33&gt;$EA33, 'Exports 2019'!AR33*$EA33, 'Exports 2019'!AR33*AR33)</f>
        <v>144985.74112224061</v>
      </c>
      <c r="FM33">
        <f>IF(AS33&gt;$EA33, 'Exports 2019'!AS33*$EA33, 'Exports 2019'!AS33*AS33)</f>
        <v>5.8237450473728591</v>
      </c>
      <c r="FN33">
        <f>IF(AT33&gt;$EA33, 'Exports 2019'!AT33*$EA33, 'Exports 2019'!AT33*AT33)</f>
        <v>3416707.5380796925</v>
      </c>
      <c r="FO33">
        <f>IF(AU33&gt;$EA33, 'Exports 2019'!AU33*$EA33, 'Exports 2019'!AU33*AU33)</f>
        <v>884383.29171831824</v>
      </c>
      <c r="FP33">
        <f>IF(AV33&gt;$EA33, 'Exports 2019'!AV33*$EA33, 'Exports 2019'!AV33*AV33)</f>
        <v>1290752.8858408728</v>
      </c>
      <c r="FQ33">
        <f>IF(AW33&gt;$EA33, 'Exports 2019'!AW33*$EA33, 'Exports 2019'!AW33*AW33)</f>
        <v>42516.299625765198</v>
      </c>
      <c r="FR33">
        <f>IF(AX33&gt;$EA33, 'Exports 2019'!AX33*$EA33, 'Exports 2019'!AX33*AX33)</f>
        <v>112396.94386552885</v>
      </c>
      <c r="FS33">
        <f>IF(AY33&gt;$EA33, 'Exports 2019'!AY33*$EA33, 'Exports 2019'!AY33*AY33)</f>
        <v>14256.711681875568</v>
      </c>
      <c r="FT33">
        <f>IF(AZ33&gt;$EA33, 'Exports 2019'!AZ33*$EA33, 'Exports 2019'!AZ33*AZ33)</f>
        <v>1309010.5216960392</v>
      </c>
      <c r="FU33">
        <f>IF(BA33&gt;$EA33, 'Exports 2019'!BA33*$EA33, 'Exports 2019'!BA33*BA33)</f>
        <v>5578.8279816008326</v>
      </c>
      <c r="FV33">
        <f>IF(BB33&gt;$EA33, 'Exports 2019'!BB33*$EA33, 'Exports 2019'!BB33*BB33)</f>
        <v>210005.60076757861</v>
      </c>
      <c r="FW33">
        <f>IF(BC33&gt;$EA33, 'Exports 2019'!BC33*$EA33, 'Exports 2019'!BC33*BC33)</f>
        <v>71838.643648839614</v>
      </c>
      <c r="FX33">
        <f>IF(BD33&gt;$EA33, 'Exports 2019'!BD33*$EA33, 'Exports 2019'!BD33*BD33)</f>
        <v>385285.52442974999</v>
      </c>
      <c r="FY33">
        <f>IF(BE33&gt;$EA33, 'Exports 2019'!BE33*$EA33, 'Exports 2019'!BE33*BE33)</f>
        <v>352532.64217290888</v>
      </c>
      <c r="FZ33">
        <f>IF(BF33&gt;$EA33, 'Exports 2019'!BF33*$EA33, 'Exports 2019'!BF33*BF33)</f>
        <v>2007392.9604141</v>
      </c>
      <c r="GA33">
        <f>IF(BG33&gt;$EA33, 'Exports 2019'!BG33*$EA33, 'Exports 2019'!BG33*BG33)</f>
        <v>3489645.455183709</v>
      </c>
      <c r="GB33">
        <f>IF(BH33&gt;$EA33, 'Exports 2019'!BH33*$EA33, 'Exports 2019'!BH33*BH33)</f>
        <v>355002.61770082428</v>
      </c>
      <c r="GC33">
        <f>IF(BI33&gt;$EA33, 'Exports 2019'!BI33*$EA33, 'Exports 2019'!BI33*BI33)</f>
        <v>556420.14598331635</v>
      </c>
      <c r="GD33">
        <f>IF(BJ33&gt;$EA33, 'Exports 2019'!BJ33*$EA33, 'Exports 2019'!BJ33*BJ33)</f>
        <v>505650.91226329625</v>
      </c>
      <c r="GE33">
        <f>IF(BK33&gt;$EA33, 'Exports 2019'!BK33*$EA33, 'Exports 2019'!BK33*BK33)</f>
        <v>1177752.210151735</v>
      </c>
      <c r="GF33">
        <f>IF(BL33&gt;$EA33, 'Exports 2019'!BL33*$EA33, 'Exports 2019'!BL33*BL33)</f>
        <v>12783.706062478041</v>
      </c>
      <c r="GG33">
        <f>IF(BM33&gt;$EA33, 'Exports 2019'!BM33*$EA33, 'Exports 2019'!BM33*BM33)</f>
        <v>8138.5776475744951</v>
      </c>
      <c r="GH33">
        <f>IF(BN33&gt;$EA33, 'Exports 2019'!BN33*$EA33, 'Exports 2019'!BN33*BN33)</f>
        <v>96365.378452246834</v>
      </c>
      <c r="GI33">
        <f>IF(BO33&gt;$EA33, 'Exports 2019'!BO33*$EA33, 'Exports 2019'!BO33*BO33)</f>
        <v>884552.9015673293</v>
      </c>
      <c r="GJ33">
        <f>IF(BP33&gt;$EA33, 'Exports 2019'!BP33*$EA33, 'Exports 2019'!BP33*BP33)</f>
        <v>31707.276721140515</v>
      </c>
      <c r="GK33">
        <f>IF(BQ33&gt;$EA33, 'Exports 2019'!BQ33*$EA33, 'Exports 2019'!BQ33*BQ33)</f>
        <v>12309.125253631344</v>
      </c>
      <c r="GL33">
        <f>IF(BR33&gt;$EA33, 'Exports 2019'!BR33*$EA33, 'Exports 2019'!BR33*BR33)</f>
        <v>125.84846475063455</v>
      </c>
      <c r="GM33">
        <f>IF(BS33&gt;$EA33, 'Exports 2019'!BS33*$EA33, 'Exports 2019'!BS33*BS33)</f>
        <v>765730.912942408</v>
      </c>
      <c r="GN33">
        <f>IF(BT33&gt;$EA33, 'Exports 2019'!BT33*$EA33, 'Exports 2019'!BT33*BT33)</f>
        <v>4049901.543743297</v>
      </c>
      <c r="GO33">
        <f>IF(BU33&gt;$EA33, 'Exports 2019'!BU33*$EA33, 'Exports 2019'!BU33*BU33)</f>
        <v>57.624280678699847</v>
      </c>
      <c r="GP33">
        <f>IF(BV33&gt;$EA33, 'Exports 2019'!BV33*$EA33, 'Exports 2019'!BV33*BV33)</f>
        <v>4325.3466224116009</v>
      </c>
      <c r="GQ33">
        <f>IF(BW33&gt;$EA33, 'Exports 2019'!BW33*$EA33, 'Exports 2019'!BW33*BW33)</f>
        <v>303738.14658147318</v>
      </c>
      <c r="GR33">
        <f>IF(BX33&gt;$EA33, 'Exports 2019'!BX33*$EA33, 'Exports 2019'!BX33*BX33)</f>
        <v>8844.1651704703163</v>
      </c>
      <c r="GS33">
        <f>IF(BY33&gt;$EA33, 'Exports 2019'!BY33*$EA33, 'Exports 2019'!BY33*BY33)</f>
        <v>286956.52140639292</v>
      </c>
      <c r="GT33">
        <f>IF(BZ33&gt;$EA33, 'Exports 2019'!BZ33*$EA33, 'Exports 2019'!BZ33*BZ33)</f>
        <v>3005.6782728822163</v>
      </c>
      <c r="GU33">
        <f>IF(CA33&gt;$EA33, 'Exports 2019'!CA33*$EA33, 'Exports 2019'!CA33*CA33)</f>
        <v>6092.9486833315959</v>
      </c>
      <c r="GV33">
        <f>IF(CB33&gt;$EA33, 'Exports 2019'!CB33*$EA33, 'Exports 2019'!CB33*CB33)</f>
        <v>953566.19596575585</v>
      </c>
      <c r="GW33">
        <f>IF(CC33&gt;$EA33, 'Exports 2019'!CC33*$EA33, 'Exports 2019'!CC33*CC33)</f>
        <v>244717.91981055043</v>
      </c>
      <c r="GX33">
        <f>IF(CD33&gt;$EA33, 'Exports 2019'!CD33*$EA33, 'Exports 2019'!CD33*CD33)</f>
        <v>14623.439937278406</v>
      </c>
      <c r="GY33">
        <f>IF(CE33&gt;$EA33, 'Exports 2019'!CE33*$EA33, 'Exports 2019'!CE33*CE33)</f>
        <v>144015.16877459624</v>
      </c>
      <c r="GZ33">
        <f>IF(CF33&gt;$EA33, 'Exports 2019'!CF33*$EA33, 'Exports 2019'!CF33*CF33)</f>
        <v>60261.144908608425</v>
      </c>
      <c r="HA33">
        <f>IF(CG33&gt;$EA33, 'Exports 2019'!CG33*$EA33, 'Exports 2019'!CG33*CG33)</f>
        <v>11.273274812205198</v>
      </c>
      <c r="HB33">
        <f>IF(CH33&gt;$EA33, 'Exports 2019'!CH33*$EA33, 'Exports 2019'!CH33*CH33)</f>
        <v>13582358.554280706</v>
      </c>
      <c r="HC33">
        <f>IF(CI33&gt;$EA33, 'Exports 2019'!CI33*$EA33, 'Exports 2019'!CI33*CI33)</f>
        <v>14826.206874475974</v>
      </c>
      <c r="HD33">
        <f>IF(CJ33&gt;$EA33, 'Exports 2019'!CJ33*$EA33, 'Exports 2019'!CJ33*CJ33)</f>
        <v>634156.92608947912</v>
      </c>
      <c r="HE33">
        <f>IF(CK33&gt;$EA33, 'Exports 2019'!CK33*$EA33, 'Exports 2019'!CK33*CK33)</f>
        <v>617.3918340513801</v>
      </c>
      <c r="HF33">
        <f>IF(CL33&gt;$EA33, 'Exports 2019'!CL33*$EA33, 'Exports 2019'!CL33*CL33)</f>
        <v>3704924.0968527752</v>
      </c>
      <c r="HG33">
        <f>IF(CM33&gt;$EA33, 'Exports 2019'!CM33*$EA33, 'Exports 2019'!CM33*CM33)</f>
        <v>1877578.5241071654</v>
      </c>
      <c r="HH33">
        <f>IF(CN33&gt;$EA33, 'Exports 2019'!CN33*$EA33, 'Exports 2019'!CN33*CN33)</f>
        <v>0.1697734213</v>
      </c>
      <c r="HI33">
        <f>IF(CO33&gt;$EA33, 'Exports 2019'!CO33*$EA33, 'Exports 2019'!CO33*CO33)</f>
        <v>15509.123171923704</v>
      </c>
      <c r="HJ33">
        <f>IF(CP33&gt;$EA33, 'Exports 2019'!CP33*$EA33, 'Exports 2019'!CP33*CP33)</f>
        <v>2339875.5252408795</v>
      </c>
      <c r="HK33">
        <f>IF(CQ33&gt;$EA33, 'Exports 2019'!CQ33*$EA33, 'Exports 2019'!CQ33*CQ33)</f>
        <v>145579.39197542708</v>
      </c>
      <c r="HL33">
        <f>IF(CR33&gt;$EA33, 'Exports 2019'!CR33*$EA33, 'Exports 2019'!CR33*CR33)</f>
        <v>482302.65466662572</v>
      </c>
      <c r="HM33">
        <f>IF(CS33&gt;$EA33, 'Exports 2019'!CS33*$EA33, 'Exports 2019'!CS33*CS33)</f>
        <v>691340.68449409306</v>
      </c>
      <c r="HN33">
        <f>IF(CT33&gt;$EA33, 'Exports 2019'!CT33*$EA33, 'Exports 2019'!CT33*CT33)</f>
        <v>139336.70576781596</v>
      </c>
      <c r="HO33">
        <f>IF(CU33&gt;$EA33, 'Exports 2019'!CU33*$EA33, 'Exports 2019'!CU33*CU33)</f>
        <v>2241008.6712239552</v>
      </c>
      <c r="HP33">
        <f>IF(CV33&gt;$EA33, 'Exports 2019'!CV33*$EA33, 'Exports 2019'!CV33*CV33)</f>
        <v>185043.37441828888</v>
      </c>
      <c r="HQ33">
        <f>IF(CW33&gt;$EA33, 'Exports 2019'!CW33*$EA33, 'Exports 2019'!CW33*CW33)</f>
        <v>10868.184221630021</v>
      </c>
      <c r="HR33">
        <f>IF(CX33&gt;$EA33, 'Exports 2019'!CX33*$EA33, 'Exports 2019'!CX33*CX33)</f>
        <v>7648526.4067278989</v>
      </c>
      <c r="HS33">
        <f>IF(CY33&gt;$EA33, 'Exports 2019'!CY33*$EA33, 'Exports 2019'!CY33*CY33)</f>
        <v>915231.48648316332</v>
      </c>
      <c r="HT33">
        <f>IF(CZ33&gt;$EA33, 'Exports 2019'!CZ33*$EA33, 'Exports 2019'!CZ33*CZ33)</f>
        <v>35740646.786405258</v>
      </c>
      <c r="HU33">
        <f>IF(DA33&gt;$EA33, 'Exports 2019'!DA33*$EA33, 'Exports 2019'!DA33*DA33)</f>
        <v>1058.5645464385893</v>
      </c>
      <c r="HV33">
        <f>IF(DB33&gt;$EA33, 'Exports 2019'!DB33*$EA33, 'Exports 2019'!DB33*DB33)</f>
        <v>7439165.1212231675</v>
      </c>
      <c r="HW33">
        <f>IF(DC33&gt;$EA33, 'Exports 2019'!DC33*$EA33, 'Exports 2019'!DC33*DC33)</f>
        <v>475248.19739933254</v>
      </c>
      <c r="HX33">
        <f>IF(DD33&gt;$EA33, 'Exports 2019'!DD33*$EA33, 'Exports 2019'!DD33*DD33)</f>
        <v>965024.80377051118</v>
      </c>
      <c r="HY33">
        <f>IF(DE33&gt;$EA33, 'Exports 2019'!DE33*$EA33, 'Exports 2019'!DE33*DE33)</f>
        <v>35862.825155619066</v>
      </c>
      <c r="HZ33">
        <f>IF(DF33&gt;$EA33, 'Exports 2019'!DF33*$EA33, 'Exports 2019'!DF33*DF33)</f>
        <v>196973.5597328475</v>
      </c>
      <c r="IA33">
        <f>IF(DG33&gt;$EA33, 'Exports 2019'!DG33*$EA33, 'Exports 2019'!DG33*DG33)</f>
        <v>572474.36818285752</v>
      </c>
      <c r="IB33">
        <f>IF(DH33&gt;$EA33, 'Exports 2019'!DH33*$EA33, 'Exports 2019'!DH33*DH33)</f>
        <v>214090.81164720716</v>
      </c>
      <c r="IC33">
        <f>IF(DI33&gt;$EA33, 'Exports 2019'!DI33*$EA33, 'Exports 2019'!DI33*DI33)</f>
        <v>559236.38730337645</v>
      </c>
      <c r="ID33">
        <f>IF(DJ33&gt;$EA33, 'Exports 2019'!DJ33*$EA33, 'Exports 2019'!DJ33*DJ33)</f>
        <v>1404449.988186433</v>
      </c>
      <c r="IE33">
        <f>IF(DK33&gt;$EA33, 'Exports 2019'!DK33*$EA33, 'Exports 2019'!DK33*DK33)</f>
        <v>120.8486216188784</v>
      </c>
      <c r="IF33">
        <f>IF(DL33&gt;$EA33, 'Exports 2019'!DL33*$EA33, 'Exports 2019'!DL33*DL33)</f>
        <v>462397.24027951999</v>
      </c>
      <c r="IG33">
        <f>IF(DM33&gt;$EA33, 'Exports 2019'!DM33*$EA33, 'Exports 2019'!DM33*DM33)</f>
        <v>84519.495926117219</v>
      </c>
      <c r="IH33">
        <f>IF(DN33&gt;$EA33, 'Exports 2019'!DN33*$EA33, 'Exports 2019'!DN33*DN33)</f>
        <v>725178.78919305303</v>
      </c>
      <c r="II33">
        <f>IF(DO33&gt;$EA33, 'Exports 2019'!DO33*$EA33, 'Exports 2019'!DO33*DO33)</f>
        <v>93903.355055080421</v>
      </c>
      <c r="IJ33">
        <f>IF(DP33&gt;$EA33, 'Exports 2019'!DP33*$EA33, 'Exports 2019'!DP33*DP33)</f>
        <v>105228.93915569296</v>
      </c>
      <c r="IK33">
        <f>IF(DQ33&gt;$EA33, 'Exports 2019'!DQ33*$EA33, 'Exports 2019'!DQ33*DQ33)</f>
        <v>472.16339692838397</v>
      </c>
      <c r="IL33">
        <f>IF(DR33&gt;$EA33, 'Exports 2019'!DR33*$EA33, 'Exports 2019'!DR33*DR33)</f>
        <v>78382.523040883578</v>
      </c>
      <c r="IM33">
        <f>IF(DS33&gt;$EA33, 'Exports 2019'!DS33*$EA33, 'Exports 2019'!DS33*DS33)</f>
        <v>1115.3013811095614</v>
      </c>
      <c r="IN33">
        <f>IF(DT33&gt;$EA33, 'Exports 2019'!DT33*$EA33, 'Exports 2019'!DT33*DT33)</f>
        <v>31152517.247339442</v>
      </c>
      <c r="IO33">
        <f>IF(DU33&gt;$EA33, 'Exports 2019'!DU33*$EA33, 'Exports 2019'!DU33*DU33)</f>
        <v>461029.92157485901</v>
      </c>
      <c r="IP33">
        <f>IF(DV33&gt;$EA33, 'Exports 2019'!DV33*$EA33, 'Exports 2019'!DV33*DV33)</f>
        <v>529752.08286674903</v>
      </c>
      <c r="IQ33">
        <f>IF(DW33&gt;$EA33, 'Exports 2019'!DW33*$EA33, 'Exports 2019'!DW33*DW33)</f>
        <v>591571.39362889994</v>
      </c>
      <c r="IR33">
        <f>IF(DX33&gt;$EA33, 'Exports 2019'!DX33*$EA33, 'Exports 2019'!DX33*DX33)</f>
        <v>371.64840859818503</v>
      </c>
      <c r="IS33">
        <f>IF(DY33&gt;$EA33, 'Exports 2019'!DY33*$EA33, 'Exports 2019'!DY33*DY33)</f>
        <v>18890.197932151714</v>
      </c>
      <c r="IU33">
        <f t="shared" si="28"/>
        <v>199901418.59264109</v>
      </c>
      <c r="IW33">
        <v>388421379.60897595</v>
      </c>
      <c r="IY33">
        <f t="shared" si="29"/>
        <v>48.534908455893451</v>
      </c>
      <c r="IZ33" t="str">
        <f t="shared" si="30"/>
        <v>Petroleum, coal products</v>
      </c>
      <c r="JA33">
        <f t="shared" si="25"/>
        <v>24.6276499796782</v>
      </c>
      <c r="JB33" t="str">
        <f>C33</f>
        <v>P_C</v>
      </c>
      <c r="JD33">
        <f>J33*0.9*'Exports 2019'!J33</f>
        <v>7427.7129008253605</v>
      </c>
      <c r="JE33">
        <f>K33*0.9*'Exports 2019'!K33</f>
        <v>13971848.657581331</v>
      </c>
      <c r="JF33">
        <f>L33*0.9*'Exports 2019'!L33</f>
        <v>2080818.1684024478</v>
      </c>
      <c r="JG33">
        <f>M33*0.9*'Exports 2019'!M33</f>
        <v>125867.16626108813</v>
      </c>
      <c r="JH33">
        <f>N33*0.9*'Exports 2019'!N33</f>
        <v>439324.59666947386</v>
      </c>
      <c r="JI33">
        <f>O33*0.9*'Exports 2019'!O33</f>
        <v>414912.69335278089</v>
      </c>
      <c r="JJ33">
        <f>P33*0.9*'Exports 2019'!P33</f>
        <v>153667.50940255434</v>
      </c>
      <c r="JK33">
        <f>Q33*0.9*'Exports 2019'!Q33</f>
        <v>5873425.8888603831</v>
      </c>
      <c r="JL33">
        <f>R33*0.9*'Exports 2019'!R33</f>
        <v>11784485.222207995</v>
      </c>
      <c r="JM33">
        <f>S33*0.9*'Exports 2019'!S33</f>
        <v>65539.705110150171</v>
      </c>
      <c r="JN33">
        <f>T33*0.9*'Exports 2019'!T33</f>
        <v>35624.573015310598</v>
      </c>
      <c r="JO33">
        <f>U33*0.9*'Exports 2019'!U33</f>
        <v>203897.69184554208</v>
      </c>
      <c r="JP33">
        <f>V33*0.9*'Exports 2019'!V33</f>
        <v>2630676.0744307749</v>
      </c>
      <c r="JQ33">
        <f>W33*0.9*'Exports 2019'!W33</f>
        <v>435417.29378564702</v>
      </c>
      <c r="JR33">
        <f>X33*0.9*'Exports 2019'!X33</f>
        <v>46363.872287479906</v>
      </c>
      <c r="JS33">
        <f>Y33*0.9*'Exports 2019'!Y33</f>
        <v>571970.2942496601</v>
      </c>
      <c r="JT33">
        <f>Z33*0.9*'Exports 2019'!Z33</f>
        <v>186733.49994921102</v>
      </c>
      <c r="JU33">
        <f>AA33*0.9*'Exports 2019'!AA33</f>
        <v>49.692464181852472</v>
      </c>
      <c r="JV33">
        <f>AB33*0.9*'Exports 2019'!AB33</f>
        <v>7907202.6398564717</v>
      </c>
      <c r="JW33">
        <f>AC33*0.9*'Exports 2019'!AC33</f>
        <v>102102.5871026762</v>
      </c>
      <c r="JX33">
        <f>AD33*0.9*'Exports 2019'!AD33</f>
        <v>50286.95349331238</v>
      </c>
      <c r="JY33">
        <f>AE33*0.9*'Exports 2019'!AE33</f>
        <v>12673233.7913347</v>
      </c>
      <c r="JZ33">
        <f>AF33*0.9*'Exports 2019'!AF33</f>
        <v>914488.64798966458</v>
      </c>
      <c r="KA33">
        <f>AG33*0.9*'Exports 2019'!AG33</f>
        <v>411524.58140742214</v>
      </c>
      <c r="KB33">
        <f>AH33*0.9*'Exports 2019'!AH33</f>
        <v>1001263.2752127256</v>
      </c>
      <c r="KC33">
        <f>AI33*0.9*'Exports 2019'!AI33</f>
        <v>311.65126560494127</v>
      </c>
      <c r="KD33">
        <f>AJ33*0.9*'Exports 2019'!AJ33</f>
        <v>2710561.0749221686</v>
      </c>
      <c r="KE33">
        <f>AK33*0.9*'Exports 2019'!AK33</f>
        <v>293364.30166187359</v>
      </c>
      <c r="KF33">
        <f>AL33*0.9*'Exports 2019'!AL33</f>
        <v>831440.87396249082</v>
      </c>
      <c r="KG33">
        <f>AM33*0.9*'Exports 2019'!AM33</f>
        <v>332475.15758017346</v>
      </c>
      <c r="KH33">
        <f>AN33*0.9*'Exports 2019'!AN33</f>
        <v>9425.6165051654025</v>
      </c>
      <c r="KI33">
        <f>AO33*0.9*'Exports 2019'!AO33</f>
        <v>432734.81871497922</v>
      </c>
      <c r="KJ33">
        <f>AP33*0.9*'Exports 2019'!AP33</f>
        <v>3955103.6229297114</v>
      </c>
      <c r="KK33">
        <f>AQ33*0.9*'Exports 2019'!AQ33</f>
        <v>356688.43737770163</v>
      </c>
      <c r="KL33">
        <f>AR33*0.9*'Exports 2019'!AR33</f>
        <v>130487.16701001655</v>
      </c>
      <c r="KM33">
        <f>AS33*0.9*'Exports 2019'!AS33</f>
        <v>236.65928675760003</v>
      </c>
      <c r="KN33">
        <f>AT33*0.9*'Exports 2019'!AT33</f>
        <v>3075036.7842717236</v>
      </c>
      <c r="KO33">
        <f>AU33*0.9*'Exports 2019'!AU33</f>
        <v>795944.96254648652</v>
      </c>
      <c r="KP33">
        <f>AV33*0.9*'Exports 2019'!AV33</f>
        <v>1161677.5972567855</v>
      </c>
      <c r="KQ33">
        <f>AW33*0.9*'Exports 2019'!AW33</f>
        <v>604128.61391922878</v>
      </c>
      <c r="KR33">
        <f>AX33*0.9*'Exports 2019'!AX33</f>
        <v>393610.69646376284</v>
      </c>
      <c r="KS33">
        <f>AY33*0.9*'Exports 2019'!AY33</f>
        <v>15452.869438079983</v>
      </c>
      <c r="KT33">
        <f>AZ33*0.9*'Exports 2019'!AZ33</f>
        <v>1178109.4695264352</v>
      </c>
      <c r="KU33">
        <f>BA33*0.9*'Exports 2019'!BA33</f>
        <v>5020.9451834407491</v>
      </c>
      <c r="KV33">
        <f>BB33*0.9*'Exports 2019'!BB33</f>
        <v>2539350.9726565564</v>
      </c>
      <c r="KW33">
        <f>BC33*0.9*'Exports 2019'!BC33</f>
        <v>98379.518694069964</v>
      </c>
      <c r="KX33">
        <f>BD33*0.9*'Exports 2019'!BD33</f>
        <v>346756.971986775</v>
      </c>
      <c r="KY33">
        <f>BE33*0.9*'Exports 2019'!BE33</f>
        <v>317279.37795561797</v>
      </c>
      <c r="KZ33">
        <f>BF33*0.9*'Exports 2019'!BF33</f>
        <v>2550283.1979126795</v>
      </c>
      <c r="LA33">
        <f>BG33*0.9*'Exports 2019'!BG33</f>
        <v>3140680.9096653378</v>
      </c>
      <c r="LB33">
        <f>BH33*0.9*'Exports 2019'!BH33</f>
        <v>482070.26823425462</v>
      </c>
      <c r="LC33">
        <f>BI33*0.9*'Exports 2019'!BI33</f>
        <v>1229756.6152476175</v>
      </c>
      <c r="LD33">
        <f>BJ33*0.9*'Exports 2019'!BJ33</f>
        <v>455085.82103696663</v>
      </c>
      <c r="LE33">
        <f>BK33*0.9*'Exports 2019'!BK33</f>
        <v>1059976.9891365615</v>
      </c>
      <c r="LF33">
        <f>BL33*0.9*'Exports 2019'!BL33</f>
        <v>11505.335456230237</v>
      </c>
      <c r="LG33">
        <f>BM33*0.9*'Exports 2019'!BM33</f>
        <v>7324.7198828170458</v>
      </c>
      <c r="LH33">
        <f>BN33*0.9*'Exports 2019'!BN33</f>
        <v>86728.840607022154</v>
      </c>
      <c r="LI33">
        <f>BO33*0.9*'Exports 2019'!BO33</f>
        <v>2487217.686588258</v>
      </c>
      <c r="LJ33">
        <f>BP33*0.9*'Exports 2019'!BP33</f>
        <v>221301.40759257961</v>
      </c>
      <c r="LK33">
        <f>BQ33*0.9*'Exports 2019'!BQ33</f>
        <v>40205.788168712832</v>
      </c>
      <c r="LL33">
        <f>BR33*0.9*'Exports 2019'!BR33</f>
        <v>1453.6449177513302</v>
      </c>
      <c r="LM33">
        <f>BS33*0.9*'Exports 2019'!BS33</f>
        <v>689157.82164816721</v>
      </c>
      <c r="LN33">
        <f>BT33*0.9*'Exports 2019'!BT33</f>
        <v>3644911.3893689672</v>
      </c>
      <c r="LO33">
        <f>BU33*0.9*'Exports 2019'!BU33</f>
        <v>51.861852610829857</v>
      </c>
      <c r="LP33">
        <f>BV33*0.9*'Exports 2019'!BV33</f>
        <v>3892.8119601704411</v>
      </c>
      <c r="LQ33">
        <f>BW33*0.9*'Exports 2019'!BW33</f>
        <v>273364.3319233259</v>
      </c>
      <c r="LR33">
        <f>BX33*0.9*'Exports 2019'!BX33</f>
        <v>119420.26480154984</v>
      </c>
      <c r="LS33">
        <f>BY33*0.9*'Exports 2019'!BY33</f>
        <v>9383808.9135368839</v>
      </c>
      <c r="LT33">
        <f>BZ33*0.9*'Exports 2019'!BZ33</f>
        <v>2705.1104455939949</v>
      </c>
      <c r="LU33">
        <f>CA33*0.9*'Exports 2019'!CA33</f>
        <v>6595.3828490605638</v>
      </c>
      <c r="LV33">
        <f>CB33*0.9*'Exports 2019'!CB33</f>
        <v>858209.57636918034</v>
      </c>
      <c r="LW33">
        <f>CC33*0.9*'Exports 2019'!CC33</f>
        <v>220246.12782949541</v>
      </c>
      <c r="LX33">
        <f>CD33*0.9*'Exports 2019'!CD33</f>
        <v>24457.815513692436</v>
      </c>
      <c r="LY33">
        <f>CE33*0.9*'Exports 2019'!CE33</f>
        <v>205957.90516388274</v>
      </c>
      <c r="LZ33">
        <f>CF33*0.9*'Exports 2019'!CF33</f>
        <v>95367.559256216584</v>
      </c>
      <c r="MA33">
        <f>CG33*0.9*'Exports 2019'!CG33</f>
        <v>10.145947330984679</v>
      </c>
      <c r="MB33">
        <f>CH33*0.9*'Exports 2019'!CH33</f>
        <v>19139170.910731375</v>
      </c>
      <c r="MC33">
        <f>CI33*0.9*'Exports 2019'!CI33</f>
        <v>39038.267129891043</v>
      </c>
      <c r="MD33">
        <f>CJ33*0.9*'Exports 2019'!CJ33</f>
        <v>1822859.2298228012</v>
      </c>
      <c r="ME33">
        <f>CK33*0.9*'Exports 2019'!CK33</f>
        <v>555.65265064624202</v>
      </c>
      <c r="MF33">
        <f>CL33*0.9*'Exports 2019'!CL33</f>
        <v>3334431.6871674974</v>
      </c>
      <c r="MG33">
        <f>CM33*0.9*'Exports 2019'!CM33</f>
        <v>1689820.6716964492</v>
      </c>
      <c r="MH33">
        <f>CN33*0.9*'Exports 2019'!CN33</f>
        <v>0.15279607916999999</v>
      </c>
      <c r="MI33">
        <f>CO33*0.9*'Exports 2019'!CO33</f>
        <v>13958.210854731335</v>
      </c>
      <c r="MJ33">
        <f>CP33*0.9*'Exports 2019'!CP33</f>
        <v>3717625.2262097592</v>
      </c>
      <c r="MK33">
        <f>CQ33*0.9*'Exports 2019'!CQ33</f>
        <v>270568.62121120875</v>
      </c>
      <c r="ML33">
        <f>CR33*0.9*'Exports 2019'!CR33</f>
        <v>6055046.9619900361</v>
      </c>
      <c r="MM33">
        <f>CS33*0.9*'Exports 2019'!CS33</f>
        <v>622206.61604468373</v>
      </c>
      <c r="MN33">
        <f>CT33*0.9*'Exports 2019'!CT33</f>
        <v>125403.03519103436</v>
      </c>
      <c r="MO33">
        <f>CU33*0.9*'Exports 2019'!CU33</f>
        <v>3310220.2650390393</v>
      </c>
      <c r="MP33">
        <f>CV33*0.9*'Exports 2019'!CV33</f>
        <v>166539.03697645999</v>
      </c>
      <c r="MQ33">
        <f>CW33*0.9*'Exports 2019'!CW33</f>
        <v>22455.191109109121</v>
      </c>
      <c r="MR33">
        <f>CX33*0.9*'Exports 2019'!CX33</f>
        <v>10273815.05050908</v>
      </c>
      <c r="MS33">
        <f>CY33*0.9*'Exports 2019'!CY33</f>
        <v>823708.33783484704</v>
      </c>
      <c r="MT33">
        <f>CZ33*0.9*'Exports 2019'!CZ33</f>
        <v>44356501.86253567</v>
      </c>
      <c r="MU33">
        <f>DA33*0.9*'Exports 2019'!DA33</f>
        <v>952.70809179473054</v>
      </c>
      <c r="MV33">
        <f>DB33*0.9*'Exports 2019'!DB33</f>
        <v>6695248.6091008512</v>
      </c>
      <c r="MW33">
        <f>DC33*0.9*'Exports 2019'!DC33</f>
        <v>668292.21602734644</v>
      </c>
      <c r="MX33">
        <f>DD33*0.9*'Exports 2019'!DD33</f>
        <v>868522.32339346001</v>
      </c>
      <c r="MY33">
        <f>DE33*0.9*'Exports 2019'!DE33</f>
        <v>37463.918714687177</v>
      </c>
      <c r="MZ33">
        <f>DF33*0.9*'Exports 2019'!DF33</f>
        <v>177276.20375956275</v>
      </c>
      <c r="NA33">
        <f>DG33*0.9*'Exports 2019'!DG33</f>
        <v>37658149.478919104</v>
      </c>
      <c r="NB33">
        <f>DH33*0.9*'Exports 2019'!DH33</f>
        <v>192681.73048248643</v>
      </c>
      <c r="NC33">
        <f>DI33*0.9*'Exports 2019'!DI33</f>
        <v>63945840.646372482</v>
      </c>
      <c r="ND33">
        <f>DJ33*0.9*'Exports 2019'!DJ33</f>
        <v>1264004.9893677898</v>
      </c>
      <c r="NE33">
        <f>DK33*0.9*'Exports 2019'!DK33</f>
        <v>799.7529472352071</v>
      </c>
      <c r="NF33">
        <f>DL33*0.9*'Exports 2019'!DL33</f>
        <v>1286553.3980521306</v>
      </c>
      <c r="NG33">
        <f>DM33*0.9*'Exports 2019'!DM33</f>
        <v>219866.75496927576</v>
      </c>
      <c r="NH33">
        <f>DN33*0.9*'Exports 2019'!DN33</f>
        <v>652660.91027374775</v>
      </c>
      <c r="NI33">
        <f>DO33*0.9*'Exports 2019'!DO33</f>
        <v>84513.019549572389</v>
      </c>
      <c r="NJ33">
        <f>DP33*0.9*'Exports 2019'!DP33</f>
        <v>408257.90366022958</v>
      </c>
      <c r="NK33">
        <f>DQ33*0.9*'Exports 2019'!DQ33</f>
        <v>424.94705723554563</v>
      </c>
      <c r="NL33">
        <f>DR33*0.9*'Exports 2019'!DR33</f>
        <v>524038.47476293496</v>
      </c>
      <c r="NM33">
        <f>DS33*0.9*'Exports 2019'!DS33</f>
        <v>1003.7712429986052</v>
      </c>
      <c r="NN33">
        <f>DT33*0.9*'Exports 2019'!DT33</f>
        <v>28037265.522605501</v>
      </c>
      <c r="NO33">
        <f>DU33*0.9*'Exports 2019'!DU33</f>
        <v>829168.16071718861</v>
      </c>
      <c r="NP33">
        <f>DV33*0.9*'Exports 2019'!DV33</f>
        <v>715678.89556099847</v>
      </c>
      <c r="NQ33">
        <f>DW33*0.9*'Exports 2019'!DW33</f>
        <v>532414.25426601002</v>
      </c>
      <c r="NR33">
        <f>DX33*0.9*'Exports 2019'!DX33</f>
        <v>334.48356773836656</v>
      </c>
      <c r="NS33">
        <f>DY33*0.9*'Exports 2019'!DY33</f>
        <v>20424.393913118976</v>
      </c>
      <c r="NU33">
        <f t="shared" si="37"/>
        <v>349579241.64807802</v>
      </c>
      <c r="NW33">
        <v>388421379.60897595</v>
      </c>
      <c r="NY33">
        <f t="shared" si="32"/>
        <v>10.000000000000083</v>
      </c>
      <c r="OA33">
        <f t="shared" si="39"/>
        <v>1.8655218936044227</v>
      </c>
      <c r="OC33" s="1">
        <f t="shared" si="33"/>
        <v>0.147248621725</v>
      </c>
      <c r="OE33">
        <f>IF(J33&gt;$OC33, 'Exports 2019'!J33*$OC33, 'Exports 2019'!J33*J33)</f>
        <v>7130.5728174873284</v>
      </c>
      <c r="OF33">
        <f>IF(K33&gt;$OC33, 'Exports 2019'!K33*$OC33, 'Exports 2019'!K33*K33)</f>
        <v>5862438.8269035155</v>
      </c>
      <c r="OG33">
        <f>IF(L33&gt;$OC33, 'Exports 2019'!L33*$OC33, 'Exports 2019'!L33*L33)</f>
        <v>549608.63038382982</v>
      </c>
      <c r="OH33">
        <f>IF(M33&gt;$OC33, 'Exports 2019'!M33*$OC33, 'Exports 2019'!M33*M33)</f>
        <v>101.63306019529917</v>
      </c>
      <c r="OI33">
        <f>IF(N33&gt;$OC33, 'Exports 2019'!N33*$OC33, 'Exports 2019'!N33*N33)</f>
        <v>362096.38499697641</v>
      </c>
      <c r="OJ33">
        <f>IF(O33&gt;$OC33, 'Exports 2019'!O33*$OC33, 'Exports 2019'!O33*O33)</f>
        <v>337119.87911730399</v>
      </c>
      <c r="OK33">
        <f>IF(P33&gt;$OC33, 'Exports 2019'!P33*$OC33, 'Exports 2019'!P33*P33)</f>
        <v>43048.069919158814</v>
      </c>
      <c r="OL33">
        <f>IF(Q33&gt;$OC33, 'Exports 2019'!Q33*$OC33, 'Exports 2019'!Q33*Q33)</f>
        <v>3897750.2502188622</v>
      </c>
      <c r="OM33">
        <f>IF(R33&gt;$OC33, 'Exports 2019'!R33*$OC33, 'Exports 2019'!R33*R33)</f>
        <v>70171.117467044503</v>
      </c>
      <c r="ON33">
        <f>IF(S33&gt;$OC33, 'Exports 2019'!S33*$OC33, 'Exports 2019'!S33*S33)</f>
        <v>14964.384290277592</v>
      </c>
      <c r="OO33">
        <f>IF(T33&gt;$OC33, 'Exports 2019'!T33*$OC33, 'Exports 2019'!T33*T33)</f>
        <v>2613.915861502252</v>
      </c>
      <c r="OP33">
        <f>IF(U33&gt;$OC33, 'Exports 2019'!U33*$OC33, 'Exports 2019'!U33*U33)</f>
        <v>226552.9909394912</v>
      </c>
      <c r="OQ33">
        <f>IF(V33&gt;$OC33, 'Exports 2019'!V33*$OC33, 'Exports 2019'!V33*V33)</f>
        <v>917009.68688282592</v>
      </c>
      <c r="OR33">
        <f>IF(W33&gt;$OC33, 'Exports 2019'!W33*$OC33, 'Exports 2019'!W33*W33)</f>
        <v>483796.99309516337</v>
      </c>
      <c r="OS33">
        <f>IF(X33&gt;$OC33, 'Exports 2019'!X33*$OC33, 'Exports 2019'!X33*X33)</f>
        <v>8096.9192858012821</v>
      </c>
      <c r="OT33">
        <f>IF(Y33&gt;$OC33, 'Exports 2019'!Y33*$OC33, 'Exports 2019'!Y33*Y33)</f>
        <v>422613.54547713755</v>
      </c>
      <c r="OU33">
        <f>IF(Z33&gt;$OC33, 'Exports 2019'!Z33*$OC33, 'Exports 2019'!Z33*Z33)</f>
        <v>33760.235439299402</v>
      </c>
      <c r="OV33">
        <f>IF(AA33&gt;$OC33, 'Exports 2019'!AA33*$OC33, 'Exports 2019'!AA33*AA33)</f>
        <v>55.213849090947186</v>
      </c>
      <c r="OW33">
        <f>IF(AB33&gt;$OC33, 'Exports 2019'!AB33*$OC33, 'Exports 2019'!AB33*AB33)</f>
        <v>2405950.3614267376</v>
      </c>
      <c r="OX33">
        <f>IF(AC33&gt;$OC33, 'Exports 2019'!AC33*$OC33, 'Exports 2019'!AC33*AC33)</f>
        <v>113447.31900297356</v>
      </c>
      <c r="OY33">
        <f>IF(AD33&gt;$OC33, 'Exports 2019'!AD33*$OC33, 'Exports 2019'!AD33*AD33)</f>
        <v>55874.392770347091</v>
      </c>
      <c r="OZ33">
        <f>IF(AE33&gt;$OC33, 'Exports 2019'!AE33*$OC33, 'Exports 2019'!AE33*AE33)</f>
        <v>4565421.4110315368</v>
      </c>
      <c r="PA33">
        <f>IF(AF33&gt;$OC33, 'Exports 2019'!AF33*$OC33, 'Exports 2019'!AF33*AF33)</f>
        <v>120549.36469260479</v>
      </c>
      <c r="PB33">
        <f>IF(AG33&gt;$OC33, 'Exports 2019'!AG33*$OC33, 'Exports 2019'!AG33*AG33)</f>
        <v>16514.847340399665</v>
      </c>
      <c r="PC33">
        <f>IF(AH33&gt;$OC33, 'Exports 2019'!AH33*$OC33, 'Exports 2019'!AH33*AH33)</f>
        <v>467020.94355097733</v>
      </c>
      <c r="PD33">
        <f>IF(AI33&gt;$OC33, 'Exports 2019'!AI33*$OC33, 'Exports 2019'!AI33*AI33)</f>
        <v>300.38601033002618</v>
      </c>
      <c r="PE33">
        <f>IF(AJ33&gt;$OC33, 'Exports 2019'!AJ33*$OC33, 'Exports 2019'!AJ33*AJ33)</f>
        <v>44174.991745706982</v>
      </c>
      <c r="PF33">
        <f>IF(AK33&gt;$OC33, 'Exports 2019'!AK33*$OC33, 'Exports 2019'!AK33*AK33)</f>
        <v>243710.82186702901</v>
      </c>
      <c r="PG33">
        <f>IF(AL33&gt;$OC33, 'Exports 2019'!AL33*$OC33, 'Exports 2019'!AL33*AL33)</f>
        <v>923823.19329165644</v>
      </c>
      <c r="PH33">
        <f>IF(AM33&gt;$OC33, 'Exports 2019'!AM33*$OC33, 'Exports 2019'!AM33*AM33)</f>
        <v>369416.84175574832</v>
      </c>
      <c r="PI33">
        <f>IF(AN33&gt;$OC33, 'Exports 2019'!AN33*$OC33, 'Exports 2019'!AN33*AN33)</f>
        <v>10472.907227961558</v>
      </c>
      <c r="PJ33">
        <f>IF(AO33&gt;$OC33, 'Exports 2019'!AO33*$OC33, 'Exports 2019'!AO33*AO33)</f>
        <v>91953.39934175885</v>
      </c>
      <c r="PK33">
        <f>IF(AP33&gt;$OC33, 'Exports 2019'!AP33*$OC33, 'Exports 2019'!AP33*AP33)</f>
        <v>563669.86392751953</v>
      </c>
      <c r="PL33">
        <f>IF(AQ33&gt;$OC33, 'Exports 2019'!AQ33*$OC33, 'Exports 2019'!AQ33*AQ33)</f>
        <v>396320.485975224</v>
      </c>
      <c r="PM33">
        <f>IF(AR33&gt;$OC33, 'Exports 2019'!AR33*$OC33, 'Exports 2019'!AR33*AR33)</f>
        <v>94004.730198413337</v>
      </c>
      <c r="PN33">
        <f>IF(AS33&gt;$OC33, 'Exports 2019'!AS33*$OC33, 'Exports 2019'!AS33*AS33)</f>
        <v>1.5955860650121001</v>
      </c>
      <c r="PO33">
        <f>IF(AT33&gt;$OC33, 'Exports 2019'!AT33*$OC33, 'Exports 2019'!AT33*AT33)</f>
        <v>952911.81873806904</v>
      </c>
      <c r="PP33">
        <f>IF(AU33&gt;$OC33, 'Exports 2019'!AU33*$OC33, 'Exports 2019'!AU33*AU33)</f>
        <v>884383.29171831824</v>
      </c>
      <c r="PQ33">
        <f>IF(AV33&gt;$OC33, 'Exports 2019'!AV33*$OC33, 'Exports 2019'!AV33*AV33)</f>
        <v>1290752.8858408728</v>
      </c>
      <c r="PR33">
        <f>IF(AW33&gt;$OC33, 'Exports 2019'!AW33*$OC33, 'Exports 2019'!AW33*AW33)</f>
        <v>11648.589467245412</v>
      </c>
      <c r="PS33">
        <f>IF(AX33&gt;$OC33, 'Exports 2019'!AX33*$OC33, 'Exports 2019'!AX33*AX33)</f>
        <v>30794.445141908545</v>
      </c>
      <c r="PT33">
        <f>IF(AY33&gt;$OC33, 'Exports 2019'!AY33*$OC33, 'Exports 2019'!AY33*AY33)</f>
        <v>3906.0450461782507</v>
      </c>
      <c r="PU33">
        <f>IF(AZ33&gt;$OC33, 'Exports 2019'!AZ33*$OC33, 'Exports 2019'!AZ33*AZ33)</f>
        <v>1045515.9137149433</v>
      </c>
      <c r="PV33">
        <f>IF(BA33&gt;$OC33, 'Exports 2019'!BA33*$OC33, 'Exports 2019'!BA33*BA33)</f>
        <v>5578.8279816008326</v>
      </c>
      <c r="PW33">
        <f>IF(BB33&gt;$OC33, 'Exports 2019'!BB33*$OC33, 'Exports 2019'!BB33*BB33)</f>
        <v>57537.204570863076</v>
      </c>
      <c r="PX33">
        <f>IF(BC33&gt;$OC33, 'Exports 2019'!BC33*$OC33, 'Exports 2019'!BC33*BC33)</f>
        <v>19682.307141375753</v>
      </c>
      <c r="PY33">
        <f>IF(BD33&gt;$OC33, 'Exports 2019'!BD33*$OC33, 'Exports 2019'!BD33*BD33)</f>
        <v>124544.28900685626</v>
      </c>
      <c r="PZ33">
        <f>IF(BE33&gt;$OC33, 'Exports 2019'!BE33*$OC33, 'Exports 2019'!BE33*BE33)</f>
        <v>228008.82122748022</v>
      </c>
      <c r="QA33">
        <f>IF(BF33&gt;$OC33, 'Exports 2019'!BF33*$OC33, 'Exports 2019'!BF33*BF33)</f>
        <v>549984.2813491656</v>
      </c>
      <c r="QB33">
        <f>IF(BG33&gt;$OC33, 'Exports 2019'!BG33*$OC33, 'Exports 2019'!BG33*BG33)</f>
        <v>3489645.455183709</v>
      </c>
      <c r="QC33">
        <f>IF(BH33&gt;$OC33, 'Exports 2019'!BH33*$OC33, 'Exports 2019'!BH33*BH33)</f>
        <v>97263.397562669357</v>
      </c>
      <c r="QD33">
        <f>IF(BI33&gt;$OC33, 'Exports 2019'!BI33*$OC33, 'Exports 2019'!BI33*BI33)</f>
        <v>152447.64734738506</v>
      </c>
      <c r="QE33">
        <f>IF(BJ33&gt;$OC33, 'Exports 2019'!BJ33*$OC33, 'Exports 2019'!BJ33*BJ33)</f>
        <v>362152.84836446866</v>
      </c>
      <c r="QF33">
        <f>IF(BK33&gt;$OC33, 'Exports 2019'!BK33*$OC33, 'Exports 2019'!BK33*BK33)</f>
        <v>1177752.210151735</v>
      </c>
      <c r="QG33">
        <f>IF(BL33&gt;$OC33, 'Exports 2019'!BL33*$OC33, 'Exports 2019'!BL33*BL33)</f>
        <v>5714.6191745817205</v>
      </c>
      <c r="QH33">
        <f>IF(BM33&gt;$OC33, 'Exports 2019'!BM33*$OC33, 'Exports 2019'!BM33*BM33)</f>
        <v>8138.5776475744951</v>
      </c>
      <c r="QI33">
        <f>IF(BN33&gt;$OC33, 'Exports 2019'!BN33*$OC33, 'Exports 2019'!BN33*BN33)</f>
        <v>96365.378452246834</v>
      </c>
      <c r="QJ33">
        <f>IF(BO33&gt;$OC33, 'Exports 2019'!BO33*$OC33, 'Exports 2019'!BO33*BO33)</f>
        <v>242349.25671128684</v>
      </c>
      <c r="QK33">
        <f>IF(BP33&gt;$OC33, 'Exports 2019'!BP33*$OC33, 'Exports 2019'!BP33*BP33)</f>
        <v>8687.1400592230075</v>
      </c>
      <c r="QL33">
        <f>IF(BQ33&gt;$OC33, 'Exports 2019'!BQ33*$OC33, 'Exports 2019'!BQ33*BQ33)</f>
        <v>3372.4465215115479</v>
      </c>
      <c r="QM33">
        <f>IF(BR33&gt;$OC33, 'Exports 2019'!BR33*$OC33, 'Exports 2019'!BR33*BR33)</f>
        <v>34.479884511747727</v>
      </c>
      <c r="QN33">
        <f>IF(BS33&gt;$OC33, 'Exports 2019'!BS33*$OC33, 'Exports 2019'!BS33*BS33)</f>
        <v>765730.912942408</v>
      </c>
      <c r="QO33">
        <f>IF(BT33&gt;$OC33, 'Exports 2019'!BT33*$OC33, 'Exports 2019'!BT33*BT33)</f>
        <v>1865738.2090898431</v>
      </c>
      <c r="QP33">
        <f>IF(BU33&gt;$OC33, 'Exports 2019'!BU33*$OC33, 'Exports 2019'!BU33*BU33)</f>
        <v>37.637925701883802</v>
      </c>
      <c r="QQ33">
        <f>IF(BV33&gt;$OC33, 'Exports 2019'!BV33*$OC33, 'Exports 2019'!BV33*BV33)</f>
        <v>4325.3466224116009</v>
      </c>
      <c r="QR33">
        <f>IF(BW33&gt;$OC33, 'Exports 2019'!BW33*$OC33, 'Exports 2019'!BW33*BW33)</f>
        <v>303738.14658147318</v>
      </c>
      <c r="QS33">
        <f>IF(BX33&gt;$OC33, 'Exports 2019'!BX33*$OC33, 'Exports 2019'!BX33*BX33)</f>
        <v>2423.1189016479484</v>
      </c>
      <c r="QT33">
        <f>IF(BY33&gt;$OC33, 'Exports 2019'!BY33*$OC33, 'Exports 2019'!BY33*BY33)</f>
        <v>78620.170199059998</v>
      </c>
      <c r="QU33">
        <f>IF(BZ33&gt;$OC33, 'Exports 2019'!BZ33*$OC33, 'Exports 2019'!BZ33*BZ33)</f>
        <v>3005.6782728822163</v>
      </c>
      <c r="QV33">
        <f>IF(CA33&gt;$OC33, 'Exports 2019'!CA33*$OC33, 'Exports 2019'!CA33*CA33)</f>
        <v>1669.3423106396658</v>
      </c>
      <c r="QW33">
        <f>IF(CB33&gt;$OC33, 'Exports 2019'!CB33*$OC33, 'Exports 2019'!CB33*CB33)</f>
        <v>270299.37370439584</v>
      </c>
      <c r="QX33">
        <f>IF(CC33&gt;$OC33, 'Exports 2019'!CC33*$OC33, 'Exports 2019'!CC33*CC33)</f>
        <v>104900.04371996433</v>
      </c>
      <c r="QY33">
        <f>IF(CD33&gt;$OC33, 'Exports 2019'!CD33*$OC33, 'Exports 2019'!CD33*CD33)</f>
        <v>4006.5210267040347</v>
      </c>
      <c r="QZ33">
        <f>IF(CE33&gt;$OC33, 'Exports 2019'!CE33*$OC33, 'Exports 2019'!CE33*CE33)</f>
        <v>39457.186840754832</v>
      </c>
      <c r="RA33">
        <f>IF(CF33&gt;$OC33, 'Exports 2019'!CF33*$OC33, 'Exports 2019'!CF33*CF33)</f>
        <v>16510.311199358803</v>
      </c>
      <c r="RB33">
        <f>IF(CG33&gt;$OC33, 'Exports 2019'!CG33*$OC33, 'Exports 2019'!CG33*CG33)</f>
        <v>4.3793212587232251</v>
      </c>
      <c r="RC33">
        <f>IF(CH33&gt;$OC33, 'Exports 2019'!CH33*$OC33, 'Exports 2019'!CH33*CH33)</f>
        <v>3721286.1934923697</v>
      </c>
      <c r="RD33">
        <f>IF(CI33&gt;$OC33, 'Exports 2019'!CI33*$OC33, 'Exports 2019'!CI33*CI33)</f>
        <v>4062.0749867084432</v>
      </c>
      <c r="RE33">
        <f>IF(CJ33&gt;$OC33, 'Exports 2019'!CJ33*$OC33, 'Exports 2019'!CJ33*CJ33)</f>
        <v>173745.92226624623</v>
      </c>
      <c r="RF33">
        <f>IF(CK33&gt;$OC33, 'Exports 2019'!CK33*$OC33, 'Exports 2019'!CK33*CK33)</f>
        <v>617.3918340513801</v>
      </c>
      <c r="RG33">
        <f>IF(CL33&gt;$OC33, 'Exports 2019'!CL33*$OC33, 'Exports 2019'!CL33*CL33)</f>
        <v>3704924.0968527752</v>
      </c>
      <c r="RH33">
        <f>IF(CM33&gt;$OC33, 'Exports 2019'!CM33*$OC33, 'Exports 2019'!CM33*CM33)</f>
        <v>1007580.5094267656</v>
      </c>
      <c r="RI33">
        <f>IF(CN33&gt;$OC33, 'Exports 2019'!CN33*$OC33, 'Exports 2019'!CN33*CN33)</f>
        <v>0.1697734213</v>
      </c>
      <c r="RJ33">
        <f>IF(CO33&gt;$OC33, 'Exports 2019'!CO33*$OC33, 'Exports 2019'!CO33*CO33)</f>
        <v>15430.335031140372</v>
      </c>
      <c r="RK33">
        <f>IF(CP33&gt;$OC33, 'Exports 2019'!CP33*$OC33, 'Exports 2019'!CP33*CP33)</f>
        <v>641077.64875823632</v>
      </c>
      <c r="RL33">
        <f>IF(CQ33&gt;$OC33, 'Exports 2019'!CQ33*$OC33, 'Exports 2019'!CQ33*CQ33)</f>
        <v>39885.751745556117</v>
      </c>
      <c r="RM33">
        <f>IF(CR33&gt;$OC33, 'Exports 2019'!CR33*$OC33, 'Exports 2019'!CR33*CR33)</f>
        <v>132140.98293186171</v>
      </c>
      <c r="RN33">
        <f>IF(CS33&gt;$OC33, 'Exports 2019'!CS33*$OC33, 'Exports 2019'!CS33*CS33)</f>
        <v>203529.64403371708</v>
      </c>
      <c r="RO33">
        <f>IF(CT33&gt;$OC33, 'Exports 2019'!CT33*$OC33, 'Exports 2019'!CT33*CT33)</f>
        <v>42494.09409947745</v>
      </c>
      <c r="RP33">
        <f>IF(CU33&gt;$OC33, 'Exports 2019'!CU33*$OC33, 'Exports 2019'!CU33*CU33)</f>
        <v>613990.16926217696</v>
      </c>
      <c r="RQ33">
        <f>IF(CV33&gt;$OC33, 'Exports 2019'!CV33*$OC33, 'Exports 2019'!CV33*CV33)</f>
        <v>185043.37441828888</v>
      </c>
      <c r="RR33">
        <f>IF(CW33&gt;$OC33, 'Exports 2019'!CW33*$OC33, 'Exports 2019'!CW33*CW33)</f>
        <v>2977.658389053272</v>
      </c>
      <c r="RS33">
        <f>IF(CX33&gt;$OC33, 'Exports 2019'!CX33*$OC33, 'Exports 2019'!CX33*CX33)</f>
        <v>2095538.5328822699</v>
      </c>
      <c r="RT33">
        <f>IF(CY33&gt;$OC33, 'Exports 2019'!CY33*$OC33, 'Exports 2019'!CY33*CY33)</f>
        <v>371698.57997036201</v>
      </c>
      <c r="RU33">
        <f>IF(CZ33&gt;$OC33, 'Exports 2019'!CZ33*$OC33, 'Exports 2019'!CZ33*CZ33)</f>
        <v>9792200.2943163197</v>
      </c>
      <c r="RV33">
        <f>IF(DA33&gt;$OC33, 'Exports 2019'!DA33*$OC33, 'Exports 2019'!DA33*DA33)</f>
        <v>547.58302076916959</v>
      </c>
      <c r="RW33">
        <f>IF(DB33&gt;$OC33, 'Exports 2019'!DB33*$OC33, 'Exports 2019'!DB33*DB33)</f>
        <v>4029757.239408181</v>
      </c>
      <c r="RX33">
        <f>IF(DC33&gt;$OC33, 'Exports 2019'!DC33*$OC33, 'Exports 2019'!DC33*DC33)</f>
        <v>130208.20709425976</v>
      </c>
      <c r="RY33">
        <f>IF(DD33&gt;$OC33, 'Exports 2019'!DD33*$OC33, 'Exports 2019'!DD33*DD33)</f>
        <v>965024.80377051118</v>
      </c>
      <c r="RZ33">
        <f>IF(DE33&gt;$OC33, 'Exports 2019'!DE33*$OC33, 'Exports 2019'!DE33*DE33)</f>
        <v>9825.6746483235238</v>
      </c>
      <c r="SA33">
        <f>IF(DF33&gt;$OC33, 'Exports 2019'!DF33*$OC33, 'Exports 2019'!DF33*DF33)</f>
        <v>196973.5597328475</v>
      </c>
      <c r="SB33">
        <f>IF(DG33&gt;$OC33, 'Exports 2019'!DG33*$OC33, 'Exports 2019'!DG33*DG33)</f>
        <v>156846.17321309951</v>
      </c>
      <c r="SC33">
        <f>IF(DH33&gt;$OC33, 'Exports 2019'!DH33*$OC33, 'Exports 2019'!DH33*DH33)</f>
        <v>214090.81164720716</v>
      </c>
      <c r="SD33">
        <f>IF(DI33&gt;$OC33, 'Exports 2019'!DI33*$OC33, 'Exports 2019'!DI33*DI33)</f>
        <v>153219.23940188723</v>
      </c>
      <c r="SE33">
        <f>IF(DJ33&gt;$OC33, 'Exports 2019'!DJ33*$OC33, 'Exports 2019'!DJ33*DJ33)</f>
        <v>744643.482582408</v>
      </c>
      <c r="SF33">
        <f>IF(DK33&gt;$OC33, 'Exports 2019'!DK33*$OC33, 'Exports 2019'!DK33*DK33)</f>
        <v>33.11003058384005</v>
      </c>
      <c r="SG33">
        <f>IF(DL33&gt;$OC33, 'Exports 2019'!DL33*$OC33, 'Exports 2019'!DL33*DL33)</f>
        <v>126687.30981327544</v>
      </c>
      <c r="SH33">
        <f>IF(DM33&gt;$OC33, 'Exports 2019'!DM33*$OC33, 'Exports 2019'!DM33*DM33)</f>
        <v>23156.59920284375</v>
      </c>
      <c r="SI33">
        <f>IF(DN33&gt;$OC33, 'Exports 2019'!DN33*$OC33, 'Exports 2019'!DN33*DN33)</f>
        <v>614932.3400100302</v>
      </c>
      <c r="SJ33">
        <f>IF(DO33&gt;$OC33, 'Exports 2019'!DO33*$OC33, 'Exports 2019'!DO33*DO33)</f>
        <v>93903.355055080421</v>
      </c>
      <c r="SK33">
        <f>IF(DP33&gt;$OC33, 'Exports 2019'!DP33*$OC33, 'Exports 2019'!DP33*DP33)</f>
        <v>28830.559646248897</v>
      </c>
      <c r="SL33">
        <f>IF(DQ33&gt;$OC33, 'Exports 2019'!DQ33*$OC33, 'Exports 2019'!DQ33*DQ33)</f>
        <v>284.37920165678838</v>
      </c>
      <c r="SM33">
        <f>IF(DR33&gt;$OC33, 'Exports 2019'!DR33*$OC33, 'Exports 2019'!DR33*DR33)</f>
        <v>21475.195168604103</v>
      </c>
      <c r="SN33">
        <f>IF(DS33&gt;$OC33, 'Exports 2019'!DS33*$OC33, 'Exports 2019'!DS33*DS33)</f>
        <v>1115.3013811095614</v>
      </c>
      <c r="SO33">
        <f>IF(DT33&gt;$OC33, 'Exports 2019'!DT33*$OC33, 'Exports 2019'!DT33*DT33)</f>
        <v>15128326.906580891</v>
      </c>
      <c r="SP33">
        <f>IF(DU33&gt;$OC33, 'Exports 2019'!DU33*$OC33, 'Exports 2019'!DU33*DU33)</f>
        <v>126312.6926805128</v>
      </c>
      <c r="SQ33">
        <f>IF(DV33&gt;$OC33, 'Exports 2019'!DV33*$OC33, 'Exports 2019'!DV33*DV33)</f>
        <v>145141.14791385419</v>
      </c>
      <c r="SR33">
        <f>IF(DW33&gt;$OC33, 'Exports 2019'!DW33*$OC33, 'Exports 2019'!DW33*DW33)</f>
        <v>310745.8250834471</v>
      </c>
      <c r="SS33">
        <f>IF(DX33&gt;$OC33, 'Exports 2019'!DX33*$OC33, 'Exports 2019'!DX33*DX33)</f>
        <v>371.64840859818503</v>
      </c>
      <c r="ST33">
        <f>IF(DY33&gt;$OC33, 'Exports 2019'!DY33*$OC33, 'Exports 2019'!DY33*DY33)</f>
        <v>5175.5247423577539</v>
      </c>
      <c r="SV33">
        <f t="shared" si="38"/>
        <v>84007047.757321611</v>
      </c>
      <c r="SX33">
        <v>388421379.60897595</v>
      </c>
      <c r="SZ33">
        <f t="shared" si="35"/>
        <v>78.37218748311652</v>
      </c>
      <c r="TA33">
        <f t="shared" si="36"/>
        <v>13971848.657581331</v>
      </c>
      <c r="TB33">
        <f t="shared" si="27"/>
        <v>39.767723127157588</v>
      </c>
    </row>
    <row r="34" spans="2:522" ht="15.5" thickBot="1" x14ac:dyDescent="0.4">
      <c r="B34" s="2">
        <v>33</v>
      </c>
      <c r="C34" s="3" t="s">
        <v>190</v>
      </c>
      <c r="D34" s="2" t="s">
        <v>191</v>
      </c>
      <c r="J34" s="1">
        <v>7.1651030000000004E-2</v>
      </c>
      <c r="K34" s="1">
        <v>3.8114917899999996E-2</v>
      </c>
      <c r="L34" s="1">
        <v>0.15458988399999998</v>
      </c>
      <c r="M34" s="1">
        <v>8.7338006800000006E-2</v>
      </c>
      <c r="N34" s="1">
        <v>6.0297120699999998E-2</v>
      </c>
      <c r="O34" s="1">
        <v>1.413151E-2</v>
      </c>
      <c r="P34" s="1">
        <v>0.248156711</v>
      </c>
      <c r="Q34" s="1">
        <v>1.2579126999999999E-2</v>
      </c>
      <c r="R34" s="1">
        <v>0.12090383199999999</v>
      </c>
      <c r="S34" s="1">
        <v>0.33261977300000001</v>
      </c>
      <c r="T34" s="1">
        <v>0.33160661299999999</v>
      </c>
      <c r="U34" s="1">
        <v>6.5156720000000001E-2</v>
      </c>
      <c r="V34" s="1">
        <v>0.13854155500000001</v>
      </c>
      <c r="W34" s="1">
        <v>0.38967447999999999</v>
      </c>
      <c r="X34" s="1">
        <v>0.29248454599999996</v>
      </c>
      <c r="Y34" s="1">
        <v>9.1037114000000002E-2</v>
      </c>
      <c r="Z34" s="1">
        <v>0.59915201200000001</v>
      </c>
      <c r="AA34" s="1">
        <v>2.9468072082999996</v>
      </c>
      <c r="AB34" s="1">
        <v>9.6720323999999996E-2</v>
      </c>
      <c r="AC34" s="1">
        <v>8.8987357999999999E-3</v>
      </c>
      <c r="AD34" s="1">
        <v>2.0122839999999999E-2</v>
      </c>
      <c r="AE34" s="1">
        <v>0.14500580799999999</v>
      </c>
      <c r="AF34" s="1">
        <v>0.17526006</v>
      </c>
      <c r="AG34" s="1">
        <v>0.482614665</v>
      </c>
      <c r="AH34" s="1">
        <v>2.9658058899999999E-2</v>
      </c>
      <c r="AI34" s="1">
        <v>1.350634E-2</v>
      </c>
      <c r="AJ34" s="1">
        <v>1.1026592E-2</v>
      </c>
      <c r="AK34" s="1">
        <v>3.6064914999999996E-2</v>
      </c>
      <c r="AL34" s="1">
        <v>1.3497474999999998E-2</v>
      </c>
      <c r="AM34" s="1">
        <v>6.1087270000000004E-3</v>
      </c>
      <c r="AN34" s="1">
        <v>5.634136E-2</v>
      </c>
      <c r="AO34" s="1">
        <v>4.3255667999999997E-2</v>
      </c>
      <c r="AP34" s="1">
        <v>0.110342551</v>
      </c>
      <c r="AQ34" s="1">
        <v>1.1957314300000001E-2</v>
      </c>
      <c r="AR34" s="1">
        <v>6.4488614E-2</v>
      </c>
      <c r="AS34" s="1">
        <v>1.7492675200000001</v>
      </c>
      <c r="AT34" s="1">
        <v>5.7677783000000003E-2</v>
      </c>
      <c r="AU34" s="1">
        <v>1.1131158300000001E-2</v>
      </c>
      <c r="AV34" s="1">
        <v>1.2858115999999999E-2</v>
      </c>
      <c r="AW34" s="1">
        <v>8.0621778099999999E-2</v>
      </c>
      <c r="AX34" s="1">
        <v>0.24005800000000002</v>
      </c>
      <c r="AY34" s="1">
        <v>0.18420296279999998</v>
      </c>
      <c r="AZ34" s="1">
        <v>2.4027184100000001E-2</v>
      </c>
      <c r="BA34" s="1">
        <v>5.7739319999999997E-2</v>
      </c>
      <c r="BB34" s="1">
        <v>1.3402149299999999E-2</v>
      </c>
      <c r="BC34" s="1">
        <v>7.6065547999999997E-2</v>
      </c>
      <c r="BD34" s="1">
        <v>2.6147207000000002E-2</v>
      </c>
      <c r="BE34" s="1">
        <v>4.5748567000000004E-2</v>
      </c>
      <c r="BF34" s="1">
        <v>0.133214996</v>
      </c>
      <c r="BG34" s="1">
        <v>0.14281677699999998</v>
      </c>
      <c r="BH34" s="1">
        <v>1.0639978599999999E-2</v>
      </c>
      <c r="BI34" s="1">
        <v>0.77447379400000005</v>
      </c>
      <c r="BJ34" s="1">
        <v>2.12706504E-2</v>
      </c>
      <c r="BK34" s="1">
        <v>1.0509950000000001E-2</v>
      </c>
      <c r="BL34" s="1">
        <v>0.12466679999999999</v>
      </c>
      <c r="BM34" s="1">
        <v>9.5477255999999996E-2</v>
      </c>
      <c r="BN34" s="1">
        <v>5.8580759999999994E-3</v>
      </c>
      <c r="BO34" s="1">
        <v>0.19308507</v>
      </c>
      <c r="BP34" s="1">
        <v>0.48463349999999999</v>
      </c>
      <c r="BQ34" s="1">
        <v>0.3256384309</v>
      </c>
      <c r="BR34" s="1">
        <v>0.74125799999999997</v>
      </c>
      <c r="BS34" s="1">
        <v>1.4573836E-2</v>
      </c>
      <c r="BT34" s="1">
        <v>0.1152825785</v>
      </c>
      <c r="BU34" s="1">
        <v>0.199404463</v>
      </c>
      <c r="BV34" s="1">
        <v>2.43142911E-2</v>
      </c>
      <c r="BW34" s="1">
        <v>1.9046316000000001E-2</v>
      </c>
      <c r="BX34" s="1">
        <v>7.6696252999999999E-3</v>
      </c>
      <c r="BY34" s="1">
        <v>9.1846077999999998E-2</v>
      </c>
      <c r="BZ34" s="1">
        <v>3.9354633299999997E-2</v>
      </c>
      <c r="CA34" s="1">
        <v>0.86794313400000001</v>
      </c>
      <c r="CB34" s="1">
        <v>6.8788746999999997E-2</v>
      </c>
      <c r="CC34" s="1">
        <v>2.6087176000000002E-3</v>
      </c>
      <c r="CD34" s="1">
        <v>0.48442367000000003</v>
      </c>
      <c r="CE34" s="1">
        <v>0.17182771859999998</v>
      </c>
      <c r="CF34" s="1">
        <v>4.9968069999999998E-3</v>
      </c>
      <c r="CG34" s="1">
        <v>0.50693806799999996</v>
      </c>
      <c r="CH34" s="1">
        <v>9.1964664000000002E-2</v>
      </c>
      <c r="CI34" s="1">
        <v>3.5768464E-2</v>
      </c>
      <c r="CJ34" s="1">
        <v>0.18627033000000001</v>
      </c>
      <c r="CK34" s="1">
        <v>8.4037240000000013E-2</v>
      </c>
      <c r="CL34" s="1">
        <v>1.0908362000000001E-2</v>
      </c>
      <c r="CM34" s="1">
        <v>3.2180600199999999E-2</v>
      </c>
      <c r="CN34" s="1">
        <v>0.1305403</v>
      </c>
      <c r="CO34" s="1">
        <v>0.1494043582</v>
      </c>
      <c r="CP34" s="1">
        <v>0.32435322099999997</v>
      </c>
      <c r="CQ34" s="1">
        <v>0.2343994613</v>
      </c>
      <c r="CR34" s="1">
        <v>0.13980084300000001</v>
      </c>
      <c r="CS34" s="1">
        <v>6.5835507000000001E-2</v>
      </c>
      <c r="CT34" s="1">
        <v>6.7045034000000003E-2</v>
      </c>
      <c r="CU34" s="1">
        <v>8.8730134000000002E-2</v>
      </c>
      <c r="CV34" s="1">
        <v>2.2453391999999999E-2</v>
      </c>
      <c r="CW34" s="1">
        <v>0.10369929999999999</v>
      </c>
      <c r="CX34" s="1">
        <v>0.21043561999999999</v>
      </c>
      <c r="CY34" s="1">
        <v>7.4705829000000001E-2</v>
      </c>
      <c r="CZ34" s="1">
        <v>0.47873108999999997</v>
      </c>
      <c r="DA34" s="1">
        <v>0.46538073599999996</v>
      </c>
      <c r="DB34" s="1">
        <v>0.11587889999999999</v>
      </c>
      <c r="DC34" s="1">
        <v>0.24621193000000002</v>
      </c>
      <c r="DD34" s="1">
        <v>4.0531153E-3</v>
      </c>
      <c r="DE34" s="1">
        <v>2.9172450000000003E-2</v>
      </c>
      <c r="DF34" s="1">
        <v>2.4449016E-2</v>
      </c>
      <c r="DG34" s="1">
        <v>1.92290775E-2</v>
      </c>
      <c r="DH34" s="1">
        <v>9.5815700000000011E-3</v>
      </c>
      <c r="DI34" s="1">
        <v>0.47912582000000004</v>
      </c>
      <c r="DJ34" s="1">
        <v>0.11009612299999999</v>
      </c>
      <c r="DK34" s="1">
        <v>9.1498853000000005E-2</v>
      </c>
      <c r="DL34" s="1">
        <v>0.287973535</v>
      </c>
      <c r="DM34" s="1">
        <v>6.4020069999999998E-2</v>
      </c>
      <c r="DN34" s="1">
        <v>4.1657397999999998E-2</v>
      </c>
      <c r="DO34" s="1">
        <v>1.0332775000000001E-2</v>
      </c>
      <c r="DP34" s="1">
        <v>2.7107457369999999</v>
      </c>
      <c r="DQ34" s="1">
        <v>0.52187915400000007</v>
      </c>
      <c r="DR34" s="1">
        <v>0.28889719599999997</v>
      </c>
      <c r="DS34" s="1">
        <v>3.5692920000000003E-2</v>
      </c>
      <c r="DT34" s="1">
        <v>4.1585985999999998E-2</v>
      </c>
      <c r="DU34" s="1">
        <v>0.13955944100000001</v>
      </c>
      <c r="DV34" s="1">
        <v>0.110486889</v>
      </c>
      <c r="DW34" s="1">
        <v>0.121842409</v>
      </c>
      <c r="DX34" s="1">
        <v>0.80488194847999994</v>
      </c>
      <c r="DY34" s="1">
        <v>0.27234907000000003</v>
      </c>
      <c r="EA34">
        <v>6.265933943924426E-2</v>
      </c>
      <c r="ED34">
        <f>IF(J34&gt;$EA34, 'Exports 2019'!J34*$EA34, 'Exports 2019'!J34*J34)</f>
        <v>1751.7424022638734</v>
      </c>
      <c r="EE34">
        <f>IF(K34&gt;$EA34, 'Exports 2019'!K34*$EA34, 'Exports 2019'!K34*K34)</f>
        <v>391944.83942710521</v>
      </c>
      <c r="EF34">
        <f>IF(L34&gt;$EA34, 'Exports 2019'!L34*$EA34, 'Exports 2019'!L34*L34)</f>
        <v>202877.80200472655</v>
      </c>
      <c r="EG34">
        <f>IF(M34&gt;$EA34, 'Exports 2019'!M34*$EA34, 'Exports 2019'!M34*M34)</f>
        <v>637.3466142709691</v>
      </c>
      <c r="EH34">
        <f>IF(N34&gt;$EA34, 'Exports 2019'!N34*$EA34, 'Exports 2019'!N34*N34)</f>
        <v>267712.46745425125</v>
      </c>
      <c r="EI34">
        <f>IF(O34&gt;$EA34, 'Exports 2019'!O34*$EA34, 'Exports 2019'!O34*O34)</f>
        <v>124756.61478229749</v>
      </c>
      <c r="EJ34">
        <f>IF(P34&gt;$EA34, 'Exports 2019'!P34*$EA34, 'Exports 2019'!P34*P34)</f>
        <v>19524.816216518026</v>
      </c>
      <c r="EK34">
        <f>IF(Q34&gt;$EA34, 'Exports 2019'!Q34*$EA34, 'Exports 2019'!Q34*Q34)</f>
        <v>723430.13991681428</v>
      </c>
      <c r="EL34">
        <f>IF(R34&gt;$EA34, 'Exports 2019'!R34*$EA34, 'Exports 2019'!R34*R34)</f>
        <v>118.41618870520081</v>
      </c>
      <c r="EM34">
        <f>IF(S34&gt;$EA34, 'Exports 2019'!S34*$EA34, 'Exports 2019'!S34*S34)</f>
        <v>575.95637709272728</v>
      </c>
      <c r="EN34">
        <f>IF(T34&gt;$EA34, 'Exports 2019'!T34*$EA34, 'Exports 2019'!T34*T34)</f>
        <v>6190.6815184227007</v>
      </c>
      <c r="EO34">
        <f>IF(U34&gt;$EA34, 'Exports 2019'!U34*$EA34, 'Exports 2019'!U34*U34)</f>
        <v>97700.701173493799</v>
      </c>
      <c r="EP34">
        <f>IF(V34&gt;$EA34, 'Exports 2019'!V34*$EA34, 'Exports 2019'!V34*V34)</f>
        <v>31257.578959069833</v>
      </c>
      <c r="EQ34">
        <f>IF(W34&gt;$EA34, 'Exports 2019'!W34*$EA34, 'Exports 2019'!W34*W34)</f>
        <v>289690.53940297692</v>
      </c>
      <c r="ER34">
        <f>IF(X34&gt;$EA34, 'Exports 2019'!X34*$EA34, 'Exports 2019'!X34*X34)</f>
        <v>13927.677421351107</v>
      </c>
      <c r="ES34">
        <f>IF(Y34&gt;$EA34, 'Exports 2019'!Y34*$EA34, 'Exports 2019'!Y34*Y34)</f>
        <v>639592.03150012565</v>
      </c>
      <c r="ET34">
        <f>IF(Z34&gt;$EA34, 'Exports 2019'!Z34*$EA34, 'Exports 2019'!Z34*Z34)</f>
        <v>16365.914731939927</v>
      </c>
      <c r="EU34">
        <f>IF(AA34&gt;$EA34, 'Exports 2019'!AA34*$EA34, 'Exports 2019'!AA34*AA34)</f>
        <v>3373.0031840574829</v>
      </c>
      <c r="EV34">
        <f>IF(AB34&gt;$EA34, 'Exports 2019'!AB34*$EA34, 'Exports 2019'!AB34*AB34)</f>
        <v>1784432.1326093862</v>
      </c>
      <c r="EW34">
        <f>IF(AC34&gt;$EA34, 'Exports 2019'!AC34*$EA34, 'Exports 2019'!AC34*AC34)</f>
        <v>214894.89340013976</v>
      </c>
      <c r="EX34">
        <f>IF(AD34&gt;$EA34, 'Exports 2019'!AD34*$EA34, 'Exports 2019'!AD34*AD34)</f>
        <v>74260.866735716438</v>
      </c>
      <c r="EY34">
        <f>IF(AE34&gt;$EA34, 'Exports 2019'!AE34*$EA34, 'Exports 2019'!AE34*AE34)</f>
        <v>8011565.8043358773</v>
      </c>
      <c r="EZ34">
        <f>IF(AF34&gt;$EA34, 'Exports 2019'!AF34*$EA34, 'Exports 2019'!AF34*AF34)</f>
        <v>9641.4259569444348</v>
      </c>
      <c r="FA34">
        <f>IF(AG34&gt;$EA34, 'Exports 2019'!AG34*$EA34, 'Exports 2019'!AG34*AG34)</f>
        <v>632.88125910517078</v>
      </c>
      <c r="FB34">
        <f>IF(AH34&gt;$EA34, 'Exports 2019'!AH34*$EA34, 'Exports 2019'!AH34*AH34)</f>
        <v>81894.731102331061</v>
      </c>
      <c r="FC34">
        <f>IF(AI34&gt;$EA34, 'Exports 2019'!AI34*$EA34, 'Exports 2019'!AI34*AI34)</f>
        <v>6435.8937421115797</v>
      </c>
      <c r="FD34">
        <f>IF(AJ34&gt;$EA34, 'Exports 2019'!AJ34*$EA34, 'Exports 2019'!AJ34*AJ34)</f>
        <v>2142.5168973542718</v>
      </c>
      <c r="FE34">
        <f>IF(AK34&gt;$EA34, 'Exports 2019'!AK34*$EA34, 'Exports 2019'!AK34*AK34)</f>
        <v>234139.62838805694</v>
      </c>
      <c r="FF34">
        <f>IF(AL34&gt;$EA34, 'Exports 2019'!AL34*$EA34, 'Exports 2019'!AL34*AL34)</f>
        <v>1703521.7369885859</v>
      </c>
      <c r="FG34">
        <f>IF(AM34&gt;$EA34, 'Exports 2019'!AM34*$EA34, 'Exports 2019'!AM34*AM34)</f>
        <v>35056.543466975963</v>
      </c>
      <c r="FH34">
        <f>IF(AN34&gt;$EA34, 'Exports 2019'!AN34*$EA34, 'Exports 2019'!AN34*AN34)</f>
        <v>8875.3408566182407</v>
      </c>
      <c r="FI34">
        <f>IF(AO34&gt;$EA34, 'Exports 2019'!AO34*$EA34, 'Exports 2019'!AO34*AO34)</f>
        <v>4548.1035863245797</v>
      </c>
      <c r="FJ34">
        <f>IF(AP34&gt;$EA34, 'Exports 2019'!AP34*$EA34, 'Exports 2019'!AP34*AP34)</f>
        <v>292106.98711625376</v>
      </c>
      <c r="FK34">
        <f>IF(AQ34&gt;$EA34, 'Exports 2019'!AQ34*$EA34, 'Exports 2019'!AQ34*AQ34)</f>
        <v>341419.66957082006</v>
      </c>
      <c r="FL34">
        <f>IF(AR34&gt;$EA34, 'Exports 2019'!AR34*$EA34, 'Exports 2019'!AR34*AR34)</f>
        <v>51699.079568793211</v>
      </c>
      <c r="FM34">
        <f>IF(AS34&gt;$EA34, 'Exports 2019'!AS34*$EA34, 'Exports 2019'!AS34*AS34)</f>
        <v>623.06122476891301</v>
      </c>
      <c r="FN34">
        <f>IF(AT34&gt;$EA34, 'Exports 2019'!AT34*$EA34, 'Exports 2019'!AT34*AT34)</f>
        <v>323917.65633035224</v>
      </c>
      <c r="FO34">
        <f>IF(AU34&gt;$EA34, 'Exports 2019'!AU34*$EA34, 'Exports 2019'!AU34*AU34)</f>
        <v>788746.35917594656</v>
      </c>
      <c r="FP34">
        <f>IF(AV34&gt;$EA34, 'Exports 2019'!AV34*$EA34, 'Exports 2019'!AV34*AV34)</f>
        <v>485936.08180990792</v>
      </c>
      <c r="FQ34">
        <f>IF(AW34&gt;$EA34, 'Exports 2019'!AW34*$EA34, 'Exports 2019'!AW34*AW34)</f>
        <v>16716.510654124148</v>
      </c>
      <c r="FR34">
        <f>IF(AX34&gt;$EA34, 'Exports 2019'!AX34*$EA34, 'Exports 2019'!AX34*AX34)</f>
        <v>3339.2544252201296</v>
      </c>
      <c r="FS34">
        <f>IF(AY34&gt;$EA34, 'Exports 2019'!AY34*$EA34, 'Exports 2019'!AY34*AY34)</f>
        <v>634.44968503067446</v>
      </c>
      <c r="FT34">
        <f>IF(AZ34&gt;$EA34, 'Exports 2019'!AZ34*$EA34, 'Exports 2019'!AZ34*AZ34)</f>
        <v>45645.863227144466</v>
      </c>
      <c r="FU34">
        <f>IF(BA34&gt;$EA34, 'Exports 2019'!BA34*$EA34, 'Exports 2019'!BA34*BA34)</f>
        <v>39223.837580808235</v>
      </c>
      <c r="FV34">
        <f>IF(BB34&gt;$EA34, 'Exports 2019'!BB34*$EA34, 'Exports 2019'!BB34*BB34)</f>
        <v>28244.66641129752</v>
      </c>
      <c r="FW34">
        <f>IF(BC34&gt;$EA34, 'Exports 2019'!BC34*$EA34, 'Exports 2019'!BC34*BC34)</f>
        <v>15404.330598531929</v>
      </c>
      <c r="FX34">
        <f>IF(BD34&gt;$EA34, 'Exports 2019'!BD34*$EA34, 'Exports 2019'!BD34*BD34)</f>
        <v>19834.134401934054</v>
      </c>
      <c r="FY34">
        <f>IF(BE34&gt;$EA34, 'Exports 2019'!BE34*$EA34, 'Exports 2019'!BE34*BE34)</f>
        <v>286127.6758250093</v>
      </c>
      <c r="FZ34">
        <f>IF(BF34&gt;$EA34, 'Exports 2019'!BF34*$EA34, 'Exports 2019'!BF34*BF34)</f>
        <v>773159.24359430722</v>
      </c>
      <c r="GA34">
        <f>IF(BG34&gt;$EA34, 'Exports 2019'!BG34*$EA34, 'Exports 2019'!BG34*BG34)</f>
        <v>1958199.0828580991</v>
      </c>
      <c r="GB34">
        <f>IF(BH34&gt;$EA34, 'Exports 2019'!BH34*$EA34, 'Exports 2019'!BH34*BH34)</f>
        <v>391161.84946423885</v>
      </c>
      <c r="GC34">
        <f>IF(BI34&gt;$EA34, 'Exports 2019'!BI34*$EA34, 'Exports 2019'!BI34*BI34)</f>
        <v>343490.03334120079</v>
      </c>
      <c r="GD34">
        <f>IF(BJ34&gt;$EA34, 'Exports 2019'!BJ34*$EA34, 'Exports 2019'!BJ34*BJ34)</f>
        <v>146785.36967673153</v>
      </c>
      <c r="GE34">
        <f>IF(BK34&gt;$EA34, 'Exports 2019'!BK34*$EA34, 'Exports 2019'!BK34*BK34)</f>
        <v>374382.86298482463</v>
      </c>
      <c r="GF34">
        <f>IF(BL34&gt;$EA34, 'Exports 2019'!BL34*$EA34, 'Exports 2019'!BL34*BL34)</f>
        <v>2191.0202755344744</v>
      </c>
      <c r="GG34">
        <f>IF(BM34&gt;$EA34, 'Exports 2019'!BM34*$EA34, 'Exports 2019'!BM34*BM34)</f>
        <v>139493.42119801781</v>
      </c>
      <c r="GH34">
        <f>IF(BN34&gt;$EA34, 'Exports 2019'!BN34*$EA34, 'Exports 2019'!BN34*BN34)</f>
        <v>467621.06006469391</v>
      </c>
      <c r="GI34">
        <f>IF(BO34&gt;$EA34, 'Exports 2019'!BO34*$EA34, 'Exports 2019'!BO34*BO34)</f>
        <v>158811.87038391683</v>
      </c>
      <c r="GJ34">
        <f>IF(BP34&gt;$EA34, 'Exports 2019'!BP34*$EA34, 'Exports 2019'!BP34*BP34)</f>
        <v>17703.374948666267</v>
      </c>
      <c r="GK34">
        <f>IF(BQ34&gt;$EA34, 'Exports 2019'!BQ34*$EA34, 'Exports 2019'!BQ34*BQ34)</f>
        <v>1586.5645510845955</v>
      </c>
      <c r="GL34">
        <f>IF(BR34&gt;$EA34, 'Exports 2019'!BR34*$EA34, 'Exports 2019'!BR34*BR34)</f>
        <v>4601.0807463862375</v>
      </c>
      <c r="GM34">
        <f>IF(BS34&gt;$EA34, 'Exports 2019'!BS34*$EA34, 'Exports 2019'!BS34*BS34)</f>
        <v>1044863.7671122237</v>
      </c>
      <c r="GN34">
        <f>IF(BT34&gt;$EA34, 'Exports 2019'!BT34*$EA34, 'Exports 2019'!BT34*BT34)</f>
        <v>198344.41164146183</v>
      </c>
      <c r="GO34">
        <f>IF(BU34&gt;$EA34, 'Exports 2019'!BU34*$EA34, 'Exports 2019'!BU34*BU34)</f>
        <v>17753.613828523186</v>
      </c>
      <c r="GP34">
        <f>IF(BV34&gt;$EA34, 'Exports 2019'!BV34*$EA34, 'Exports 2019'!BV34*BV34)</f>
        <v>5290.9882209182497</v>
      </c>
      <c r="GQ34">
        <f>IF(BW34&gt;$EA34, 'Exports 2019'!BW34*$EA34, 'Exports 2019'!BW34*BW34)</f>
        <v>56770.55116565639</v>
      </c>
      <c r="GR34">
        <f>IF(BX34&gt;$EA34, 'Exports 2019'!BX34*$EA34, 'Exports 2019'!BX34*BX34)</f>
        <v>8011.3855903906951</v>
      </c>
      <c r="GS34">
        <f>IF(BY34&gt;$EA34, 'Exports 2019'!BY34*$EA34, 'Exports 2019'!BY34*BY34)</f>
        <v>38894.712918272402</v>
      </c>
      <c r="GT34">
        <f>IF(BZ34&gt;$EA34, 'Exports 2019'!BZ34*$EA34, 'Exports 2019'!BZ34*BZ34)</f>
        <v>193838.71723299558</v>
      </c>
      <c r="GU34">
        <f>IF(CA34&gt;$EA34, 'Exports 2019'!CA34*$EA34, 'Exports 2019'!CA34*CA34)</f>
        <v>6268.3975211731586</v>
      </c>
      <c r="GV34">
        <f>IF(CB34&gt;$EA34, 'Exports 2019'!CB34*$EA34, 'Exports 2019'!CB34*CB34)</f>
        <v>759644.36702905002</v>
      </c>
      <c r="GW34">
        <f>IF(CC34&gt;$EA34, 'Exports 2019'!CC34*$EA34, 'Exports 2019'!CC34*CC34)</f>
        <v>202.0439311529872</v>
      </c>
      <c r="GX34">
        <f>IF(CD34&gt;$EA34, 'Exports 2019'!CD34*$EA34, 'Exports 2019'!CD34*CD34)</f>
        <v>311.10669062348029</v>
      </c>
      <c r="GY34">
        <f>IF(CE34&gt;$EA34, 'Exports 2019'!CE34*$EA34, 'Exports 2019'!CE34*CE34)</f>
        <v>2540.181173526857</v>
      </c>
      <c r="GZ34">
        <f>IF(CF34&gt;$EA34, 'Exports 2019'!CF34*$EA34, 'Exports 2019'!CF34*CF34)</f>
        <v>1099.4735175489259</v>
      </c>
      <c r="HA34">
        <f>IF(CG34&gt;$EA34, 'Exports 2019'!CG34*$EA34, 'Exports 2019'!CG34*CG34)</f>
        <v>266.97878816405307</v>
      </c>
      <c r="HB34">
        <f>IF(CH34&gt;$EA34, 'Exports 2019'!CH34*$EA34, 'Exports 2019'!CH34*CH34)</f>
        <v>1204339.4652081674</v>
      </c>
      <c r="HC34">
        <f>IF(CI34&gt;$EA34, 'Exports 2019'!CI34*$EA34, 'Exports 2019'!CI34*CI34)</f>
        <v>17568.627813305153</v>
      </c>
      <c r="HD34">
        <f>IF(CJ34&gt;$EA34, 'Exports 2019'!CJ34*$EA34, 'Exports 2019'!CJ34*CJ34)</f>
        <v>21825.878573338341</v>
      </c>
      <c r="HE34">
        <f>IF(CK34&gt;$EA34, 'Exports 2019'!CK34*$EA34, 'Exports 2019'!CK34*CK34)</f>
        <v>2023.9224795354387</v>
      </c>
      <c r="HF34">
        <f>IF(CL34&gt;$EA34, 'Exports 2019'!CL34*$EA34, 'Exports 2019'!CL34*CL34)</f>
        <v>602917.00721796369</v>
      </c>
      <c r="HG34">
        <f>IF(CM34&gt;$EA34, 'Exports 2019'!CM34*$EA34, 'Exports 2019'!CM34*CM34)</f>
        <v>171295.6133312117</v>
      </c>
      <c r="HH34">
        <f>IF(CN34&gt;$EA34, 'Exports 2019'!CN34*$EA34, 'Exports 2019'!CN34*CN34)</f>
        <v>2072.734668892665</v>
      </c>
      <c r="HI34">
        <f>IF(CO34&gt;$EA34, 'Exports 2019'!CO34*$EA34, 'Exports 2019'!CO34*CO34)</f>
        <v>118056.31619313129</v>
      </c>
      <c r="HJ34">
        <f>IF(CP34&gt;$EA34, 'Exports 2019'!CP34*$EA34, 'Exports 2019'!CP34*CP34)</f>
        <v>235934.3851127224</v>
      </c>
      <c r="HK34">
        <f>IF(CQ34&gt;$EA34, 'Exports 2019'!CQ34*$EA34, 'Exports 2019'!CQ34*CQ34)</f>
        <v>52179.025170480731</v>
      </c>
      <c r="HL34">
        <f>IF(CR34&gt;$EA34, 'Exports 2019'!CR34*$EA34, 'Exports 2019'!CR34*CR34)</f>
        <v>27551.783000305641</v>
      </c>
      <c r="HM34">
        <f>IF(CS34&gt;$EA34, 'Exports 2019'!CS34*$EA34, 'Exports 2019'!CS34*CS34)</f>
        <v>59442.130870285029</v>
      </c>
      <c r="HN34">
        <f>IF(CT34&gt;$EA34, 'Exports 2019'!CT34*$EA34, 'Exports 2019'!CT34*CT34)</f>
        <v>105728.74532196372</v>
      </c>
      <c r="HO34">
        <f>IF(CU34&gt;$EA34, 'Exports 2019'!CU34*$EA34, 'Exports 2019'!CU34*CU34)</f>
        <v>901386.75686226506</v>
      </c>
      <c r="HP34">
        <f>IF(CV34&gt;$EA34, 'Exports 2019'!CV34*$EA34, 'Exports 2019'!CV34*CV34)</f>
        <v>75885.517745794845</v>
      </c>
      <c r="HQ34">
        <f>IF(CW34&gt;$EA34, 'Exports 2019'!CW34*$EA34, 'Exports 2019'!CW34*CW34)</f>
        <v>9856.738360180465</v>
      </c>
      <c r="HR34">
        <f>IF(CX34&gt;$EA34, 'Exports 2019'!CX34*$EA34, 'Exports 2019'!CX34*CX34)</f>
        <v>354768.1638526491</v>
      </c>
      <c r="HS34">
        <f>IF(CY34&gt;$EA34, 'Exports 2019'!CY34*$EA34, 'Exports 2019'!CY34*CY34)</f>
        <v>127298.94020498403</v>
      </c>
      <c r="HT34">
        <f>IF(CZ34&gt;$EA34, 'Exports 2019'!CZ34*$EA34, 'Exports 2019'!CZ34*CZ34)</f>
        <v>1701698.3495923479</v>
      </c>
      <c r="HU34">
        <f>IF(DA34&gt;$EA34, 'Exports 2019'!DA34*$EA34, 'Exports 2019'!DA34*DA34)</f>
        <v>232.65111968962086</v>
      </c>
      <c r="HV34">
        <f>IF(DB34&gt;$EA34, 'Exports 2019'!DB34*$EA34, 'Exports 2019'!DB34*DB34)</f>
        <v>2534591.4994641161</v>
      </c>
      <c r="HW34">
        <f>IF(DC34&gt;$EA34, 'Exports 2019'!DC34*$EA34, 'Exports 2019'!DC34*DC34)</f>
        <v>28592.648116125933</v>
      </c>
      <c r="HX34">
        <f>IF(DD34&gt;$EA34, 'Exports 2019'!DD34*$EA34, 'Exports 2019'!DD34*DD34)</f>
        <v>139160.11243800641</v>
      </c>
      <c r="HY34">
        <f>IF(DE34&gt;$EA34, 'Exports 2019'!DE34*$EA34, 'Exports 2019'!DE34*DE34)</f>
        <v>5060.2205330284505</v>
      </c>
      <c r="HZ34">
        <f>IF(DF34&gt;$EA34, 'Exports 2019'!DF34*$EA34, 'Exports 2019'!DF34*DF34)</f>
        <v>57572.94325388602</v>
      </c>
      <c r="IA34">
        <f>IF(DG34&gt;$EA34, 'Exports 2019'!DG34*$EA34, 'Exports 2019'!DG34*DG34)</f>
        <v>40328.619017727171</v>
      </c>
      <c r="IB34">
        <f>IF(DH34&gt;$EA34, 'Exports 2019'!DH34*$EA34, 'Exports 2019'!DH34*DH34)</f>
        <v>94257.990102618656</v>
      </c>
      <c r="IC34">
        <f>IF(DI34&gt;$EA34, 'Exports 2019'!DI34*$EA34, 'Exports 2019'!DI34*DI34)</f>
        <v>1076.397222117424</v>
      </c>
      <c r="ID34">
        <f>IF(DJ34&gt;$EA34, 'Exports 2019'!DJ34*$EA34, 'Exports 2019'!DJ34*DJ34)</f>
        <v>1506489.0906059267</v>
      </c>
      <c r="IE34">
        <f>IF(DK34&gt;$EA34, 'Exports 2019'!DK34*$EA34, 'Exports 2019'!DK34*DK34)</f>
        <v>371.03771710486092</v>
      </c>
      <c r="IF34">
        <f>IF(DL34&gt;$EA34, 'Exports 2019'!DL34*$EA34, 'Exports 2019'!DL34*DL34)</f>
        <v>202781.05115986321</v>
      </c>
      <c r="IG34">
        <f>IF(DM34&gt;$EA34, 'Exports 2019'!DM34*$EA34, 'Exports 2019'!DM34*DM34)</f>
        <v>38895.577303859973</v>
      </c>
      <c r="IH34">
        <f>IF(DN34&gt;$EA34, 'Exports 2019'!DN34*$EA34, 'Exports 2019'!DN34*DN34)</f>
        <v>306715.81058407063</v>
      </c>
      <c r="II34">
        <f>IF(DO34&gt;$EA34, 'Exports 2019'!DO34*$EA34, 'Exports 2019'!DO34*DO34)</f>
        <v>347844.89564258279</v>
      </c>
      <c r="IJ34">
        <f>IF(DP34&gt;$EA34, 'Exports 2019'!DP34*$EA34, 'Exports 2019'!DP34*DP34)</f>
        <v>4875.5579777009843</v>
      </c>
      <c r="IK34">
        <f>IF(DQ34&gt;$EA34, 'Exports 2019'!DQ34*$EA34, 'Exports 2019'!DQ34*DQ34)</f>
        <v>2551.1780129171234</v>
      </c>
      <c r="IL34">
        <f>IF(DR34&gt;$EA34, 'Exports 2019'!DR34*$EA34, 'Exports 2019'!DR34*DR34)</f>
        <v>109193.74400829582</v>
      </c>
      <c r="IM34">
        <f>IF(DS34&gt;$EA34, 'Exports 2019'!DS34*$EA34, 'Exports 2019'!DS34*DS34)</f>
        <v>19758.83464901556</v>
      </c>
      <c r="IN34">
        <f>IF(DT34&gt;$EA34, 'Exports 2019'!DT34*$EA34, 'Exports 2019'!DT34*DT34)</f>
        <v>6563212.546646514</v>
      </c>
      <c r="IO34">
        <f>IF(DU34&gt;$EA34, 'Exports 2019'!DU34*$EA34, 'Exports 2019'!DU34*DU34)</f>
        <v>26814.351688357136</v>
      </c>
      <c r="IP34">
        <f>IF(DV34&gt;$EA34, 'Exports 2019'!DV34*$EA34, 'Exports 2019'!DV34*DV34)</f>
        <v>381961.6530429424</v>
      </c>
      <c r="IQ34">
        <f>IF(DW34&gt;$EA34, 'Exports 2019'!DW34*$EA34, 'Exports 2019'!DW34*DW34)</f>
        <v>400982.11865963269</v>
      </c>
      <c r="IR34">
        <f>IF(DX34&gt;$EA34, 'Exports 2019'!DX34*$EA34, 'Exports 2019'!DX34*DX34)</f>
        <v>14004.032463248943</v>
      </c>
      <c r="IS34">
        <f>IF(DY34&gt;$EA34, 'Exports 2019'!DY34*$EA34, 'Exports 2019'!DY34*DY34)</f>
        <v>650.71648816447828</v>
      </c>
      <c r="IU34">
        <f t="shared" si="28"/>
        <v>43476183.296153381</v>
      </c>
      <c r="IW34">
        <v>86170460.57283406</v>
      </c>
      <c r="IY34">
        <f t="shared" si="29"/>
        <v>49.546302750226218</v>
      </c>
      <c r="IZ34" t="str">
        <f t="shared" si="30"/>
        <v>Chemical products</v>
      </c>
      <c r="JA34">
        <f t="shared" si="25"/>
        <v>5.5774450155668838</v>
      </c>
      <c r="JD34">
        <f>J34*0.9*'Exports 2019'!J34</f>
        <v>1802.8075891978353</v>
      </c>
      <c r="JE34">
        <f>K34*0.9*'Exports 2019'!K34</f>
        <v>352750.35548439471</v>
      </c>
      <c r="JF34">
        <f>L34*0.9*'Exports 2019'!L34</f>
        <v>450476.66545617074</v>
      </c>
      <c r="JG34">
        <f>M34*0.9*'Exports 2019'!M34</f>
        <v>799.53164342907769</v>
      </c>
      <c r="JH34">
        <f>N34*0.9*'Exports 2019'!N34</f>
        <v>240941.22070882612</v>
      </c>
      <c r="JI34">
        <f>O34*0.9*'Exports 2019'!O34</f>
        <v>112280.95330406775</v>
      </c>
      <c r="JJ34">
        <f>P34*0.9*'Exports 2019'!P34</f>
        <v>69593.659886595749</v>
      </c>
      <c r="JK34">
        <f>Q34*0.9*'Exports 2019'!Q34</f>
        <v>651087.12592513289</v>
      </c>
      <c r="JL34">
        <f>R34*0.9*'Exports 2019'!R34</f>
        <v>205.64011689364077</v>
      </c>
      <c r="JM34">
        <f>S34*0.9*'Exports 2019'!S34</f>
        <v>2751.657342845368</v>
      </c>
      <c r="JN34">
        <f>T34*0.9*'Exports 2019'!T34</f>
        <v>29486.16844626519</v>
      </c>
      <c r="JO34">
        <f>U34*0.9*'Exports 2019'!U34</f>
        <v>91435.2362859446</v>
      </c>
      <c r="JP34">
        <f>V34*0.9*'Exports 2019'!V34</f>
        <v>62200.24452781467</v>
      </c>
      <c r="JQ34">
        <f>W34*0.9*'Exports 2019'!W34</f>
        <v>1621410.4741880831</v>
      </c>
      <c r="JR34">
        <f>X34*0.9*'Exports 2019'!X34</f>
        <v>58511.107833037109</v>
      </c>
      <c r="JS34">
        <f>Y34*0.9*'Exports 2019'!Y34</f>
        <v>836331.05432692275</v>
      </c>
      <c r="JT34">
        <f>Z34*0.9*'Exports 2019'!Z34</f>
        <v>140842.59018454896</v>
      </c>
      <c r="JU34">
        <f>AA34*0.9*'Exports 2019'!AA34</f>
        <v>142766.12499934441</v>
      </c>
      <c r="JV34">
        <f>AB34*0.9*'Exports 2019'!AB34</f>
        <v>2478988.2882567644</v>
      </c>
      <c r="JW34">
        <f>AC34*0.9*'Exports 2019'!AC34</f>
        <v>193405.40406012576</v>
      </c>
      <c r="JX34">
        <f>AD34*0.9*'Exports 2019'!AD34</f>
        <v>66834.780062144797</v>
      </c>
      <c r="JY34">
        <f>AE34*0.9*'Exports 2019'!AE34</f>
        <v>16686278.931114355</v>
      </c>
      <c r="JZ34">
        <f>AF34*0.9*'Exports 2019'!AF34</f>
        <v>24270.622961230783</v>
      </c>
      <c r="KA34">
        <f>AG34*0.9*'Exports 2019'!AG34</f>
        <v>4387.1193284694746</v>
      </c>
      <c r="KB34">
        <f>AH34*0.9*'Exports 2019'!AH34</f>
        <v>73705.257992097948</v>
      </c>
      <c r="KC34">
        <f>AI34*0.9*'Exports 2019'!AI34</f>
        <v>5792.3043679004222</v>
      </c>
      <c r="KD34">
        <f>AJ34*0.9*'Exports 2019'!AJ34</f>
        <v>1928.2652076188449</v>
      </c>
      <c r="KE34">
        <f>AK34*0.9*'Exports 2019'!AK34</f>
        <v>210725.66554925125</v>
      </c>
      <c r="KF34">
        <f>AL34*0.9*'Exports 2019'!AL34</f>
        <v>1533169.5632897273</v>
      </c>
      <c r="KG34">
        <f>AM34*0.9*'Exports 2019'!AM34</f>
        <v>31550.889120278367</v>
      </c>
      <c r="KH34">
        <f>AN34*0.9*'Exports 2019'!AN34</f>
        <v>7987.8067709564166</v>
      </c>
      <c r="KI34">
        <f>AO34*0.9*'Exports 2019'!AO34</f>
        <v>4093.2932276921215</v>
      </c>
      <c r="KJ34">
        <f>AP34*0.9*'Exports 2019'!AP34</f>
        <v>462958.07409725053</v>
      </c>
      <c r="KK34">
        <f>AQ34*0.9*'Exports 2019'!AQ34</f>
        <v>307277.70261373807</v>
      </c>
      <c r="KL34">
        <f>AR34*0.9*'Exports 2019'!AR34</f>
        <v>47887.542618126638</v>
      </c>
      <c r="KM34">
        <f>AS34*0.9*'Exports 2019'!AS34</f>
        <v>15654.660516567074</v>
      </c>
      <c r="KN34">
        <f>AT34*0.9*'Exports 2019'!AT34</f>
        <v>291525.89069731702</v>
      </c>
      <c r="KO34">
        <f>AU34*0.9*'Exports 2019'!AU34</f>
        <v>709871.72325835179</v>
      </c>
      <c r="KP34">
        <f>AV34*0.9*'Exports 2019'!AV34</f>
        <v>437342.47362891719</v>
      </c>
      <c r="KQ34">
        <f>AW34*0.9*'Exports 2019'!AW34</f>
        <v>19357.742072638164</v>
      </c>
      <c r="KR34">
        <f>AX34*0.9*'Exports 2019'!AX34</f>
        <v>11513.898349153202</v>
      </c>
      <c r="KS34">
        <f>AY34*0.9*'Exports 2019'!AY34</f>
        <v>1678.6126617109439</v>
      </c>
      <c r="KT34">
        <f>AZ34*0.9*'Exports 2019'!AZ34</f>
        <v>41081.276904430015</v>
      </c>
      <c r="KU34">
        <f>BA34*0.9*'Exports 2019'!BA34</f>
        <v>35301.453822727417</v>
      </c>
      <c r="KV34">
        <f>BB34*0.9*'Exports 2019'!BB34</f>
        <v>25420.199770167768</v>
      </c>
      <c r="KW34">
        <f>BC34*0.9*'Exports 2019'!BC34</f>
        <v>16830.132157999789</v>
      </c>
      <c r="KX34">
        <f>BD34*0.9*'Exports 2019'!BD34</f>
        <v>17850.720961740652</v>
      </c>
      <c r="KY34">
        <f>BE34*0.9*'Exports 2019'!BE34</f>
        <v>257514.90824250836</v>
      </c>
      <c r="KZ34">
        <f>BF34*0.9*'Exports 2019'!BF34</f>
        <v>1479376.6710289281</v>
      </c>
      <c r="LA34">
        <f>BG34*0.9*'Exports 2019'!BG34</f>
        <v>4016916.1663184366</v>
      </c>
      <c r="LB34">
        <f>BH34*0.9*'Exports 2019'!BH34</f>
        <v>352045.66451781505</v>
      </c>
      <c r="LC34">
        <f>BI34*0.9*'Exports 2019'!BI34</f>
        <v>3821004.6344775083</v>
      </c>
      <c r="LD34">
        <f>BJ34*0.9*'Exports 2019'!BJ34</f>
        <v>132106.83270905836</v>
      </c>
      <c r="LE34">
        <f>BK34*0.9*'Exports 2019'!BK34</f>
        <v>336944.57668634225</v>
      </c>
      <c r="LF34">
        <f>BL34*0.9*'Exports 2019'!BL34</f>
        <v>3923.3215676613599</v>
      </c>
      <c r="LG34">
        <f>BM34*0.9*'Exports 2019'!BM34</f>
        <v>191297.96586919855</v>
      </c>
      <c r="LH34">
        <f>BN34*0.9*'Exports 2019'!BN34</f>
        <v>420858.95405822451</v>
      </c>
      <c r="LI34">
        <f>BO34*0.9*'Exports 2019'!BO34</f>
        <v>440441.62044954073</v>
      </c>
      <c r="LJ34">
        <f>BP34*0.9*'Exports 2019'!BP34</f>
        <v>123232.76587288485</v>
      </c>
      <c r="LK34">
        <f>BQ34*0.9*'Exports 2019'!BQ34</f>
        <v>7420.7892391513487</v>
      </c>
      <c r="LL34">
        <f>BR34*0.9*'Exports 2019'!BR34</f>
        <v>48987.575486501395</v>
      </c>
      <c r="LM34">
        <f>BS34*0.9*'Exports 2019'!BS34</f>
        <v>940377.39040100144</v>
      </c>
      <c r="LN34">
        <f>BT34*0.9*'Exports 2019'!BT34</f>
        <v>328428.13008805679</v>
      </c>
      <c r="LO34">
        <f>BU34*0.9*'Exports 2019'!BU34</f>
        <v>50848.52277603047</v>
      </c>
      <c r="LP34">
        <f>BV34*0.9*'Exports 2019'!BV34</f>
        <v>4761.8893988264244</v>
      </c>
      <c r="LQ34">
        <f>BW34*0.9*'Exports 2019'!BW34</f>
        <v>51093.496049090754</v>
      </c>
      <c r="LR34">
        <f>BX34*0.9*'Exports 2019'!BX34</f>
        <v>7210.2470313516251</v>
      </c>
      <c r="LS34">
        <f>BY34*0.9*'Exports 2019'!BY34</f>
        <v>51310.693371556343</v>
      </c>
      <c r="LT34">
        <f>BZ34*0.9*'Exports 2019'!BZ34</f>
        <v>174454.84550969602</v>
      </c>
      <c r="LU34">
        <f>CA34*0.9*'Exports 2019'!CA34</f>
        <v>78145.594488179529</v>
      </c>
      <c r="LV34">
        <f>CB34*0.9*'Exports 2019'!CB34</f>
        <v>750558.27554300253</v>
      </c>
      <c r="LW34">
        <f>CC34*0.9*'Exports 2019'!CC34</f>
        <v>181.8395380376885</v>
      </c>
      <c r="LX34">
        <f>CD34*0.9*'Exports 2019'!CD34</f>
        <v>2164.6685324788473</v>
      </c>
      <c r="LY34">
        <f>CE34*0.9*'Exports 2019'!CE34</f>
        <v>6269.23593203378</v>
      </c>
      <c r="LZ34">
        <f>CF34*0.9*'Exports 2019'!CF34</f>
        <v>989.52616579403343</v>
      </c>
      <c r="MA34">
        <f>CG34*0.9*'Exports 2019'!CG34</f>
        <v>1943.9646356324374</v>
      </c>
      <c r="MB34">
        <f>CH34*0.9*'Exports 2019'!CH34</f>
        <v>1590840.3715375999</v>
      </c>
      <c r="MC34">
        <f>CI34*0.9*'Exports 2019'!CI34</f>
        <v>15811.765031974637</v>
      </c>
      <c r="MD34">
        <f>CJ34*0.9*'Exports 2019'!CJ34</f>
        <v>58394.523094261131</v>
      </c>
      <c r="ME34">
        <f>CK34*0.9*'Exports 2019'!CK34</f>
        <v>2442.9937278085922</v>
      </c>
      <c r="MF34">
        <f>CL34*0.9*'Exports 2019'!CL34</f>
        <v>542625.30649616732</v>
      </c>
      <c r="MG34">
        <f>CM34*0.9*'Exports 2019'!CM34</f>
        <v>154166.05199809052</v>
      </c>
      <c r="MH34">
        <f>CN34*0.9*'Exports 2019'!CN34</f>
        <v>3886.3777870496706</v>
      </c>
      <c r="MI34">
        <f>CO34*0.9*'Exports 2019'!CO34</f>
        <v>253343.16446878595</v>
      </c>
      <c r="MJ34">
        <f>CP34*0.9*'Exports 2019'!CP34</f>
        <v>1099173.2532889282</v>
      </c>
      <c r="MK34">
        <f>CQ34*0.9*'Exports 2019'!CQ34</f>
        <v>175674.71905255385</v>
      </c>
      <c r="ML34">
        <f>CR34*0.9*'Exports 2019'!CR34</f>
        <v>55324.334275778456</v>
      </c>
      <c r="MM34">
        <f>CS34*0.9*'Exports 2019'!CS34</f>
        <v>56209.697903375949</v>
      </c>
      <c r="MN34">
        <f>CT34*0.9*'Exports 2019'!CT34</f>
        <v>101816.08439369954</v>
      </c>
      <c r="MO34">
        <f>CU34*0.9*'Exports 2019'!CU34</f>
        <v>1148785.6653801482</v>
      </c>
      <c r="MP34">
        <f>CV34*0.9*'Exports 2019'!CV34</f>
        <v>68296.965971215366</v>
      </c>
      <c r="MQ34">
        <f>CW34*0.9*'Exports 2019'!CW34</f>
        <v>14681.34183416427</v>
      </c>
      <c r="MR34">
        <f>CX34*0.9*'Exports 2019'!CX34</f>
        <v>1072310.5807727745</v>
      </c>
      <c r="MS34">
        <f>CY34*0.9*'Exports 2019'!CY34</f>
        <v>136595.36869599845</v>
      </c>
      <c r="MT34">
        <f>CZ34*0.9*'Exports 2019'!CZ34</f>
        <v>11701213.605791474</v>
      </c>
      <c r="MU34">
        <f>DA34*0.9*'Exports 2019'!DA34</f>
        <v>1555.1427010434047</v>
      </c>
      <c r="MV34">
        <f>DB34*0.9*'Exports 2019'!DB34</f>
        <v>4218606.6719204988</v>
      </c>
      <c r="MW34">
        <f>DC34*0.9*'Exports 2019'!DC34</f>
        <v>101116.06706255481</v>
      </c>
      <c r="MX34">
        <f>DD34*0.9*'Exports 2019'!DD34</f>
        <v>125244.10119420578</v>
      </c>
      <c r="MY34">
        <f>DE34*0.9*'Exports 2019'!DE34</f>
        <v>4554.1984797256055</v>
      </c>
      <c r="MZ34">
        <f>DF34*0.9*'Exports 2019'!DF34</f>
        <v>51815.648928497416</v>
      </c>
      <c r="NA34">
        <f>DG34*0.9*'Exports 2019'!DG34</f>
        <v>36295.757115954453</v>
      </c>
      <c r="NB34">
        <f>DH34*0.9*'Exports 2019'!DH34</f>
        <v>84832.191092356807</v>
      </c>
      <c r="NC34">
        <f>DI34*0.9*'Exports 2019'!DI34</f>
        <v>7407.6224817772818</v>
      </c>
      <c r="ND34">
        <f>DJ34*0.9*'Exports 2019'!DJ34</f>
        <v>2382290.4730825517</v>
      </c>
      <c r="NE34">
        <f>DK34*0.9*'Exports 2019'!DK34</f>
        <v>487.62998867832391</v>
      </c>
      <c r="NF34">
        <f>DL34*0.9*'Exports 2019'!DL34</f>
        <v>838757.94080352306</v>
      </c>
      <c r="NG34">
        <f>DM34*0.9*'Exports 2019'!DM34</f>
        <v>35766.221660989213</v>
      </c>
      <c r="NH34">
        <f>DN34*0.9*'Exports 2019'!DN34</f>
        <v>276044.22952566354</v>
      </c>
      <c r="NI34">
        <f>DO34*0.9*'Exports 2019'!DO34</f>
        <v>313060.40607832448</v>
      </c>
      <c r="NJ34">
        <f>DP34*0.9*'Exports 2019'!DP34</f>
        <v>189832.16723386862</v>
      </c>
      <c r="NK34">
        <f>DQ34*0.9*'Exports 2019'!DQ34</f>
        <v>19123.501324778455</v>
      </c>
      <c r="NL34">
        <f>DR34*0.9*'Exports 2019'!DR34</f>
        <v>453103.88000169198</v>
      </c>
      <c r="NM34">
        <f>DS34*0.9*'Exports 2019'!DS34</f>
        <v>17782.951184114005</v>
      </c>
      <c r="NN34">
        <f>DT34*0.9*'Exports 2019'!DT34</f>
        <v>5906891.2919818619</v>
      </c>
      <c r="NO34">
        <f>DU34*0.9*'Exports 2019'!DU34</f>
        <v>53750.588009784755</v>
      </c>
      <c r="NP34">
        <f>DV34*0.9*'Exports 2019'!DV34</f>
        <v>606159.90570150479</v>
      </c>
      <c r="NQ34">
        <f>DW34*0.9*'Exports 2019'!DW34</f>
        <v>701746.37917635997</v>
      </c>
      <c r="NR34">
        <f>DX34*0.9*'Exports 2019'!DX34</f>
        <v>161898.19000363912</v>
      </c>
      <c r="NS34">
        <f>DY34*0.9*'Exports 2019'!DY34</f>
        <v>2545.5076413850443</v>
      </c>
      <c r="NU34">
        <f t="shared" si="37"/>
        <v>77553414.515550688</v>
      </c>
      <c r="NW34">
        <v>86170460.57283406</v>
      </c>
      <c r="NY34">
        <f t="shared" si="32"/>
        <v>9.9999999999999609</v>
      </c>
      <c r="OA34">
        <f t="shared" si="39"/>
        <v>0.41386208179999429</v>
      </c>
      <c r="OC34" s="1">
        <f t="shared" si="33"/>
        <v>2.5722659250000002E-2</v>
      </c>
      <c r="OE34">
        <f>IF(J34&gt;$OC34, 'Exports 2019'!J34*$OC34, 'Exports 2019'!J34*J34)</f>
        <v>719.11822420184626</v>
      </c>
      <c r="OF34">
        <f>IF(K34&gt;$OC34, 'Exports 2019'!K34*$OC34, 'Exports 2019'!K34*K34)</f>
        <v>264512.27248686779</v>
      </c>
      <c r="OG34">
        <f>IF(L34&gt;$OC34, 'Exports 2019'!L34*$OC34, 'Exports 2019'!L34*L34)</f>
        <v>83284.576841359216</v>
      </c>
      <c r="OH34">
        <f>IF(M34&gt;$OC34, 'Exports 2019'!M34*$OC34, 'Exports 2019'!M34*M34)</f>
        <v>261.64096094452952</v>
      </c>
      <c r="OI34">
        <f>IF(N34&gt;$OC34, 'Exports 2019'!N34*$OC34, 'Exports 2019'!N34*N34)</f>
        <v>114205.72818997675</v>
      </c>
      <c r="OJ34">
        <f>IF(O34&gt;$OC34, 'Exports 2019'!O34*$OC34, 'Exports 2019'!O34*O34)</f>
        <v>124756.61478229749</v>
      </c>
      <c r="OK34">
        <f>IF(P34&gt;$OC34, 'Exports 2019'!P34*$OC34, 'Exports 2019'!P34*P34)</f>
        <v>8015.2487873470136</v>
      </c>
      <c r="OL34">
        <f>IF(Q34&gt;$OC34, 'Exports 2019'!Q34*$OC34, 'Exports 2019'!Q34*Q34)</f>
        <v>723430.13991681428</v>
      </c>
      <c r="OM34">
        <f>IF(R34&gt;$OC34, 'Exports 2019'!R34*$OC34, 'Exports 2019'!R34*R34)</f>
        <v>48.611736079679254</v>
      </c>
      <c r="ON34">
        <f>IF(S34&gt;$OC34, 'Exports 2019'!S34*$OC34, 'Exports 2019'!S34*S34)</f>
        <v>236.43928843497903</v>
      </c>
      <c r="OO34">
        <f>IF(T34&gt;$OC34, 'Exports 2019'!T34*$OC34, 'Exports 2019'!T34*T34)</f>
        <v>2541.3736028619128</v>
      </c>
      <c r="OP34">
        <f>IF(U34&gt;$OC34, 'Exports 2019'!U34*$OC34, 'Exports 2019'!U34*U34)</f>
        <v>40107.697707356601</v>
      </c>
      <c r="OQ34">
        <f>IF(V34&gt;$OC34, 'Exports 2019'!V34*$OC34, 'Exports 2019'!V34*V34)</f>
        <v>12831.735216802352</v>
      </c>
      <c r="OR34">
        <f>IF(W34&gt;$OC34, 'Exports 2019'!W34*$OC34, 'Exports 2019'!W34*W34)</f>
        <v>118922.59158328193</v>
      </c>
      <c r="OS34">
        <f>IF(X34&gt;$OC34, 'Exports 2019'!X34*$OC34, 'Exports 2019'!X34*X34)</f>
        <v>5717.5339488011396</v>
      </c>
      <c r="OT34">
        <f>IF(Y34&gt;$OC34, 'Exports 2019'!Y34*$OC34, 'Exports 2019'!Y34*Y34)</f>
        <v>262562.74056711356</v>
      </c>
      <c r="OU34">
        <f>IF(Z34&gt;$OC34, 'Exports 2019'!Z34*$OC34, 'Exports 2019'!Z34*Z34)</f>
        <v>6718.4692933514152</v>
      </c>
      <c r="OV34">
        <f>IF(AA34&gt;$OC34, 'Exports 2019'!AA34*$OC34, 'Exports 2019'!AA34*AA34)</f>
        <v>1384.6716599494705</v>
      </c>
      <c r="OW34">
        <f>IF(AB34&gt;$OC34, 'Exports 2019'!AB34*$OC34, 'Exports 2019'!AB34*AB34)</f>
        <v>732537.88042831083</v>
      </c>
      <c r="OX34">
        <f>IF(AC34&gt;$OC34, 'Exports 2019'!AC34*$OC34, 'Exports 2019'!AC34*AC34)</f>
        <v>214894.89340013976</v>
      </c>
      <c r="OY34">
        <f>IF(AD34&gt;$OC34, 'Exports 2019'!AD34*$OC34, 'Exports 2019'!AD34*AD34)</f>
        <v>74260.866735716438</v>
      </c>
      <c r="OZ34">
        <f>IF(AE34&gt;$OC34, 'Exports 2019'!AE34*$OC34, 'Exports 2019'!AE34*AE34)</f>
        <v>3288875.6742113763</v>
      </c>
      <c r="PA34">
        <f>IF(AF34&gt;$OC34, 'Exports 2019'!AF34*$OC34, 'Exports 2019'!AF34*AF34)</f>
        <v>3957.9592889748806</v>
      </c>
      <c r="PB34">
        <f>IF(AG34&gt;$OC34, 'Exports 2019'!AG34*$OC34, 'Exports 2019'!AG34*AG34)</f>
        <v>259.80786135573754</v>
      </c>
      <c r="PC34">
        <f>IF(AH34&gt;$OC34, 'Exports 2019'!AH34*$OC34, 'Exports 2019'!AH34*AH34)</f>
        <v>71027.920930983077</v>
      </c>
      <c r="PD34">
        <f>IF(AI34&gt;$OC34, 'Exports 2019'!AI34*$OC34, 'Exports 2019'!AI34*AI34)</f>
        <v>6435.8937421115797</v>
      </c>
      <c r="PE34">
        <f>IF(AJ34&gt;$OC34, 'Exports 2019'!AJ34*$OC34, 'Exports 2019'!AJ34*AJ34)</f>
        <v>2142.5168973542718</v>
      </c>
      <c r="PF34">
        <f>IF(AK34&gt;$OC34, 'Exports 2019'!AK34*$OC34, 'Exports 2019'!AK34*AK34)</f>
        <v>166995.92603913293</v>
      </c>
      <c r="PG34">
        <f>IF(AL34&gt;$OC34, 'Exports 2019'!AL34*$OC34, 'Exports 2019'!AL34*AL34)</f>
        <v>1703521.7369885859</v>
      </c>
      <c r="PH34">
        <f>IF(AM34&gt;$OC34, 'Exports 2019'!AM34*$OC34, 'Exports 2019'!AM34*AM34)</f>
        <v>35056.543466975963</v>
      </c>
      <c r="PI34">
        <f>IF(AN34&gt;$OC34, 'Exports 2019'!AN34*$OC34, 'Exports 2019'!AN34*AN34)</f>
        <v>4052.038654771452</v>
      </c>
      <c r="PJ34">
        <f>IF(AO34&gt;$OC34, 'Exports 2019'!AO34*$OC34, 'Exports 2019'!AO34*AO34)</f>
        <v>2704.6009042035862</v>
      </c>
      <c r="PK34">
        <f>IF(AP34&gt;$OC34, 'Exports 2019'!AP34*$OC34, 'Exports 2019'!AP34*AP34)</f>
        <v>119914.58195024599</v>
      </c>
      <c r="PL34">
        <f>IF(AQ34&gt;$OC34, 'Exports 2019'!AQ34*$OC34, 'Exports 2019'!AQ34*AQ34)</f>
        <v>341419.66957082006</v>
      </c>
      <c r="PM34">
        <f>IF(AR34&gt;$OC34, 'Exports 2019'!AR34*$OC34, 'Exports 2019'!AR34*AR34)</f>
        <v>21223.297583214102</v>
      </c>
      <c r="PN34">
        <f>IF(AS34&gt;$OC34, 'Exports 2019'!AS34*$OC34, 'Exports 2019'!AS34*AS34)</f>
        <v>255.77658047541829</v>
      </c>
      <c r="PO34">
        <f>IF(AT34&gt;$OC34, 'Exports 2019'!AT34*$OC34, 'Exports 2019'!AT34*AT34)</f>
        <v>144458.10961292076</v>
      </c>
      <c r="PP34">
        <f>IF(AU34&gt;$OC34, 'Exports 2019'!AU34*$OC34, 'Exports 2019'!AU34*AU34)</f>
        <v>788746.35917594656</v>
      </c>
      <c r="PQ34">
        <f>IF(AV34&gt;$OC34, 'Exports 2019'!AV34*$OC34, 'Exports 2019'!AV34*AV34)</f>
        <v>485936.08180990792</v>
      </c>
      <c r="PR34">
        <f>IF(AW34&gt;$OC34, 'Exports 2019'!AW34*$OC34, 'Exports 2019'!AW34*AW34)</f>
        <v>6862.3945169731633</v>
      </c>
      <c r="PS34">
        <f>IF(AX34&gt;$OC34, 'Exports 2019'!AX34*$OC34, 'Exports 2019'!AX34*AX34)</f>
        <v>1370.8172556188056</v>
      </c>
      <c r="PT34">
        <f>IF(AY34&gt;$OC34, 'Exports 2019'!AY34*$OC34, 'Exports 2019'!AY34*AY34)</f>
        <v>260.45172523942426</v>
      </c>
      <c r="PU34">
        <f>IF(AZ34&gt;$OC34, 'Exports 2019'!AZ34*$OC34, 'Exports 2019'!AZ34*AZ34)</f>
        <v>45645.863227144466</v>
      </c>
      <c r="PV34">
        <f>IF(BA34&gt;$OC34, 'Exports 2019'!BA34*$OC34, 'Exports 2019'!BA34*BA34)</f>
        <v>17474.07847145541</v>
      </c>
      <c r="PW34">
        <f>IF(BB34&gt;$OC34, 'Exports 2019'!BB34*$OC34, 'Exports 2019'!BB34*BB34)</f>
        <v>28244.66641129752</v>
      </c>
      <c r="PX34">
        <f>IF(BC34&gt;$OC34, 'Exports 2019'!BC34*$OC34, 'Exports 2019'!BC34*BC34)</f>
        <v>6323.7236540705617</v>
      </c>
      <c r="PY34">
        <f>IF(BD34&gt;$OC34, 'Exports 2019'!BD34*$OC34, 'Exports 2019'!BD34*BD34)</f>
        <v>19512.090937271128</v>
      </c>
      <c r="PZ34">
        <f>IF(BE34&gt;$OC34, 'Exports 2019'!BE34*$OC34, 'Exports 2019'!BE34*BE34)</f>
        <v>160878.58461755046</v>
      </c>
      <c r="QA34">
        <f>IF(BF34&gt;$OC34, 'Exports 2019'!BF34*$OC34, 'Exports 2019'!BF34*BF34)</f>
        <v>317394.2136470754</v>
      </c>
      <c r="QB34">
        <f>IF(BG34&gt;$OC34, 'Exports 2019'!BG34*$OC34, 'Exports 2019'!BG34*BG34)</f>
        <v>803871.98784406658</v>
      </c>
      <c r="QC34">
        <f>IF(BH34&gt;$OC34, 'Exports 2019'!BH34*$OC34, 'Exports 2019'!BH34*BH34)</f>
        <v>391161.84946423885</v>
      </c>
      <c r="QD34">
        <f>IF(BI34&gt;$OC34, 'Exports 2019'!BI34*$OC34, 'Exports 2019'!BI34*BI34)</f>
        <v>141008.14280006735</v>
      </c>
      <c r="QE34">
        <f>IF(BJ34&gt;$OC34, 'Exports 2019'!BJ34*$OC34, 'Exports 2019'!BJ34*BJ34)</f>
        <v>146785.36967673153</v>
      </c>
      <c r="QF34">
        <f>IF(BK34&gt;$OC34, 'Exports 2019'!BK34*$OC34, 'Exports 2019'!BK34*BK34)</f>
        <v>374382.86298482463</v>
      </c>
      <c r="QG34">
        <f>IF(BL34&gt;$OC34, 'Exports 2019'!BL34*$OC34, 'Exports 2019'!BL34*BL34)</f>
        <v>899.44880462809658</v>
      </c>
      <c r="QH34">
        <f>IF(BM34&gt;$OC34, 'Exports 2019'!BM34*$OC34, 'Exports 2019'!BM34*BM34)</f>
        <v>57264.276534106662</v>
      </c>
      <c r="QI34">
        <f>IF(BN34&gt;$OC34, 'Exports 2019'!BN34*$OC34, 'Exports 2019'!BN34*BN34)</f>
        <v>467621.06006469391</v>
      </c>
      <c r="QJ34">
        <f>IF(BO34&gt;$OC34, 'Exports 2019'!BO34*$OC34, 'Exports 2019'!BO34*BO34)</f>
        <v>65194.808360557625</v>
      </c>
      <c r="QK34">
        <f>IF(BP34&gt;$OC34, 'Exports 2019'!BP34*$OC34, 'Exports 2019'!BP34*BP34)</f>
        <v>7267.5180660190672</v>
      </c>
      <c r="QL34">
        <f>IF(BQ34&gt;$OC34, 'Exports 2019'!BQ34*$OC34, 'Exports 2019'!BQ34*BQ34)</f>
        <v>651.31007908644006</v>
      </c>
      <c r="QM34">
        <f>IF(BR34&gt;$OC34, 'Exports 2019'!BR34*$OC34, 'Exports 2019'!BR34*BR34)</f>
        <v>1888.8171065988549</v>
      </c>
      <c r="QN34">
        <f>IF(BS34&gt;$OC34, 'Exports 2019'!BS34*$OC34, 'Exports 2019'!BS34*BS34)</f>
        <v>1044863.7671122237</v>
      </c>
      <c r="QO34">
        <f>IF(BT34&gt;$OC34, 'Exports 2019'!BT34*$OC34, 'Exports 2019'!BT34*BT34)</f>
        <v>81423.547717766865</v>
      </c>
      <c r="QP34">
        <f>IF(BU34&gt;$OC34, 'Exports 2019'!BU34*$OC34, 'Exports 2019'!BU34*BU34)</f>
        <v>7288.1419283072128</v>
      </c>
      <c r="QQ34">
        <f>IF(BV34&gt;$OC34, 'Exports 2019'!BV34*$OC34, 'Exports 2019'!BV34*BV34)</f>
        <v>5290.9882209182497</v>
      </c>
      <c r="QR34">
        <f>IF(BW34&gt;$OC34, 'Exports 2019'!BW34*$OC34, 'Exports 2019'!BW34*BW34)</f>
        <v>56770.55116565639</v>
      </c>
      <c r="QS34">
        <f>IF(BX34&gt;$OC34, 'Exports 2019'!BX34*$OC34, 'Exports 2019'!BX34*BX34)</f>
        <v>8011.3855903906951</v>
      </c>
      <c r="QT34">
        <f>IF(BY34&gt;$OC34, 'Exports 2019'!BY34*$OC34, 'Exports 2019'!BY34*BY34)</f>
        <v>15966.900640460392</v>
      </c>
      <c r="QU34">
        <f>IF(BZ34&gt;$OC34, 'Exports 2019'!BZ34*$OC34, 'Exports 2019'!BZ34*BZ34)</f>
        <v>126695.30509490095</v>
      </c>
      <c r="QV34">
        <f>IF(CA34&gt;$OC34, 'Exports 2019'!CA34*$OC34, 'Exports 2019'!CA34*CA34)</f>
        <v>2573.2772627937325</v>
      </c>
      <c r="QW34">
        <f>IF(CB34&gt;$OC34, 'Exports 2019'!CB34*$OC34, 'Exports 2019'!CB34*CB34)</f>
        <v>311846.14104042115</v>
      </c>
      <c r="QX34">
        <f>IF(CC34&gt;$OC34, 'Exports 2019'!CC34*$OC34, 'Exports 2019'!CC34*CC34)</f>
        <v>202.0439311529872</v>
      </c>
      <c r="QY34">
        <f>IF(CD34&gt;$OC34, 'Exports 2019'!CD34*$OC34, 'Exports 2019'!CD34*CD34)</f>
        <v>127.71426358655326</v>
      </c>
      <c r="QZ34">
        <f>IF(CE34&gt;$OC34, 'Exports 2019'!CE34*$OC34, 'Exports 2019'!CE34*CE34)</f>
        <v>1042.7849279077006</v>
      </c>
      <c r="RA34">
        <f>IF(CF34&gt;$OC34, 'Exports 2019'!CF34*$OC34, 'Exports 2019'!CF34*CF34)</f>
        <v>1099.4735175489259</v>
      </c>
      <c r="RB34">
        <f>IF(CG34&gt;$OC34, 'Exports 2019'!CG34*$OC34, 'Exports 2019'!CG34*CG34)</f>
        <v>109.5990550870815</v>
      </c>
      <c r="RC34">
        <f>IF(CH34&gt;$OC34, 'Exports 2019'!CH34*$OC34, 'Exports 2019'!CH34*CH34)</f>
        <v>494400.57878226746</v>
      </c>
      <c r="RD34">
        <f>IF(CI34&gt;$OC34, 'Exports 2019'!CI34*$OC34, 'Exports 2019'!CI34*CI34)</f>
        <v>12634.36491798253</v>
      </c>
      <c r="RE34">
        <f>IF(CJ34&gt;$OC34, 'Exports 2019'!CJ34*$OC34, 'Exports 2019'!CJ34*CJ34)</f>
        <v>8959.8716232593215</v>
      </c>
      <c r="RF34">
        <f>IF(CK34&gt;$OC34, 'Exports 2019'!CK34*$OC34, 'Exports 2019'!CK34*CK34)</f>
        <v>830.85249151061112</v>
      </c>
      <c r="RG34">
        <f>IF(CL34&gt;$OC34, 'Exports 2019'!CL34*$OC34, 'Exports 2019'!CL34*CL34)</f>
        <v>602917.00721796369</v>
      </c>
      <c r="RH34">
        <f>IF(CM34&gt;$OC34, 'Exports 2019'!CM34*$OC34, 'Exports 2019'!CM34*CM34)</f>
        <v>136920.33912837078</v>
      </c>
      <c r="RI34">
        <f>IF(CN34&gt;$OC34, 'Exports 2019'!CN34*$OC34, 'Exports 2019'!CN34*CN34)</f>
        <v>850.89067457029432</v>
      </c>
      <c r="RJ34">
        <f>IF(CO34&gt;$OC34, 'Exports 2019'!CO34*$OC34, 'Exports 2019'!CO34*CO34)</f>
        <v>48464.002667800865</v>
      </c>
      <c r="RK34">
        <f>IF(CP34&gt;$OC34, 'Exports 2019'!CP34*$OC34, 'Exports 2019'!CP34*CP34)</f>
        <v>96854.831983942611</v>
      </c>
      <c r="RL34">
        <f>IF(CQ34&gt;$OC34, 'Exports 2019'!CQ34*$OC34, 'Exports 2019'!CQ34*CQ34)</f>
        <v>21420.322915450724</v>
      </c>
      <c r="RM34">
        <f>IF(CR34&gt;$OC34, 'Exports 2019'!CR34*$OC34, 'Exports 2019'!CR34*CR34)</f>
        <v>11310.446809513198</v>
      </c>
      <c r="RN34">
        <f>IF(CS34&gt;$OC34, 'Exports 2019'!CS34*$OC34, 'Exports 2019'!CS34*CS34)</f>
        <v>24401.943766943252</v>
      </c>
      <c r="RO34">
        <f>IF(CT34&gt;$OC34, 'Exports 2019'!CT34*$OC34, 'Exports 2019'!CT34*CT34)</f>
        <v>43403.338004925929</v>
      </c>
      <c r="RP34">
        <f>IF(CU34&gt;$OC34, 'Exports 2019'!CU34*$OC34, 'Exports 2019'!CU34*CU34)</f>
        <v>370033.65510599286</v>
      </c>
      <c r="RQ34">
        <f>IF(CV34&gt;$OC34, 'Exports 2019'!CV34*$OC34, 'Exports 2019'!CV34*CV34)</f>
        <v>75885.517745794845</v>
      </c>
      <c r="RR34">
        <f>IF(CW34&gt;$OC34, 'Exports 2019'!CW34*$OC34, 'Exports 2019'!CW34*CW34)</f>
        <v>4046.3484681507821</v>
      </c>
      <c r="RS34">
        <f>IF(CX34&gt;$OC34, 'Exports 2019'!CX34*$OC34, 'Exports 2019'!CX34*CX34)</f>
        <v>145637.99544006053</v>
      </c>
      <c r="RT34">
        <f>IF(CY34&gt;$OC34, 'Exports 2019'!CY34*$OC34, 'Exports 2019'!CY34*CY34)</f>
        <v>52258.247391099896</v>
      </c>
      <c r="RU34">
        <f>IF(CZ34&gt;$OC34, 'Exports 2019'!CZ34*$OC34, 'Exports 2019'!CZ34*CZ34)</f>
        <v>698574.341583887</v>
      </c>
      <c r="RV34">
        <f>IF(DA34&gt;$OC34, 'Exports 2019'!DA34*$OC34, 'Exports 2019'!DA34*DA34)</f>
        <v>95.506999107606006</v>
      </c>
      <c r="RW34">
        <f>IF(DB34&gt;$OC34, 'Exports 2019'!DB34*$OC34, 'Exports 2019'!DB34*DB34)</f>
        <v>1040490.2774609964</v>
      </c>
      <c r="RX34">
        <f>IF(DC34&gt;$OC34, 'Exports 2019'!DC34*$OC34, 'Exports 2019'!DC34*DC34)</f>
        <v>11737.738557863298</v>
      </c>
      <c r="RY34">
        <f>IF(DD34&gt;$OC34, 'Exports 2019'!DD34*$OC34, 'Exports 2019'!DD34*DD34)</f>
        <v>139160.11243800641</v>
      </c>
      <c r="RZ34">
        <f>IF(DE34&gt;$OC34, 'Exports 2019'!DE34*$OC34, 'Exports 2019'!DE34*DE34)</f>
        <v>4461.8236898492996</v>
      </c>
      <c r="SA34">
        <f>IF(DF34&gt;$OC34, 'Exports 2019'!DF34*$OC34, 'Exports 2019'!DF34*DF34)</f>
        <v>57572.94325388602</v>
      </c>
      <c r="SB34">
        <f>IF(DG34&gt;$OC34, 'Exports 2019'!DG34*$OC34, 'Exports 2019'!DG34*DG34)</f>
        <v>40328.619017727171</v>
      </c>
      <c r="SC34">
        <f>IF(DH34&gt;$OC34, 'Exports 2019'!DH34*$OC34, 'Exports 2019'!DH34*DH34)</f>
        <v>94257.990102618656</v>
      </c>
      <c r="SD34">
        <f>IF(DI34&gt;$OC34, 'Exports 2019'!DI34*$OC34, 'Exports 2019'!DI34*DI34)</f>
        <v>441.87824528568007</v>
      </c>
      <c r="SE34">
        <f>IF(DJ34&gt;$OC34, 'Exports 2019'!DJ34*$OC34, 'Exports 2019'!DJ34*DJ34)</f>
        <v>618437.82408642012</v>
      </c>
      <c r="SF34">
        <f>IF(DK34&gt;$OC34, 'Exports 2019'!DK34*$OC34, 'Exports 2019'!DK34*DK34)</f>
        <v>152.31690680748974</v>
      </c>
      <c r="SG34">
        <f>IF(DL34&gt;$OC34, 'Exports 2019'!DL34*$OC34, 'Exports 2019'!DL34*DL34)</f>
        <v>83244.85907483245</v>
      </c>
      <c r="SH34">
        <f>IF(DM34&gt;$OC34, 'Exports 2019'!DM34*$OC34, 'Exports 2019'!DM34*DM34)</f>
        <v>15967.255484544747</v>
      </c>
      <c r="SI34">
        <f>IF(DN34&gt;$OC34, 'Exports 2019'!DN34*$OC34, 'Exports 2019'!DN34*DN34)</f>
        <v>189391.24047645973</v>
      </c>
      <c r="SJ34">
        <f>IF(DO34&gt;$OC34, 'Exports 2019'!DO34*$OC34, 'Exports 2019'!DO34*DO34)</f>
        <v>347844.89564258279</v>
      </c>
      <c r="SK34">
        <f>IF(DP34&gt;$OC34, 'Exports 2019'!DP34*$OC34, 'Exports 2019'!DP34*DP34)</f>
        <v>2001.4943923183837</v>
      </c>
      <c r="SL34">
        <f>IF(DQ34&gt;$OC34, 'Exports 2019'!DQ34*$OC34, 'Exports 2019'!DQ34*DQ34)</f>
        <v>1047.2993060513941</v>
      </c>
      <c r="SM34">
        <f>IF(DR34&gt;$OC34, 'Exports 2019'!DR34*$OC34, 'Exports 2019'!DR34*DR34)</f>
        <v>44825.775287346369</v>
      </c>
      <c r="SN34">
        <f>IF(DS34&gt;$OC34, 'Exports 2019'!DS34*$OC34, 'Exports 2019'!DS34*DS34)</f>
        <v>14239.512229700473</v>
      </c>
      <c r="SO34">
        <f>IF(DT34&gt;$OC34, 'Exports 2019'!DT34*$OC34, 'Exports 2019'!DT34*DT34)</f>
        <v>4059619.5055399914</v>
      </c>
      <c r="SP34">
        <f>IF(DU34&gt;$OC34, 'Exports 2019'!DU34*$OC34, 'Exports 2019'!DU34*DU34)</f>
        <v>11007.71948223385</v>
      </c>
      <c r="SQ34">
        <f>IF(DV34&gt;$OC34, 'Exports 2019'!DV34*$OC34, 'Exports 2019'!DV34*DV34)</f>
        <v>156801.35692009513</v>
      </c>
      <c r="SR34">
        <f>IF(DW34&gt;$OC34, 'Exports 2019'!DW34*$OC34, 'Exports 2019'!DW34*DW34)</f>
        <v>164609.56173382222</v>
      </c>
      <c r="SS34">
        <f>IF(DX34&gt;$OC34, 'Exports 2019'!DX34*$OC34, 'Exports 2019'!DX34*DX34)</f>
        <v>5748.8789125740486</v>
      </c>
      <c r="ST34">
        <f>IF(DY34&gt;$OC34, 'Exports 2019'!DY34*$OC34, 'Exports 2019'!DY34*DY34)</f>
        <v>267.12950763933901</v>
      </c>
      <c r="SV34">
        <f t="shared" si="38"/>
        <v>24657769.709814057</v>
      </c>
      <c r="SX34">
        <v>86170460.57283406</v>
      </c>
      <c r="SZ34">
        <f t="shared" si="35"/>
        <v>71.384892751069245</v>
      </c>
      <c r="TA34">
        <f t="shared" si="36"/>
        <v>352750.35548439471</v>
      </c>
      <c r="TB34">
        <f t="shared" si="27"/>
        <v>8.0358229002144856</v>
      </c>
    </row>
    <row r="35" spans="2:522" ht="23" thickBot="1" x14ac:dyDescent="0.4">
      <c r="B35" s="2">
        <v>34</v>
      </c>
      <c r="C35" s="3" t="s">
        <v>192</v>
      </c>
      <c r="D35" s="2" t="s">
        <v>193</v>
      </c>
      <c r="J35" s="1">
        <v>4.2207870000000001E-2</v>
      </c>
      <c r="K35" s="1">
        <v>1.39138705E-2</v>
      </c>
      <c r="L35" s="1">
        <v>4.0721254999999998E-2</v>
      </c>
      <c r="M35" s="1">
        <v>6.3580576400000005E-2</v>
      </c>
      <c r="N35" s="1">
        <v>4.6608625799999998E-2</v>
      </c>
      <c r="O35" s="1">
        <v>6.0161512E-3</v>
      </c>
      <c r="P35" s="1">
        <v>7.1021192900000002E-2</v>
      </c>
      <c r="Q35" s="1">
        <v>5.1386124E-3</v>
      </c>
      <c r="R35" s="1">
        <v>3.4323539E-2</v>
      </c>
      <c r="S35" s="1">
        <v>0.11969154800000001</v>
      </c>
      <c r="T35" s="1">
        <v>0.24650779</v>
      </c>
      <c r="U35" s="1">
        <v>5.1096711699999998E-2</v>
      </c>
      <c r="V35" s="1">
        <v>4.0758198999999995E-2</v>
      </c>
      <c r="W35" s="1">
        <v>0.332159062</v>
      </c>
      <c r="X35" s="1">
        <v>0.17775033700000001</v>
      </c>
      <c r="Y35" s="1">
        <v>7.4030241599999991E-2</v>
      </c>
      <c r="Z35" s="1">
        <v>0.60980266700000008</v>
      </c>
      <c r="AA35" s="1">
        <v>2.4794601969999999</v>
      </c>
      <c r="AB35" s="1">
        <v>2.3817931300000001E-2</v>
      </c>
      <c r="AC35" s="1">
        <v>1.9079502999999999E-3</v>
      </c>
      <c r="AD35" s="1">
        <v>1.05512E-2</v>
      </c>
      <c r="AE35" s="1">
        <v>0.152029461</v>
      </c>
      <c r="AF35" s="1">
        <v>9.3285319999999991E-2</v>
      </c>
      <c r="AG35" s="1">
        <v>0.17302540550000001</v>
      </c>
      <c r="AH35" s="1">
        <v>1.7615521299999999E-2</v>
      </c>
      <c r="AI35" s="1">
        <v>6.9974427000000002E-3</v>
      </c>
      <c r="AJ35" s="1">
        <v>9.7940240999999997E-3</v>
      </c>
      <c r="AK35" s="1">
        <v>1.1959844099999999E-2</v>
      </c>
      <c r="AL35" s="1">
        <v>8.7477139000000006E-3</v>
      </c>
      <c r="AM35" s="1">
        <v>4.7679167999999999E-3</v>
      </c>
      <c r="AN35" s="1">
        <v>5.6962736E-2</v>
      </c>
      <c r="AO35" s="1">
        <v>9.7929568999999994E-2</v>
      </c>
      <c r="AP35" s="1">
        <v>4.3280096300000001E-2</v>
      </c>
      <c r="AQ35" s="1">
        <v>9.3349426999999995E-3</v>
      </c>
      <c r="AR35" s="1">
        <v>6.0000385000000003E-2</v>
      </c>
      <c r="AS35" s="1">
        <v>0.93109348999999997</v>
      </c>
      <c r="AT35" s="1">
        <v>2.1707386999999998E-2</v>
      </c>
      <c r="AU35" s="1">
        <v>7.4731734999999994E-3</v>
      </c>
      <c r="AV35" s="1">
        <v>8.4920216E-3</v>
      </c>
      <c r="AW35" s="1">
        <v>6.96134479E-2</v>
      </c>
      <c r="AX35" s="1">
        <v>7.5831700000000002E-2</v>
      </c>
      <c r="AY35" s="1">
        <v>0.63316833780000004</v>
      </c>
      <c r="AZ35" s="1">
        <v>1.11982664E-2</v>
      </c>
      <c r="BA35" s="1">
        <v>4.9779693999999999E-2</v>
      </c>
      <c r="BB35" s="1">
        <v>7.5518892000000001E-3</v>
      </c>
      <c r="BC35" s="1">
        <v>6.3696267000000001E-2</v>
      </c>
      <c r="BD35" s="1">
        <v>1.7681856200000002E-2</v>
      </c>
      <c r="BE35" s="1">
        <v>1.2101009099999999E-2</v>
      </c>
      <c r="BF35" s="1">
        <v>7.4795730399999996E-2</v>
      </c>
      <c r="BG35" s="1">
        <v>0.18164839900000002</v>
      </c>
      <c r="BH35" s="1">
        <v>1.5577734060000001E-2</v>
      </c>
      <c r="BI35" s="1">
        <v>0.20184772100000001</v>
      </c>
      <c r="BJ35" s="1">
        <v>7.7370827999999996E-3</v>
      </c>
      <c r="BK35" s="1">
        <v>4.6622529999999999E-3</v>
      </c>
      <c r="BL35" s="1">
        <v>7.1534309000000004E-2</v>
      </c>
      <c r="BM35" s="1">
        <v>6.3579000900000002E-2</v>
      </c>
      <c r="BN35" s="1">
        <v>2.5789387E-3</v>
      </c>
      <c r="BO35" s="1">
        <v>6.5904049899999997E-2</v>
      </c>
      <c r="BP35" s="1">
        <v>0.114206144</v>
      </c>
      <c r="BQ35" s="1">
        <v>0.36256243789999998</v>
      </c>
      <c r="BR35" s="1">
        <v>0.25755563999999997</v>
      </c>
      <c r="BS35" s="1">
        <v>6.0969561000000002E-3</v>
      </c>
      <c r="BT35" s="1">
        <v>1.934690771E-2</v>
      </c>
      <c r="BU35" s="1">
        <v>0.16363950970000002</v>
      </c>
      <c r="BV35" s="1">
        <v>0.10211579409999999</v>
      </c>
      <c r="BW35" s="1">
        <v>1.6096716300000001E-2</v>
      </c>
      <c r="BX35" s="1">
        <v>7.2769358100000002E-3</v>
      </c>
      <c r="BY35" s="1">
        <v>7.9371654999999999E-2</v>
      </c>
      <c r="BZ35" s="1">
        <v>5.3186652700000003E-2</v>
      </c>
      <c r="CA35" s="1">
        <v>0.56594240120000006</v>
      </c>
      <c r="CB35" s="1">
        <v>2.7133485300000003E-2</v>
      </c>
      <c r="CC35" s="1">
        <v>1.8428250000000002E-3</v>
      </c>
      <c r="CD35" s="1">
        <v>0.71902390000000005</v>
      </c>
      <c r="CE35" s="1">
        <v>0.1605643631</v>
      </c>
      <c r="CF35" s="1">
        <v>1.0494530000000001E-3</v>
      </c>
      <c r="CG35" s="1">
        <v>0.32219182660000001</v>
      </c>
      <c r="CH35" s="1">
        <v>4.6297036100000001E-2</v>
      </c>
      <c r="CI35" s="1">
        <v>2.3326681000000002E-2</v>
      </c>
      <c r="CJ35" s="1">
        <v>0.11634972</v>
      </c>
      <c r="CK35" s="1">
        <v>4.9459706999999999E-2</v>
      </c>
      <c r="CL35" s="1">
        <v>4.946499E-3</v>
      </c>
      <c r="CM35" s="1">
        <v>1.14583068E-2</v>
      </c>
      <c r="CN35" s="1">
        <v>4.144511E-2</v>
      </c>
      <c r="CO35" s="1">
        <v>0.13800296469999998</v>
      </c>
      <c r="CP35" s="1">
        <v>8.0264825200000001E-2</v>
      </c>
      <c r="CQ35" s="1">
        <v>0.18883038900000002</v>
      </c>
      <c r="CR35" s="1">
        <v>0.17848807359999999</v>
      </c>
      <c r="CS35" s="1">
        <v>5.4514622000000006E-2</v>
      </c>
      <c r="CT35" s="1">
        <v>3.4244268900000006E-2</v>
      </c>
      <c r="CU35" s="1">
        <v>2.34604718E-2</v>
      </c>
      <c r="CV35" s="1">
        <v>1.5255415200000001E-2</v>
      </c>
      <c r="CW35" s="1">
        <v>3.2221350000000003E-2</v>
      </c>
      <c r="CX35" s="1">
        <v>3.27900629E-2</v>
      </c>
      <c r="CY35" s="1">
        <v>2.9246807699999999E-2</v>
      </c>
      <c r="CZ35" s="1">
        <v>0.25940419999999997</v>
      </c>
      <c r="DA35" s="1">
        <v>0.48248759770000005</v>
      </c>
      <c r="DB35" s="1">
        <v>1.54113163E-2</v>
      </c>
      <c r="DC35" s="1">
        <v>0.13019235000000001</v>
      </c>
      <c r="DD35" s="1">
        <v>1.1091320999999999E-3</v>
      </c>
      <c r="DE35" s="1">
        <v>1.7942377000000002E-2</v>
      </c>
      <c r="DF35" s="1">
        <v>9.6076648000000004E-3</v>
      </c>
      <c r="DG35" s="1">
        <v>7.5387417999999993E-3</v>
      </c>
      <c r="DH35" s="1">
        <v>5.4640959999999999E-3</v>
      </c>
      <c r="DI35" s="1">
        <v>0.27748082899999998</v>
      </c>
      <c r="DJ35" s="1">
        <v>3.4344925999999998E-2</v>
      </c>
      <c r="DK35" s="1">
        <v>6.7464013700000006E-2</v>
      </c>
      <c r="DL35" s="1">
        <v>0.10195636890000001</v>
      </c>
      <c r="DM35" s="1">
        <v>4.1270111999999998E-2</v>
      </c>
      <c r="DN35" s="1">
        <v>3.9089458699999996E-2</v>
      </c>
      <c r="DO35" s="1">
        <v>4.3825523000000002E-3</v>
      </c>
      <c r="DP35" s="1">
        <v>1.1022153079999999</v>
      </c>
      <c r="DQ35" s="1">
        <v>0.53451368900000007</v>
      </c>
      <c r="DR35" s="1">
        <v>0.12796521800000002</v>
      </c>
      <c r="DS35" s="1">
        <v>2.7797782199999999E-2</v>
      </c>
      <c r="DT35" s="1">
        <v>1.2769009100000001E-2</v>
      </c>
      <c r="DU35" s="1">
        <v>3.2004687800000001E-2</v>
      </c>
      <c r="DV35" s="1">
        <v>8.1940668599999988E-2</v>
      </c>
      <c r="DW35" s="1">
        <v>6.8359000200000006E-2</v>
      </c>
      <c r="DX35" s="1">
        <v>0.45669888447000001</v>
      </c>
      <c r="DY35" s="1">
        <v>0.11821132499999999</v>
      </c>
      <c r="EA35">
        <v>2.0555162730973912E-2</v>
      </c>
      <c r="ED35">
        <f>IF(J35&gt;$EA35, 'Exports 2019'!J35*$EA35, 'Exports 2019'!J35*J35)</f>
        <v>55.609361707820348</v>
      </c>
      <c r="EE35">
        <f>IF(K35&gt;$EA35, 'Exports 2019'!K35*$EA35, 'Exports 2019'!K35*K35)</f>
        <v>3111.7583013347471</v>
      </c>
      <c r="EF35">
        <f>IF(L35&gt;$EA35, 'Exports 2019'!L35*$EA35, 'Exports 2019'!L35*L35)</f>
        <v>26723.740242051819</v>
      </c>
      <c r="EG35">
        <f>IF(M35&gt;$EA35, 'Exports 2019'!M35*$EA35, 'Exports 2019'!M35*M35)</f>
        <v>493.29734827312541</v>
      </c>
      <c r="EH35">
        <f>IF(N35&gt;$EA35, 'Exports 2019'!N35*$EA35, 'Exports 2019'!N35*N35)</f>
        <v>78305.377895478494</v>
      </c>
      <c r="EI35">
        <f>IF(O35&gt;$EA35, 'Exports 2019'!O35*$EA35, 'Exports 2019'!O35*O35)</f>
        <v>73969.770749407355</v>
      </c>
      <c r="EJ35">
        <f>IF(P35&gt;$EA35, 'Exports 2019'!P35*$EA35, 'Exports 2019'!P35*P35)</f>
        <v>44.75214530848266</v>
      </c>
      <c r="EK35">
        <f>IF(Q35&gt;$EA35, 'Exports 2019'!Q35*$EA35, 'Exports 2019'!Q35*Q35)</f>
        <v>184279.36983556696</v>
      </c>
      <c r="EL35">
        <f>IF(R35&gt;$EA35, 'Exports 2019'!R35*$EA35, 'Exports 2019'!R35*R35)</f>
        <v>4.9422627718726364</v>
      </c>
      <c r="EM35">
        <f>IF(S35&gt;$EA35, 'Exports 2019'!S35*$EA35, 'Exports 2019'!S35*S35)</f>
        <v>10.888028588271419</v>
      </c>
      <c r="EN35">
        <f>IF(T35&gt;$EA35, 'Exports 2019'!T35*$EA35, 'Exports 2019'!T35*T35)</f>
        <v>2898.9377863461486</v>
      </c>
      <c r="EO35">
        <f>IF(U35&gt;$EA35, 'Exports 2019'!U35*$EA35, 'Exports 2019'!U35*U35)</f>
        <v>22268.940338286935</v>
      </c>
      <c r="EP35">
        <f>IF(V35&gt;$EA35, 'Exports 2019'!V35*$EA35, 'Exports 2019'!V35*V35)</f>
        <v>15.607288399675721</v>
      </c>
      <c r="EQ35">
        <f>IF(W35&gt;$EA35, 'Exports 2019'!W35*$EA35, 'Exports 2019'!W35*W35)</f>
        <v>5647.5127690160652</v>
      </c>
      <c r="ER35">
        <f>IF(X35&gt;$EA35, 'Exports 2019'!X35*$EA35, 'Exports 2019'!X35*X35)</f>
        <v>25.56967689984592</v>
      </c>
      <c r="ES35">
        <f>IF(Y35&gt;$EA35, 'Exports 2019'!Y35*$EA35, 'Exports 2019'!Y35*Y35)</f>
        <v>44037.468878152111</v>
      </c>
      <c r="ET35">
        <f>IF(Z35&gt;$EA35, 'Exports 2019'!Z35*$EA35, 'Exports 2019'!Z35*Z35)</f>
        <v>10.0262945011008</v>
      </c>
      <c r="EU35">
        <f>IF(AA35&gt;$EA35, 'Exports 2019'!AA35*$EA35, 'Exports 2019'!AA35*AA35)</f>
        <v>149.18010072301698</v>
      </c>
      <c r="EV35">
        <f>IF(AB35&gt;$EA35, 'Exports 2019'!AB35*$EA35, 'Exports 2019'!AB35*AB35)</f>
        <v>216470.70895234114</v>
      </c>
      <c r="EW35">
        <f>IF(AC35&gt;$EA35, 'Exports 2019'!AC35*$EA35, 'Exports 2019'!AC35*AC35)</f>
        <v>133587.67735522732</v>
      </c>
      <c r="EX35">
        <f>IF(AD35&gt;$EA35, 'Exports 2019'!AD35*$EA35, 'Exports 2019'!AD35*AD35)</f>
        <v>2339.6236788671999</v>
      </c>
      <c r="EY35">
        <f>IF(AE35&gt;$EA35, 'Exports 2019'!AE35*$EA35, 'Exports 2019'!AE35*AE35)</f>
        <v>484895.6106471906</v>
      </c>
      <c r="EZ35">
        <f>IF(AF35&gt;$EA35, 'Exports 2019'!AF35*$EA35, 'Exports 2019'!AF35*AF35)</f>
        <v>49.560635081302117</v>
      </c>
      <c r="FA35">
        <f>IF(AG35&gt;$EA35, 'Exports 2019'!AG35*$EA35, 'Exports 2019'!AG35*AG35)</f>
        <v>24.095789511384169</v>
      </c>
      <c r="FB35">
        <f>IF(AH35&gt;$EA35, 'Exports 2019'!AH35*$EA35, 'Exports 2019'!AH35*AH35)</f>
        <v>9300.7942885330085</v>
      </c>
      <c r="FC35">
        <f>IF(AI35&gt;$EA35, 'Exports 2019'!AI35*$EA35, 'Exports 2019'!AI35*AI35)</f>
        <v>1315.8706111826232</v>
      </c>
      <c r="FD35">
        <f>IF(AJ35&gt;$EA35, 'Exports 2019'!AJ35*$EA35, 'Exports 2019'!AJ35*AJ35)</f>
        <v>4223.3575353430042</v>
      </c>
      <c r="FE35">
        <f>IF(AK35&gt;$EA35, 'Exports 2019'!AK35*$EA35, 'Exports 2019'!AK35*AK35)</f>
        <v>34738.825464200949</v>
      </c>
      <c r="FF35">
        <f>IF(AL35&gt;$EA35, 'Exports 2019'!AL35*$EA35, 'Exports 2019'!AL35*AL35)</f>
        <v>866781.40216825576</v>
      </c>
      <c r="FG35">
        <f>IF(AM35&gt;$EA35, 'Exports 2019'!AM35*$EA35, 'Exports 2019'!AM35*AM35)</f>
        <v>87005.7541571576</v>
      </c>
      <c r="FH35">
        <f>IF(AN35&gt;$EA35, 'Exports 2019'!AN35*$EA35, 'Exports 2019'!AN35*AN35)</f>
        <v>7369.2699727219024</v>
      </c>
      <c r="FI35">
        <f>IF(AO35&gt;$EA35, 'Exports 2019'!AO35*$EA35, 'Exports 2019'!AO35*AO35)</f>
        <v>966.83372363771366</v>
      </c>
      <c r="FJ35">
        <f>IF(AP35&gt;$EA35, 'Exports 2019'!AP35*$EA35, 'Exports 2019'!AP35*AP35)</f>
        <v>4706.9645352651405</v>
      </c>
      <c r="FK35">
        <f>IF(AQ35&gt;$EA35, 'Exports 2019'!AQ35*$EA35, 'Exports 2019'!AQ35*AQ35)</f>
        <v>142755.56357193436</v>
      </c>
      <c r="FL35">
        <f>IF(AR35&gt;$EA35, 'Exports 2019'!AR35*$EA35, 'Exports 2019'!AR35*AR35)</f>
        <v>2828.2686641083178</v>
      </c>
      <c r="FM35">
        <f>IF(AS35&gt;$EA35, 'Exports 2019'!AS35*$EA35, 'Exports 2019'!AS35*AS35)</f>
        <v>33.334286845657665</v>
      </c>
      <c r="FN35">
        <f>IF(AT35&gt;$EA35, 'Exports 2019'!AT35*$EA35, 'Exports 2019'!AT35*AT35)</f>
        <v>46847.051296035286</v>
      </c>
      <c r="FO35">
        <f>IF(AU35&gt;$EA35, 'Exports 2019'!AU35*$EA35, 'Exports 2019'!AU35*AU35)</f>
        <v>309476.16840051871</v>
      </c>
      <c r="FP35">
        <f>IF(AV35&gt;$EA35, 'Exports 2019'!AV35*$EA35, 'Exports 2019'!AV35*AV35)</f>
        <v>250904.98402945613</v>
      </c>
      <c r="FQ35">
        <f>IF(AW35&gt;$EA35, 'Exports 2019'!AW35*$EA35, 'Exports 2019'!AW35*AW35)</f>
        <v>1797.5509952296161</v>
      </c>
      <c r="FR35">
        <f>IF(AX35&gt;$EA35, 'Exports 2019'!AX35*$EA35, 'Exports 2019'!AX35*AX35)</f>
        <v>93.275895760983531</v>
      </c>
      <c r="FS35">
        <f>IF(AY35&gt;$EA35, 'Exports 2019'!AY35*$EA35, 'Exports 2019'!AY35*AY35)</f>
        <v>3.4831956557399151</v>
      </c>
      <c r="FT35">
        <f>IF(AZ35&gt;$EA35, 'Exports 2019'!AZ35*$EA35, 'Exports 2019'!AZ35*AZ35)</f>
        <v>25430.370794921113</v>
      </c>
      <c r="FU35">
        <f>IF(BA35&gt;$EA35, 'Exports 2019'!BA35*$EA35, 'Exports 2019'!BA35*BA35)</f>
        <v>3916.070013741718</v>
      </c>
      <c r="FV35">
        <f>IF(BB35&gt;$EA35, 'Exports 2019'!BB35*$EA35, 'Exports 2019'!BB35*BB35)</f>
        <v>4919.15534163557</v>
      </c>
      <c r="FW35">
        <f>IF(BC35&gt;$EA35, 'Exports 2019'!BC35*$EA35, 'Exports 2019'!BC35*BC35)</f>
        <v>268.41404262848545</v>
      </c>
      <c r="FX35">
        <f>IF(BD35&gt;$EA35, 'Exports 2019'!BD35*$EA35, 'Exports 2019'!BD35*BD35)</f>
        <v>16733.470498762319</v>
      </c>
      <c r="FY35">
        <f>IF(BE35&gt;$EA35, 'Exports 2019'!BE35*$EA35, 'Exports 2019'!BE35*BE35)</f>
        <v>74558.363473128906</v>
      </c>
      <c r="FZ35">
        <f>IF(BF35&gt;$EA35, 'Exports 2019'!BF35*$EA35, 'Exports 2019'!BF35*BF35)</f>
        <v>20915.514754376385</v>
      </c>
      <c r="GA35">
        <f>IF(BG35&gt;$EA35, 'Exports 2019'!BG35*$EA35, 'Exports 2019'!BG35*BG35)</f>
        <v>458072.4662753818</v>
      </c>
      <c r="GB35">
        <f>IF(BH35&gt;$EA35, 'Exports 2019'!BH35*$EA35, 'Exports 2019'!BH35*BH35)</f>
        <v>1278594.3899279835</v>
      </c>
      <c r="GC35">
        <f>IF(BI35&gt;$EA35, 'Exports 2019'!BI35*$EA35, 'Exports 2019'!BI35*BI35)</f>
        <v>2200.2193771569509</v>
      </c>
      <c r="GD35">
        <f>IF(BJ35&gt;$EA35, 'Exports 2019'!BJ35*$EA35, 'Exports 2019'!BJ35*BJ35)</f>
        <v>28539.263736803736</v>
      </c>
      <c r="GE35">
        <f>IF(BK35&gt;$EA35, 'Exports 2019'!BK35*$EA35, 'Exports 2019'!BK35*BK35)</f>
        <v>185307.69745104588</v>
      </c>
      <c r="GF35">
        <f>IF(BL35&gt;$EA35, 'Exports 2019'!BL35*$EA35, 'Exports 2019'!BL35*BL35)</f>
        <v>21.652520648529684</v>
      </c>
      <c r="GG35">
        <f>IF(BM35&gt;$EA35, 'Exports 2019'!BM35*$EA35, 'Exports 2019'!BM35*BM35)</f>
        <v>12701.393512951645</v>
      </c>
      <c r="GH35">
        <f>IF(BN35&gt;$EA35, 'Exports 2019'!BN35*$EA35, 'Exports 2019'!BN35*BN35)</f>
        <v>28680.043428769532</v>
      </c>
      <c r="GI35">
        <f>IF(BO35&gt;$EA35, 'Exports 2019'!BO35*$EA35, 'Exports 2019'!BO35*BO35)</f>
        <v>1212.7324632171997</v>
      </c>
      <c r="GJ35">
        <f>IF(BP35&gt;$EA35, 'Exports 2019'!BP35*$EA35, 'Exports 2019'!BP35*BP35)</f>
        <v>1767.4084318321734</v>
      </c>
      <c r="GK35">
        <f>IF(BQ35&gt;$EA35, 'Exports 2019'!BQ35*$EA35, 'Exports 2019'!BQ35*BQ35)</f>
        <v>461.43425608961178</v>
      </c>
      <c r="GL35">
        <f>IF(BR35&gt;$EA35, 'Exports 2019'!BR35*$EA35, 'Exports 2019'!BR35*BR35)</f>
        <v>80.734245441330728</v>
      </c>
      <c r="GM35">
        <f>IF(BS35&gt;$EA35, 'Exports 2019'!BS35*$EA35, 'Exports 2019'!BS35*BS35)</f>
        <v>47750.441876060038</v>
      </c>
      <c r="GN35">
        <f>IF(BT35&gt;$EA35, 'Exports 2019'!BT35*$EA35, 'Exports 2019'!BT35*BT35)</f>
        <v>488.13012355184543</v>
      </c>
      <c r="GO35">
        <f>IF(BU35&gt;$EA35, 'Exports 2019'!BU35*$EA35, 'Exports 2019'!BU35*BU35)</f>
        <v>2.195805258736288</v>
      </c>
      <c r="GP35">
        <f>IF(BV35&gt;$EA35, 'Exports 2019'!BV35*$EA35, 'Exports 2019'!BV35*BV35)</f>
        <v>233.97670408519556</v>
      </c>
      <c r="GQ35">
        <f>IF(BW35&gt;$EA35, 'Exports 2019'!BW35*$EA35, 'Exports 2019'!BW35*BW35)</f>
        <v>8465.2926074509778</v>
      </c>
      <c r="GR35">
        <f>IF(BX35&gt;$EA35, 'Exports 2019'!BX35*$EA35, 'Exports 2019'!BX35*BX35)</f>
        <v>1271.3425908999359</v>
      </c>
      <c r="GS35">
        <f>IF(BY35&gt;$EA35, 'Exports 2019'!BY35*$EA35, 'Exports 2019'!BY35*BY35)</f>
        <v>11280.875877887196</v>
      </c>
      <c r="GT35">
        <f>IF(BZ35&gt;$EA35, 'Exports 2019'!BZ35*$EA35, 'Exports 2019'!BZ35*BZ35)</f>
        <v>1839.0973984689015</v>
      </c>
      <c r="GU35">
        <f>IF(CA35&gt;$EA35, 'Exports 2019'!CA35*$EA35, 'Exports 2019'!CA35*CA35)</f>
        <v>5.4448159454822171</v>
      </c>
      <c r="GV35">
        <f>IF(CB35&gt;$EA35, 'Exports 2019'!CB35*$EA35, 'Exports 2019'!CB35*CB35)</f>
        <v>44836.135656141887</v>
      </c>
      <c r="GW35">
        <f>IF(CC35&gt;$EA35, 'Exports 2019'!CC35*$EA35, 'Exports 2019'!CC35*CC35)</f>
        <v>750.73214932050007</v>
      </c>
      <c r="GX35">
        <f>IF(CD35&gt;$EA35, 'Exports 2019'!CD35*$EA35, 'Exports 2019'!CD35*CD35)</f>
        <v>4.1487307146433885</v>
      </c>
      <c r="GY35">
        <f>IF(CE35&gt;$EA35, 'Exports 2019'!CE35*$EA35, 'Exports 2019'!CE35*CE35)</f>
        <v>8.7741767633435241</v>
      </c>
      <c r="GZ35">
        <f>IF(CF35&gt;$EA35, 'Exports 2019'!CF35*$EA35, 'Exports 2019'!CF35*CF35)</f>
        <v>26.061408470678003</v>
      </c>
      <c r="HA35">
        <f>IF(CG35&gt;$EA35, 'Exports 2019'!CG35*$EA35, 'Exports 2019'!CG35*CG35)</f>
        <v>2.24080050995439</v>
      </c>
      <c r="HB35">
        <f>IF(CH35&gt;$EA35, 'Exports 2019'!CH35*$EA35, 'Exports 2019'!CH35*CH35)</f>
        <v>9785.226759197325</v>
      </c>
      <c r="HC35">
        <f>IF(CI35&gt;$EA35, 'Exports 2019'!CI35*$EA35, 'Exports 2019'!CI35*CI35)</f>
        <v>34.305682725998032</v>
      </c>
      <c r="HD35">
        <f>IF(CJ35&gt;$EA35, 'Exports 2019'!CJ35*$EA35, 'Exports 2019'!CJ35*CJ35)</f>
        <v>23.966230320690837</v>
      </c>
      <c r="HE35">
        <f>IF(CK35&gt;$EA35, 'Exports 2019'!CK35*$EA35, 'Exports 2019'!CK35*CK35)</f>
        <v>236.58036488283983</v>
      </c>
      <c r="HF35">
        <f>IF(CL35&gt;$EA35, 'Exports 2019'!CL35*$EA35, 'Exports 2019'!CL35*CL35)</f>
        <v>177238.40239800583</v>
      </c>
      <c r="HG35">
        <f>IF(CM35&gt;$EA35, 'Exports 2019'!CM35*$EA35, 'Exports 2019'!CM35*CM35)</f>
        <v>29359.045635802231</v>
      </c>
      <c r="HH35">
        <f>IF(CN35&gt;$EA35, 'Exports 2019'!CN35*$EA35, 'Exports 2019'!CN35*CN35)</f>
        <v>187.89281033853584</v>
      </c>
      <c r="HI35">
        <f>IF(CO35&gt;$EA35, 'Exports 2019'!CO35*$EA35, 'Exports 2019'!CO35*CO35)</f>
        <v>8824.2633844839493</v>
      </c>
      <c r="HJ35">
        <f>IF(CP35&gt;$EA35, 'Exports 2019'!CP35*$EA35, 'Exports 2019'!CP35*CP35)</f>
        <v>1601.4157907427498</v>
      </c>
      <c r="HK35">
        <f>IF(CQ35&gt;$EA35, 'Exports 2019'!CQ35*$EA35, 'Exports 2019'!CQ35*CQ35)</f>
        <v>3029.0069711819956</v>
      </c>
      <c r="HL35">
        <f>IF(CR35&gt;$EA35, 'Exports 2019'!CR35*$EA35, 'Exports 2019'!CR35*CR35)</f>
        <v>6865.2133122895275</v>
      </c>
      <c r="HM35">
        <f>IF(CS35&gt;$EA35, 'Exports 2019'!CS35*$EA35, 'Exports 2019'!CS35*CS35)</f>
        <v>1283.4193040053046</v>
      </c>
      <c r="HN35">
        <f>IF(CT35&gt;$EA35, 'Exports 2019'!CT35*$EA35, 'Exports 2019'!CT35*CT35)</f>
        <v>1376.1999025651228</v>
      </c>
      <c r="HO35">
        <f>IF(CU35&gt;$EA35, 'Exports 2019'!CU35*$EA35, 'Exports 2019'!CU35*CU35)</f>
        <v>67028.776833674143</v>
      </c>
      <c r="HP35">
        <f>IF(CV35&gt;$EA35, 'Exports 2019'!CV35*$EA35, 'Exports 2019'!CV35*CV35)</f>
        <v>22748.567703857476</v>
      </c>
      <c r="HQ35">
        <f>IF(CW35&gt;$EA35, 'Exports 2019'!CW35*$EA35, 'Exports 2019'!CW35*CW35)</f>
        <v>1307.162017486459</v>
      </c>
      <c r="HR35">
        <f>IF(CX35&gt;$EA35, 'Exports 2019'!CX35*$EA35, 'Exports 2019'!CX35*CX35)</f>
        <v>159.36423831872892</v>
      </c>
      <c r="HS35">
        <f>IF(CY35&gt;$EA35, 'Exports 2019'!CY35*$EA35, 'Exports 2019'!CY35*CY35)</f>
        <v>23292.374614134518</v>
      </c>
      <c r="HT35">
        <f>IF(CZ35&gt;$EA35, 'Exports 2019'!CZ35*$EA35, 'Exports 2019'!CZ35*CZ35)</f>
        <v>13377.453637379887</v>
      </c>
      <c r="HU35">
        <f>IF(DA35&gt;$EA35, 'Exports 2019'!DA35*$EA35, 'Exports 2019'!DA35*DA35)</f>
        <v>4.5434720597290115</v>
      </c>
      <c r="HV35">
        <f>IF(DB35&gt;$EA35, 'Exports 2019'!DB35*$EA35, 'Exports 2019'!DB35*DB35)</f>
        <v>4981.8610437571751</v>
      </c>
      <c r="HW35">
        <f>IF(DC35&gt;$EA35, 'Exports 2019'!DC35*$EA35, 'Exports 2019'!DC35*DC35)</f>
        <v>89.862752099830786</v>
      </c>
      <c r="HX35">
        <f>IF(DD35&gt;$EA35, 'Exports 2019'!DD35*$EA35, 'Exports 2019'!DD35*DD35)</f>
        <v>15628.908757666159</v>
      </c>
      <c r="HY35">
        <f>IF(DE35&gt;$EA35, 'Exports 2019'!DE35*$EA35, 'Exports 2019'!DE35*DE35)</f>
        <v>3379.4783403606516</v>
      </c>
      <c r="HZ35">
        <f>IF(DF35&gt;$EA35, 'Exports 2019'!DF35*$EA35, 'Exports 2019'!DF35*DF35)</f>
        <v>5710.6742472223141</v>
      </c>
      <c r="IA35">
        <f>IF(DG35&gt;$EA35, 'Exports 2019'!DG35*$EA35, 'Exports 2019'!DG35*DG35)</f>
        <v>24842.14518255441</v>
      </c>
      <c r="IB35">
        <f>IF(DH35&gt;$EA35, 'Exports 2019'!DH35*$EA35, 'Exports 2019'!DH35*DH35)</f>
        <v>55632.06811831786</v>
      </c>
      <c r="IC35">
        <f>IF(DI35&gt;$EA35, 'Exports 2019'!DI35*$EA35, 'Exports 2019'!DI35*DI35)</f>
        <v>95.794334853945202</v>
      </c>
      <c r="ID35">
        <f>IF(DJ35&gt;$EA35, 'Exports 2019'!DJ35*$EA35, 'Exports 2019'!DJ35*DJ35)</f>
        <v>15394.044084934563</v>
      </c>
      <c r="IE35">
        <f>IF(DK35&gt;$EA35, 'Exports 2019'!DK35*$EA35, 'Exports 2019'!DK35*DK35)</f>
        <v>3.4409136860023017</v>
      </c>
      <c r="IF35">
        <f>IF(DL35&gt;$EA35, 'Exports 2019'!DL35*$EA35, 'Exports 2019'!DL35*DL35)</f>
        <v>27.740384304887691</v>
      </c>
      <c r="IG35">
        <f>IF(DM35&gt;$EA35, 'Exports 2019'!DM35*$EA35, 'Exports 2019'!DM35*DM35)</f>
        <v>727.12025863076781</v>
      </c>
      <c r="IH35">
        <f>IF(DN35&gt;$EA35, 'Exports 2019'!DN35*$EA35, 'Exports 2019'!DN35*DN35)</f>
        <v>30443.121829656928</v>
      </c>
      <c r="II35">
        <f>IF(DO35&gt;$EA35, 'Exports 2019'!DO35*$EA35, 'Exports 2019'!DO35*DO35)</f>
        <v>5285.1404800783057</v>
      </c>
      <c r="IJ35">
        <f>IF(DP35&gt;$EA35, 'Exports 2019'!DP35*$EA35, 'Exports 2019'!DP35*DP35)</f>
        <v>35.129143100163574</v>
      </c>
      <c r="IK35">
        <f>IF(DQ35&gt;$EA35, 'Exports 2019'!DQ35*$EA35, 'Exports 2019'!DQ35*DQ35)</f>
        <v>473.71354031216646</v>
      </c>
      <c r="IL35">
        <f>IF(DR35&gt;$EA35, 'Exports 2019'!DR35*$EA35, 'Exports 2019'!DR35*DR35)</f>
        <v>5938.5922496021376</v>
      </c>
      <c r="IM35">
        <f>IF(DS35&gt;$EA35, 'Exports 2019'!DS35*$EA35, 'Exports 2019'!DS35*DS35)</f>
        <v>5761.3167563587058</v>
      </c>
      <c r="IN35">
        <f>IF(DT35&gt;$EA35, 'Exports 2019'!DT35*$EA35, 'Exports 2019'!DT35*DT35)</f>
        <v>1007546.1340678035</v>
      </c>
      <c r="IO35">
        <f>IF(DU35&gt;$EA35, 'Exports 2019'!DU35*$EA35, 'Exports 2019'!DU35*DU35)</f>
        <v>188.36017307354996</v>
      </c>
      <c r="IP35">
        <f>IF(DV35&gt;$EA35, 'Exports 2019'!DV35*$EA35, 'Exports 2019'!DV35*DV35)</f>
        <v>5116.9754679819325</v>
      </c>
      <c r="IQ35">
        <f>IF(DW35&gt;$EA35, 'Exports 2019'!DW35*$EA35, 'Exports 2019'!DW35*DW35)</f>
        <v>10965.485374680784</v>
      </c>
      <c r="IR35">
        <f>IF(DX35&gt;$EA35, 'Exports 2019'!DX35*$EA35, 'Exports 2019'!DX35*DX35)</f>
        <v>72.286422996666886</v>
      </c>
      <c r="IS35">
        <f>IF(DY35&gt;$EA35, 'Exports 2019'!DY35*$EA35, 'Exports 2019'!DY35*DY35)</f>
        <v>55.689321290843843</v>
      </c>
      <c r="IU35">
        <f t="shared" si="28"/>
        <v>6878072.7287296979</v>
      </c>
      <c r="IW35">
        <v>14682076.635882782</v>
      </c>
      <c r="IY35">
        <f t="shared" si="29"/>
        <v>53.153270485458528</v>
      </c>
      <c r="IZ35" t="str">
        <f t="shared" si="30"/>
        <v>Basic pharmaceutical products</v>
      </c>
      <c r="JA35">
        <f t="shared" si="25"/>
        <v>1.0194903268028683</v>
      </c>
      <c r="JD35">
        <f>J35*0.9*'Exports 2019'!J35</f>
        <v>102.76919070987601</v>
      </c>
      <c r="JE35">
        <f>K35*0.9*'Exports 2019'!K35</f>
        <v>2800.5824712012723</v>
      </c>
      <c r="JF35">
        <f>L35*0.9*'Exports 2019'!L35</f>
        <v>47647.48543583601</v>
      </c>
      <c r="JG35">
        <f>M35*0.9*'Exports 2019'!M35</f>
        <v>1373.2665187457621</v>
      </c>
      <c r="JH35">
        <f>N35*0.9*'Exports 2019'!N35</f>
        <v>159800.99470886172</v>
      </c>
      <c r="JI35">
        <f>O35*0.9*'Exports 2019'!O35</f>
        <v>66572.793674466622</v>
      </c>
      <c r="JJ35">
        <f>P35*0.9*'Exports 2019'!P35</f>
        <v>139.16288124870451</v>
      </c>
      <c r="JK35">
        <f>Q35*0.9*'Exports 2019'!Q35</f>
        <v>165851.43285201027</v>
      </c>
      <c r="JL35">
        <f>R35*0.9*'Exports 2019'!R35</f>
        <v>7.4274456542589</v>
      </c>
      <c r="JM35">
        <f>S35*0.9*'Exports 2019'!S35</f>
        <v>57.060336233253608</v>
      </c>
      <c r="JN35">
        <f>T35*0.9*'Exports 2019'!T35</f>
        <v>31288.960382910114</v>
      </c>
      <c r="JO35">
        <f>U35*0.9*'Exports 2019'!U35</f>
        <v>49821.189707916834</v>
      </c>
      <c r="JP35">
        <f>V35*0.9*'Exports 2019'!V35</f>
        <v>27.852490262080796</v>
      </c>
      <c r="JQ35">
        <f>W35*0.9*'Exports 2019'!W35</f>
        <v>82134.367491357116</v>
      </c>
      <c r="JR35">
        <f>X35*0.9*'Exports 2019'!X35</f>
        <v>199.00191844124819</v>
      </c>
      <c r="JS35">
        <f>Y35*0.9*'Exports 2019'!Y35</f>
        <v>142742.43667410046</v>
      </c>
      <c r="JT35">
        <f>Z35*0.9*'Exports 2019'!Z35</f>
        <v>267.70184630633253</v>
      </c>
      <c r="JU35">
        <f>AA35*0.9*'Exports 2019'!AA35</f>
        <v>16195.323485949437</v>
      </c>
      <c r="JV35">
        <f>AB35*0.9*'Exports 2019'!AB35</f>
        <v>225748.44517615659</v>
      </c>
      <c r="JW35">
        <f>AC35*0.9*'Exports 2019'!AC35</f>
        <v>120228.9096197046</v>
      </c>
      <c r="JX35">
        <f>AD35*0.9*'Exports 2019'!AD35</f>
        <v>2105.6613109804803</v>
      </c>
      <c r="JY35">
        <f>AE35*0.9*'Exports 2019'!AE35</f>
        <v>3227732.9721737937</v>
      </c>
      <c r="JZ35">
        <f>AF35*0.9*'Exports 2019'!AF35</f>
        <v>202.42854737395197</v>
      </c>
      <c r="KA35">
        <f>AG35*0.9*'Exports 2019'!AG35</f>
        <v>182.54612843763752</v>
      </c>
      <c r="KB35">
        <f>AH35*0.9*'Exports 2019'!AH35</f>
        <v>8370.7148596797069</v>
      </c>
      <c r="KC35">
        <f>AI35*0.9*'Exports 2019'!AI35</f>
        <v>1184.2835500643607</v>
      </c>
      <c r="KD35">
        <f>AJ35*0.9*'Exports 2019'!AJ35</f>
        <v>3801.0217818087035</v>
      </c>
      <c r="KE35">
        <f>AK35*0.9*'Exports 2019'!AK35</f>
        <v>31264.942917780856</v>
      </c>
      <c r="KF35">
        <f>AL35*0.9*'Exports 2019'!AL35</f>
        <v>780103.26195143035</v>
      </c>
      <c r="KG35">
        <f>AM35*0.9*'Exports 2019'!AM35</f>
        <v>78305.17874144185</v>
      </c>
      <c r="KH35">
        <f>AN35*0.9*'Exports 2019'!AN35</f>
        <v>18379.635662173925</v>
      </c>
      <c r="KI35">
        <f>AO35*0.9*'Exports 2019'!AO35</f>
        <v>4145.5983579760414</v>
      </c>
      <c r="KJ35">
        <f>AP35*0.9*'Exports 2019'!AP35</f>
        <v>8919.7099984027736</v>
      </c>
      <c r="KK35">
        <f>AQ35*0.9*'Exports 2019'!AQ35</f>
        <v>128480.00721474092</v>
      </c>
      <c r="KL35">
        <f>AR35*0.9*'Exports 2019'!AR35</f>
        <v>7430.1278883480281</v>
      </c>
      <c r="KM35">
        <f>AS35*0.9*'Exports 2019'!AS35</f>
        <v>1358.958043475559</v>
      </c>
      <c r="KN35">
        <f>AT35*0.9*'Exports 2019'!AT35</f>
        <v>44525.765961636644</v>
      </c>
      <c r="KO35">
        <f>AU35*0.9*'Exports 2019'!AU35</f>
        <v>278528.55156046688</v>
      </c>
      <c r="KP35">
        <f>AV35*0.9*'Exports 2019'!AV35</f>
        <v>225814.48562651052</v>
      </c>
      <c r="KQ35">
        <f>AW35*0.9*'Exports 2019'!AW35</f>
        <v>5478.932556875604</v>
      </c>
      <c r="KR35">
        <f>AX35*0.9*'Exports 2019'!AX35</f>
        <v>309.70043163548996</v>
      </c>
      <c r="KS35">
        <f>AY35*0.9*'Exports 2019'!AY35</f>
        <v>96.564756465213122</v>
      </c>
      <c r="KT35">
        <f>AZ35*0.9*'Exports 2019'!AZ35</f>
        <v>22887.333715429002</v>
      </c>
      <c r="KU35">
        <f>BA35*0.9*'Exports 2019'!BA35</f>
        <v>8535.4075064363133</v>
      </c>
      <c r="KV35">
        <f>BB35*0.9*'Exports 2019'!BB35</f>
        <v>4427.2398074720131</v>
      </c>
      <c r="KW35">
        <f>BC35*0.9*'Exports 2019'!BC35</f>
        <v>748.58445416466895</v>
      </c>
      <c r="KX35">
        <f>BD35*0.9*'Exports 2019'!BD35</f>
        <v>15060.123448886085</v>
      </c>
      <c r="KY35">
        <f>BE35*0.9*'Exports 2019'!BE35</f>
        <v>67102.527125816021</v>
      </c>
      <c r="KZ35">
        <f>BF35*0.9*'Exports 2019'!BF35</f>
        <v>68496.275164458071</v>
      </c>
      <c r="LA35">
        <f>BG35*0.9*'Exports 2019'!BG35</f>
        <v>3643236.4020922519</v>
      </c>
      <c r="LB35">
        <f>BH35*0.9*'Exports 2019'!BH35</f>
        <v>1150734.9509351854</v>
      </c>
      <c r="LC35">
        <f>BI35*0.9*'Exports 2019'!BI35</f>
        <v>19445.15572620403</v>
      </c>
      <c r="LD35">
        <f>BJ35*0.9*'Exports 2019'!BJ35</f>
        <v>25685.337363123363</v>
      </c>
      <c r="LE35">
        <f>BK35*0.9*'Exports 2019'!BK35</f>
        <v>166776.92770594131</v>
      </c>
      <c r="LF35">
        <f>BL35*0.9*'Exports 2019'!BL35</f>
        <v>67.817915658246605</v>
      </c>
      <c r="LG35">
        <f>BM35*0.9*'Exports 2019'!BM35</f>
        <v>35357.916069276027</v>
      </c>
      <c r="LH35">
        <f>BN35*0.9*'Exports 2019'!BN35</f>
        <v>25812.039085892578</v>
      </c>
      <c r="LI35">
        <f>BO35*0.9*'Exports 2019'!BO35</f>
        <v>3499.4411688944319</v>
      </c>
      <c r="LJ35">
        <f>BP35*0.9*'Exports 2019'!BP35</f>
        <v>8837.87757182928</v>
      </c>
      <c r="LK35">
        <f>BQ35*0.9*'Exports 2019'!BQ35</f>
        <v>7325.1113555862512</v>
      </c>
      <c r="LL35">
        <f>BR35*0.9*'Exports 2019'!BR35</f>
        <v>910.43814510421191</v>
      </c>
      <c r="LM35">
        <f>BS35*0.9*'Exports 2019'!BS35</f>
        <v>42975.397688454039</v>
      </c>
      <c r="LN35">
        <f>BT35*0.9*'Exports 2019'!BT35</f>
        <v>439.3171111966609</v>
      </c>
      <c r="LO35">
        <f>BU35*0.9*'Exports 2019'!BU35</f>
        <v>15.732711561332254</v>
      </c>
      <c r="LP35">
        <f>BV35*0.9*'Exports 2019'!BV35</f>
        <v>1046.133544459931</v>
      </c>
      <c r="LQ35">
        <f>BW35*0.9*'Exports 2019'!BW35</f>
        <v>7618.7633467058804</v>
      </c>
      <c r="LR35">
        <f>BX35*0.9*'Exports 2019'!BX35</f>
        <v>1144.2083318099424</v>
      </c>
      <c r="LS35">
        <f>BY35*0.9*'Exports 2019'!BY35</f>
        <v>39203.951824494026</v>
      </c>
      <c r="LT35">
        <f>BZ35*0.9*'Exports 2019'!BZ35</f>
        <v>4282.8116860295959</v>
      </c>
      <c r="LU35">
        <f>CA35*0.9*'Exports 2019'!CA35</f>
        <v>134.92021569215905</v>
      </c>
      <c r="LV35">
        <f>CB35*0.9*'Exports 2019'!CB35</f>
        <v>53266.645430706434</v>
      </c>
      <c r="LW35">
        <f>CC35*0.9*'Exports 2019'!CC35</f>
        <v>675.65893438845012</v>
      </c>
      <c r="LX35">
        <f>CD35*0.9*'Exports 2019'!CD35</f>
        <v>130.61112284934001</v>
      </c>
      <c r="LY35">
        <f>CE35*0.9*'Exports 2019'!CE35</f>
        <v>61.684653629579401</v>
      </c>
      <c r="LZ35">
        <f>CF35*0.9*'Exports 2019'!CF35</f>
        <v>23.455267623610204</v>
      </c>
      <c r="MA35">
        <f>CG35*0.9*'Exports 2019'!CG35</f>
        <v>31.611077806475159</v>
      </c>
      <c r="MB35">
        <f>CH35*0.9*'Exports 2019'!CH35</f>
        <v>19835.615129970898</v>
      </c>
      <c r="MC35">
        <f>CI35*0.9*'Exports 2019'!CI35</f>
        <v>35.038104787545301</v>
      </c>
      <c r="MD35">
        <f>CJ35*0.9*'Exports 2019'!CJ35</f>
        <v>122.091846286356</v>
      </c>
      <c r="ME35">
        <f>CK35*0.9*'Exports 2019'!CK35</f>
        <v>512.33240592562049</v>
      </c>
      <c r="MF35">
        <f>CL35*0.9*'Exports 2019'!CL35</f>
        <v>159514.56215820526</v>
      </c>
      <c r="MG35">
        <f>CM35*0.9*'Exports 2019'!CM35</f>
        <v>26423.14107222201</v>
      </c>
      <c r="MH35">
        <f>CN35*0.9*'Exports 2019'!CN35</f>
        <v>340.96126920269404</v>
      </c>
      <c r="MI35">
        <f>CO35*0.9*'Exports 2019'!CO35</f>
        <v>53319.794732915158</v>
      </c>
      <c r="MJ35">
        <f>CP35*0.9*'Exports 2019'!CP35</f>
        <v>5627.9594658970036</v>
      </c>
      <c r="MK35">
        <f>CQ35*0.9*'Exports 2019'!CQ35</f>
        <v>25043.426555369195</v>
      </c>
      <c r="ML35">
        <f>CR35*0.9*'Exports 2019'!CR35</f>
        <v>53651.865640813514</v>
      </c>
      <c r="MM35">
        <f>CS35*0.9*'Exports 2019'!CS35</f>
        <v>3063.3961514657185</v>
      </c>
      <c r="MN35">
        <f>CT35*0.9*'Exports 2019'!CT35</f>
        <v>2063.4360392254061</v>
      </c>
      <c r="MO35">
        <f>CU35*0.9*'Exports 2019'!CU35</f>
        <v>68852.486080919422</v>
      </c>
      <c r="MP35">
        <f>CV35*0.9*'Exports 2019'!CV35</f>
        <v>20473.710933471728</v>
      </c>
      <c r="MQ35">
        <f>CW35*0.9*'Exports 2019'!CW35</f>
        <v>1844.1436285884151</v>
      </c>
      <c r="MR35">
        <f>CX35*0.9*'Exports 2019'!CX35</f>
        <v>228.79931043049982</v>
      </c>
      <c r="MS35">
        <f>CY35*0.9*'Exports 2019'!CY35</f>
        <v>29827.292010220408</v>
      </c>
      <c r="MT35">
        <f>CZ35*0.9*'Exports 2019'!CZ35</f>
        <v>151939.97409961061</v>
      </c>
      <c r="MU35">
        <f>DA35*0.9*'Exports 2019'!DA35</f>
        <v>95.983284258371356</v>
      </c>
      <c r="MV35">
        <f>DB35*0.9*'Exports 2019'!DB35</f>
        <v>4483.674939381458</v>
      </c>
      <c r="MW35">
        <f>DC35*0.9*'Exports 2019'!DC35</f>
        <v>512.25566656027502</v>
      </c>
      <c r="MX35">
        <f>DD35*0.9*'Exports 2019'!DD35</f>
        <v>14066.017881899541</v>
      </c>
      <c r="MY35">
        <f>DE35*0.9*'Exports 2019'!DE35</f>
        <v>3041.5305063245864</v>
      </c>
      <c r="MZ35">
        <f>DF35*0.9*'Exports 2019'!DF35</f>
        <v>5139.6068225000827</v>
      </c>
      <c r="NA35">
        <f>DG35*0.9*'Exports 2019'!DG35</f>
        <v>22357.930664298969</v>
      </c>
      <c r="NB35">
        <f>DH35*0.9*'Exports 2019'!DH35</f>
        <v>50068.861306486077</v>
      </c>
      <c r="NC35">
        <f>DI35*0.9*'Exports 2019'!DI35</f>
        <v>1163.8430022181194</v>
      </c>
      <c r="ND35">
        <f>DJ35*0.9*'Exports 2019'!DJ35</f>
        <v>23149.248715360984</v>
      </c>
      <c r="NE35">
        <f>DK35*0.9*'Exports 2019'!DK35</f>
        <v>10.16406758642967</v>
      </c>
      <c r="NF35">
        <f>DL35*0.9*'Exports 2019'!DL35</f>
        <v>123.8364299699516</v>
      </c>
      <c r="NG35">
        <f>DM35*0.9*'Exports 2019'!DM35</f>
        <v>1313.9035391506752</v>
      </c>
      <c r="NH35">
        <f>DN35*0.9*'Exports 2019'!DN35</f>
        <v>52103.924066708372</v>
      </c>
      <c r="NI35">
        <f>DO35*0.9*'Exports 2019'!DO35</f>
        <v>4756.6264320704749</v>
      </c>
      <c r="NJ35">
        <f>DP35*0.9*'Exports 2019'!DP35</f>
        <v>1695.3352211227896</v>
      </c>
      <c r="NK35">
        <f>DQ35*0.9*'Exports 2019'!DQ35</f>
        <v>11086.544910781078</v>
      </c>
      <c r="NL35">
        <f>DR35*0.9*'Exports 2019'!DR35</f>
        <v>33273.389055660271</v>
      </c>
      <c r="NM35">
        <f>DS35*0.9*'Exports 2019'!DS35</f>
        <v>7012.1870318948104</v>
      </c>
      <c r="NN35">
        <f>DT35*0.9*'Exports 2019'!DT35</f>
        <v>906791.5206610231</v>
      </c>
      <c r="NO35">
        <f>DU35*0.9*'Exports 2019'!DU35</f>
        <v>263.95157999308987</v>
      </c>
      <c r="NP35">
        <f>DV35*0.9*'Exports 2019'!DV35</f>
        <v>18358.383092826731</v>
      </c>
      <c r="NQ35">
        <f>DW35*0.9*'Exports 2019'!DW35</f>
        <v>32820.496926167929</v>
      </c>
      <c r="NR35">
        <f>DX35*0.9*'Exports 2019'!DX35</f>
        <v>1445.4673144300684</v>
      </c>
      <c r="NS35">
        <f>DY35*0.9*'Exports 2019'!DY35</f>
        <v>288.23890571293498</v>
      </c>
      <c r="NU35">
        <f t="shared" si="37"/>
        <v>13213868.9722945</v>
      </c>
      <c r="NW35">
        <v>14682076.635882782</v>
      </c>
      <c r="NY35">
        <f t="shared" si="32"/>
        <v>10.000000000000025</v>
      </c>
      <c r="OA35">
        <f t="shared" si="39"/>
        <v>7.0515519602423526E-2</v>
      </c>
      <c r="OC35" s="1">
        <f t="shared" si="33"/>
        <v>1.3627655150000001E-2</v>
      </c>
      <c r="OE35">
        <f>IF(J35&gt;$OC35, 'Exports 2019'!J35*$OC35, 'Exports 2019'!J35*J35)</f>
        <v>36.867876668465797</v>
      </c>
      <c r="OF35">
        <f>IF(K35&gt;$OC35, 'Exports 2019'!K35*$OC35, 'Exports 2019'!K35*K35)</f>
        <v>3047.7478600034206</v>
      </c>
      <c r="OG35">
        <f>IF(L35&gt;$OC35, 'Exports 2019'!L35*$OC35, 'Exports 2019'!L35*L35)</f>
        <v>17717.29667642503</v>
      </c>
      <c r="OH35">
        <f>IF(M35&gt;$OC35, 'Exports 2019'!M35*$OC35, 'Exports 2019'!M35*M35)</f>
        <v>327.04611666954622</v>
      </c>
      <c r="OI35">
        <f>IF(N35&gt;$OC35, 'Exports 2019'!N35*$OC35, 'Exports 2019'!N35*N35)</f>
        <v>51914.874151884331</v>
      </c>
      <c r="OJ35">
        <f>IF(O35&gt;$OC35, 'Exports 2019'!O35*$OC35, 'Exports 2019'!O35*O35)</f>
        <v>73969.770749407355</v>
      </c>
      <c r="OK35">
        <f>IF(P35&gt;$OC35, 'Exports 2019'!P35*$OC35, 'Exports 2019'!P35*P35)</f>
        <v>29.669762845890951</v>
      </c>
      <c r="OL35">
        <f>IF(Q35&gt;$OC35, 'Exports 2019'!Q35*$OC35, 'Exports 2019'!Q35*Q35)</f>
        <v>184279.36983556696</v>
      </c>
      <c r="OM35">
        <f>IF(R35&gt;$OC35, 'Exports 2019'!R35*$OC35, 'Exports 2019'!R35*R35)</f>
        <v>3.27661977661085</v>
      </c>
      <c r="ON35">
        <f>IF(S35&gt;$OC35, 'Exports 2019'!S35*$OC35, 'Exports 2019'!S35*S35)</f>
        <v>7.2185416776447004</v>
      </c>
      <c r="OO35">
        <f>IF(T35&gt;$OC35, 'Exports 2019'!T35*$OC35, 'Exports 2019'!T35*T35)</f>
        <v>1921.9368375079703</v>
      </c>
      <c r="OP35">
        <f>IF(U35&gt;$OC35, 'Exports 2019'!U35*$OC35, 'Exports 2019'!U35*U35)</f>
        <v>14763.854874707675</v>
      </c>
      <c r="OQ35">
        <f>IF(V35&gt;$OC35, 'Exports 2019'!V35*$OC35, 'Exports 2019'!V35*V35)</f>
        <v>10.3473150235332</v>
      </c>
      <c r="OR35">
        <f>IF(W35&gt;$OC35, 'Exports 2019'!W35*$OC35, 'Exports 2019'!W35*W35)</f>
        <v>3744.1861919876924</v>
      </c>
      <c r="OS35">
        <f>IF(X35&gt;$OC35, 'Exports 2019'!X35*$OC35, 'Exports 2019'!X35*X35)</f>
        <v>16.952176134463102</v>
      </c>
      <c r="OT35">
        <f>IF(Y35&gt;$OC35, 'Exports 2019'!Y35*$OC35, 'Exports 2019'!Y35*Y35)</f>
        <v>29195.946896883561</v>
      </c>
      <c r="OU35">
        <f>IF(Z35&gt;$OC35, 'Exports 2019'!Z35*$OC35, 'Exports 2019'!Z35*Z35)</f>
        <v>6.6472294907912506</v>
      </c>
      <c r="OV35">
        <f>IF(AA35&gt;$OC35, 'Exports 2019'!AA35*$OC35, 'Exports 2019'!AA35*AA35)</f>
        <v>98.90337500622735</v>
      </c>
      <c r="OW35">
        <f>IF(AB35&gt;$OC35, 'Exports 2019'!AB35*$OC35, 'Exports 2019'!AB35*AB35)</f>
        <v>143515.68072157761</v>
      </c>
      <c r="OX35">
        <f>IF(AC35&gt;$OC35, 'Exports 2019'!AC35*$OC35, 'Exports 2019'!AC35*AC35)</f>
        <v>133587.67735522732</v>
      </c>
      <c r="OY35">
        <f>IF(AD35&gt;$OC35, 'Exports 2019'!AD35*$OC35, 'Exports 2019'!AD35*AD35)</f>
        <v>2339.6236788671999</v>
      </c>
      <c r="OZ35">
        <f>IF(AE35&gt;$OC35, 'Exports 2019'!AE35*$OC35, 'Exports 2019'!AE35*AE35)</f>
        <v>321475.93537127366</v>
      </c>
      <c r="PA35">
        <f>IF(AF35&gt;$OC35, 'Exports 2019'!AF35*$OC35, 'Exports 2019'!AF35*AF35)</f>
        <v>32.857693842785601</v>
      </c>
      <c r="PB35">
        <f>IF(AG35&gt;$OC35, 'Exports 2019'!AG35*$OC35, 'Exports 2019'!AG35*AG35)</f>
        <v>15.975018749587502</v>
      </c>
      <c r="PC35">
        <f>IF(AH35&gt;$OC35, 'Exports 2019'!AH35*$OC35, 'Exports 2019'!AH35*AH35)</f>
        <v>7195.2464549100487</v>
      </c>
      <c r="PD35">
        <f>IF(AI35&gt;$OC35, 'Exports 2019'!AI35*$OC35, 'Exports 2019'!AI35*AI35)</f>
        <v>1315.8706111826232</v>
      </c>
      <c r="PE35">
        <f>IF(AJ35&gt;$OC35, 'Exports 2019'!AJ35*$OC35, 'Exports 2019'!AJ35*AJ35)</f>
        <v>4223.3575353430042</v>
      </c>
      <c r="PF35">
        <f>IF(AK35&gt;$OC35, 'Exports 2019'!AK35*$OC35, 'Exports 2019'!AK35*AK35)</f>
        <v>34738.825464200949</v>
      </c>
      <c r="PG35">
        <f>IF(AL35&gt;$OC35, 'Exports 2019'!AL35*$OC35, 'Exports 2019'!AL35*AL35)</f>
        <v>866781.40216825576</v>
      </c>
      <c r="PH35">
        <f>IF(AM35&gt;$OC35, 'Exports 2019'!AM35*$OC35, 'Exports 2019'!AM35*AM35)</f>
        <v>87005.7541571576</v>
      </c>
      <c r="PI35">
        <f>IF(AN35&gt;$OC35, 'Exports 2019'!AN35*$OC35, 'Exports 2019'!AN35*AN35)</f>
        <v>4885.6762269352166</v>
      </c>
      <c r="PJ35">
        <f>IF(AO35&gt;$OC35, 'Exports 2019'!AO35*$OC35, 'Exports 2019'!AO35*AO35)</f>
        <v>640.99110990112297</v>
      </c>
      <c r="PK35">
        <f>IF(AP35&gt;$OC35, 'Exports 2019'!AP35*$OC35, 'Exports 2019'!AP35*AP35)</f>
        <v>3120.6218276839763</v>
      </c>
      <c r="PL35">
        <f>IF(AQ35&gt;$OC35, 'Exports 2019'!AQ35*$OC35, 'Exports 2019'!AQ35*AQ35)</f>
        <v>142755.56357193436</v>
      </c>
      <c r="PM35">
        <f>IF(AR35&gt;$OC35, 'Exports 2019'!AR35*$OC35, 'Exports 2019'!AR35*AR35)</f>
        <v>1875.0846456662021</v>
      </c>
      <c r="PN35">
        <f>IF(AS35&gt;$OC35, 'Exports 2019'!AS35*$OC35, 'Exports 2019'!AS35*AS35)</f>
        <v>22.099954729099853</v>
      </c>
      <c r="PO35">
        <f>IF(AT35&gt;$OC35, 'Exports 2019'!AT35*$OC35, 'Exports 2019'!AT35*AT35)</f>
        <v>31058.642941061313</v>
      </c>
      <c r="PP35">
        <f>IF(AU35&gt;$OC35, 'Exports 2019'!AU35*$OC35, 'Exports 2019'!AU35*AU35)</f>
        <v>309476.16840051871</v>
      </c>
      <c r="PQ35">
        <f>IF(AV35&gt;$OC35, 'Exports 2019'!AV35*$OC35, 'Exports 2019'!AV35*AV35)</f>
        <v>250904.98402945613</v>
      </c>
      <c r="PR35">
        <f>IF(AW35&gt;$OC35, 'Exports 2019'!AW35*$OC35, 'Exports 2019'!AW35*AW35)</f>
        <v>1191.7397783777049</v>
      </c>
      <c r="PS35">
        <f>IF(AX35&gt;$OC35, 'Exports 2019'!AX35*$OC35, 'Exports 2019'!AX35*AX35)</f>
        <v>61.840023252289946</v>
      </c>
      <c r="PT35">
        <f>IF(AY35&gt;$OC35, 'Exports 2019'!AY35*$OC35, 'Exports 2019'!AY35*AY35)</f>
        <v>2.3092879310984</v>
      </c>
      <c r="PU35">
        <f>IF(AZ35&gt;$OC35, 'Exports 2019'!AZ35*$OC35, 'Exports 2019'!AZ35*AZ35)</f>
        <v>25430.370794921113</v>
      </c>
      <c r="PV35">
        <f>IF(BA35&gt;$OC35, 'Exports 2019'!BA35*$OC35, 'Exports 2019'!BA35*BA35)</f>
        <v>2596.2748331887983</v>
      </c>
      <c r="PW35">
        <f>IF(BB35&gt;$OC35, 'Exports 2019'!BB35*$OC35, 'Exports 2019'!BB35*BB35)</f>
        <v>4919.15534163557</v>
      </c>
      <c r="PX35">
        <f>IF(BC35&gt;$OC35, 'Exports 2019'!BC35*$OC35, 'Exports 2019'!BC35*BC35)</f>
        <v>177.9530553093845</v>
      </c>
      <c r="PY35">
        <f>IF(BD35&gt;$OC35, 'Exports 2019'!BD35*$OC35, 'Exports 2019'!BD35*BD35)</f>
        <v>12896.720957375017</v>
      </c>
      <c r="PZ35">
        <f>IF(BE35&gt;$OC35, 'Exports 2019'!BE35*$OC35, 'Exports 2019'!BE35*BE35)</f>
        <v>74558.363473128906</v>
      </c>
      <c r="QA35">
        <f>IF(BF35&gt;$OC35, 'Exports 2019'!BF35*$OC35, 'Exports 2019'!BF35*BF35)</f>
        <v>13866.561218115618</v>
      </c>
      <c r="QB35">
        <f>IF(BG35&gt;$OC35, 'Exports 2019'!BG35*$OC35, 'Exports 2019'!BG35*BG35)</f>
        <v>303692.73577700049</v>
      </c>
      <c r="QC35">
        <f>IF(BH35&gt;$OC35, 'Exports 2019'!BH35*$OC35, 'Exports 2019'!BH35*BH35)</f>
        <v>1118535.1704908484</v>
      </c>
      <c r="QD35">
        <f>IF(BI35&gt;$OC35, 'Exports 2019'!BI35*$OC35, 'Exports 2019'!BI35*BI35)</f>
        <v>1458.7007322039367</v>
      </c>
      <c r="QE35">
        <f>IF(BJ35&gt;$OC35, 'Exports 2019'!BJ35*$OC35, 'Exports 2019'!BJ35*BJ35)</f>
        <v>28539.263736803736</v>
      </c>
      <c r="QF35">
        <f>IF(BK35&gt;$OC35, 'Exports 2019'!BK35*$OC35, 'Exports 2019'!BK35*BK35)</f>
        <v>185307.69745104588</v>
      </c>
      <c r="QG35">
        <f>IF(BL35&gt;$OC35, 'Exports 2019'!BL35*$OC35, 'Exports 2019'!BL35*BL35)</f>
        <v>14.3551811478379</v>
      </c>
      <c r="QH35">
        <f>IF(BM35&gt;$OC35, 'Exports 2019'!BM35*$OC35, 'Exports 2019'!BM35*BM35)</f>
        <v>8420.765769863161</v>
      </c>
      <c r="QI35">
        <f>IF(BN35&gt;$OC35, 'Exports 2019'!BN35*$OC35, 'Exports 2019'!BN35*BN35)</f>
        <v>28680.043428769532</v>
      </c>
      <c r="QJ35">
        <f>IF(BO35&gt;$OC35, 'Exports 2019'!BO35*$OC35, 'Exports 2019'!BO35*BO35)</f>
        <v>804.01697686540354</v>
      </c>
      <c r="QK35">
        <f>IF(BP35&gt;$OC35, 'Exports 2019'!BP35*$OC35, 'Exports 2019'!BP35*BP35)</f>
        <v>1171.7558714296763</v>
      </c>
      <c r="QL35">
        <f>IF(BQ35&gt;$OC35, 'Exports 2019'!BQ35*$OC35, 'Exports 2019'!BQ35*BQ35)</f>
        <v>305.92153410249728</v>
      </c>
      <c r="QM35">
        <f>IF(BR35&gt;$OC35, 'Exports 2019'!BR35*$OC35, 'Exports 2019'!BR35*BR35)</f>
        <v>53.525163973138049</v>
      </c>
      <c r="QN35">
        <f>IF(BS35&gt;$OC35, 'Exports 2019'!BS35*$OC35, 'Exports 2019'!BS35*BS35)</f>
        <v>47750.441876060038</v>
      </c>
      <c r="QO35">
        <f>IF(BT35&gt;$OC35, 'Exports 2019'!BT35*$OC35, 'Exports 2019'!BT35*BT35)</f>
        <v>343.83112235828429</v>
      </c>
      <c r="QP35">
        <f>IF(BU35&gt;$OC35, 'Exports 2019'!BU35*$OC35, 'Exports 2019'!BU35*BU35)</f>
        <v>1.4557742613987501</v>
      </c>
      <c r="QQ35">
        <f>IF(BV35&gt;$OC35, 'Exports 2019'!BV35*$OC35, 'Exports 2019'!BV35*BV35)</f>
        <v>155.12179972197021</v>
      </c>
      <c r="QR35">
        <f>IF(BW35&gt;$OC35, 'Exports 2019'!BW35*$OC35, 'Exports 2019'!BW35*BW35)</f>
        <v>7166.8088228768902</v>
      </c>
      <c r="QS35">
        <f>IF(BX35&gt;$OC35, 'Exports 2019'!BX35*$OC35, 'Exports 2019'!BX35*BX35)</f>
        <v>1271.3425908999359</v>
      </c>
      <c r="QT35">
        <f>IF(BY35&gt;$OC35, 'Exports 2019'!BY35*$OC35, 'Exports 2019'!BY35*BY35)</f>
        <v>7478.9914468615034</v>
      </c>
      <c r="QU35">
        <f>IF(BZ35&gt;$OC35, 'Exports 2019'!BZ35*$OC35, 'Exports 2019'!BZ35*BZ35)</f>
        <v>1219.2841993817119</v>
      </c>
      <c r="QV35">
        <f>IF(CA35&gt;$OC35, 'Exports 2019'!CA35*$OC35, 'Exports 2019'!CA35*CA35)</f>
        <v>3.6098023173731999</v>
      </c>
      <c r="QW35">
        <f>IF(CB35&gt;$OC35, 'Exports 2019'!CB35*$OC35, 'Exports 2019'!CB35*CB35)</f>
        <v>29725.446739461095</v>
      </c>
      <c r="QX35">
        <f>IF(CC35&gt;$OC35, 'Exports 2019'!CC35*$OC35, 'Exports 2019'!CC35*CC35)</f>
        <v>750.73214932050007</v>
      </c>
      <c r="QY35">
        <f>IF(CD35&gt;$OC35, 'Exports 2019'!CD35*$OC35, 'Exports 2019'!CD35*CD35)</f>
        <v>2.7505241495451003</v>
      </c>
      <c r="QZ35">
        <f>IF(CE35&gt;$OC35, 'Exports 2019'!CE35*$OC35, 'Exports 2019'!CE35*CE35)</f>
        <v>5.8171008773290005</v>
      </c>
      <c r="RA35">
        <f>IF(CF35&gt;$OC35, 'Exports 2019'!CF35*$OC35, 'Exports 2019'!CF35*CF35)</f>
        <v>26.061408470678003</v>
      </c>
      <c r="RB35">
        <f>IF(CG35&gt;$OC35, 'Exports 2019'!CG35*$OC35, 'Exports 2019'!CG35*CG35)</f>
        <v>1.4856051985220999</v>
      </c>
      <c r="RC35">
        <f>IF(CH35&gt;$OC35, 'Exports 2019'!CH35*$OC35, 'Exports 2019'!CH35*CH35)</f>
        <v>6487.406477106254</v>
      </c>
      <c r="RD35">
        <f>IF(CI35&gt;$OC35, 'Exports 2019'!CI35*$OC35, 'Exports 2019'!CI35*CI35)</f>
        <v>22.743970456178552</v>
      </c>
      <c r="RE35">
        <f>IF(CJ35&gt;$OC35, 'Exports 2019'!CJ35*$OC35, 'Exports 2019'!CJ35*CJ35)</f>
        <v>15.889123639177049</v>
      </c>
      <c r="RF35">
        <f>IF(CK35&gt;$OC35, 'Exports 2019'!CK35*$OC35, 'Exports 2019'!CK35*CK35)</f>
        <v>156.84797391685527</v>
      </c>
      <c r="RG35">
        <f>IF(CL35&gt;$OC35, 'Exports 2019'!CL35*$OC35, 'Exports 2019'!CL35*CL35)</f>
        <v>177238.40239800583</v>
      </c>
      <c r="RH35">
        <f>IF(CM35&gt;$OC35, 'Exports 2019'!CM35*$OC35, 'Exports 2019'!CM35*CM35)</f>
        <v>29359.045635802231</v>
      </c>
      <c r="RI35">
        <f>IF(CN35&gt;$OC35, 'Exports 2019'!CN35*$OC35, 'Exports 2019'!CN35*CN35)</f>
        <v>124.56911472656591</v>
      </c>
      <c r="RJ35">
        <f>IF(CO35&gt;$OC35, 'Exports 2019'!CO35*$OC35, 'Exports 2019'!CO35*CO35)</f>
        <v>5850.3072892394193</v>
      </c>
      <c r="RK35">
        <f>IF(CP35&gt;$OC35, 'Exports 2019'!CP35*$OC35, 'Exports 2019'!CP35*CP35)</f>
        <v>1061.7061238401955</v>
      </c>
      <c r="RL35">
        <f>IF(CQ35&gt;$OC35, 'Exports 2019'!CQ35*$OC35, 'Exports 2019'!CQ35*CQ35)</f>
        <v>2008.1700636703472</v>
      </c>
      <c r="RM35">
        <f>IF(CR35&gt;$OC35, 'Exports 2019'!CR35*$OC35, 'Exports 2019'!CR35*CR35)</f>
        <v>4551.4969049645752</v>
      </c>
      <c r="RN35">
        <f>IF(CS35&gt;$OC35, 'Exports 2019'!CS35*$OC35, 'Exports 2019'!CS35*CS35)</f>
        <v>850.88091574591124</v>
      </c>
      <c r="RO35">
        <f>IF(CT35&gt;$OC35, 'Exports 2019'!CT35*$OC35, 'Exports 2019'!CT35*CT35)</f>
        <v>912.3925670197068</v>
      </c>
      <c r="RP35">
        <f>IF(CU35&gt;$OC35, 'Exports 2019'!CU35*$OC35, 'Exports 2019'!CU35*CU35)</f>
        <v>44438.716821209069</v>
      </c>
      <c r="RQ35">
        <f>IF(CV35&gt;$OC35, 'Exports 2019'!CV35*$OC35, 'Exports 2019'!CV35*CV35)</f>
        <v>20321.284721545766</v>
      </c>
      <c r="RR35">
        <f>IF(CW35&gt;$OC35, 'Exports 2019'!CW35*$OC35, 'Exports 2019'!CW35*CW35)</f>
        <v>866.6218522629872</v>
      </c>
      <c r="RS35">
        <f>IF(CX35&gt;$OC35, 'Exports 2019'!CX35*$OC35, 'Exports 2019'!CX35*CX35)</f>
        <v>105.65525126091545</v>
      </c>
      <c r="RT35">
        <f>IF(CY35&gt;$OC35, 'Exports 2019'!CY35*$OC35, 'Exports 2019'!CY35*CY35)</f>
        <v>15442.371000436251</v>
      </c>
      <c r="RU35">
        <f>IF(CZ35&gt;$OC35, 'Exports 2019'!CZ35*$OC35, 'Exports 2019'!CZ35*CZ35)</f>
        <v>8868.9798928528689</v>
      </c>
      <c r="RV35">
        <f>IF(DA35&gt;$OC35, 'Exports 2019'!DA35*$OC35, 'Exports 2019'!DA35*DA35)</f>
        <v>3.0122296390457004</v>
      </c>
      <c r="RW35">
        <f>IF(DB35&gt;$OC35, 'Exports 2019'!DB35*$OC35, 'Exports 2019'!DB35*DB35)</f>
        <v>4405.2748634807949</v>
      </c>
      <c r="RX35">
        <f>IF(DC35&gt;$OC35, 'Exports 2019'!DC35*$OC35, 'Exports 2019'!DC35*DC35)</f>
        <v>59.57717836994275</v>
      </c>
      <c r="RY35">
        <f>IF(DD35&gt;$OC35, 'Exports 2019'!DD35*$OC35, 'Exports 2019'!DD35*DD35)</f>
        <v>15628.908757666159</v>
      </c>
      <c r="RZ35">
        <f>IF(DE35&gt;$OC35, 'Exports 2019'!DE35*$OC35, 'Exports 2019'!DE35*DE35)</f>
        <v>2566.7928730585295</v>
      </c>
      <c r="SA35">
        <f>IF(DF35&gt;$OC35, 'Exports 2019'!DF35*$OC35, 'Exports 2019'!DF35*DF35)</f>
        <v>5710.6742472223141</v>
      </c>
      <c r="SB35">
        <f>IF(DG35&gt;$OC35, 'Exports 2019'!DG35*$OC35, 'Exports 2019'!DG35*DG35)</f>
        <v>24842.14518255441</v>
      </c>
      <c r="SC35">
        <f>IF(DH35&gt;$OC35, 'Exports 2019'!DH35*$OC35, 'Exports 2019'!DH35*DH35)</f>
        <v>55632.06811831786</v>
      </c>
      <c r="SD35">
        <f>IF(DI35&gt;$OC35, 'Exports 2019'!DI35*$OC35, 'Exports 2019'!DI35*DI35)</f>
        <v>63.509697188923106</v>
      </c>
      <c r="SE35">
        <f>IF(DJ35&gt;$OC35, 'Exports 2019'!DJ35*$OC35, 'Exports 2019'!DJ35*DJ35)</f>
        <v>10205.938376603934</v>
      </c>
      <c r="SF35">
        <f>IF(DK35&gt;$OC35, 'Exports 2019'!DK35*$OC35, 'Exports 2019'!DK35*DK35)</f>
        <v>2.2812558444548503</v>
      </c>
      <c r="SG35">
        <f>IF(DL35&gt;$OC35, 'Exports 2019'!DL35*$OC35, 'Exports 2019'!DL35*DL35)</f>
        <v>18.391311028923703</v>
      </c>
      <c r="SH35">
        <f>IF(DM35&gt;$OC35, 'Exports 2019'!DM35*$OC35, 'Exports 2019'!DM35*DM35)</f>
        <v>482.06595427568408</v>
      </c>
      <c r="SI35">
        <f>IF(DN35&gt;$OC35, 'Exports 2019'!DN35*$OC35, 'Exports 2019'!DN35*DN35)</f>
        <v>20183.171080365613</v>
      </c>
      <c r="SJ35">
        <f>IF(DO35&gt;$OC35, 'Exports 2019'!DO35*$OC35, 'Exports 2019'!DO35*DO35)</f>
        <v>5285.1404800783057</v>
      </c>
      <c r="SK35">
        <f>IF(DP35&gt;$OC35, 'Exports 2019'!DP35*$OC35, 'Exports 2019'!DP35*DP35)</f>
        <v>23.289907949142702</v>
      </c>
      <c r="SL35">
        <f>IF(DQ35&gt;$OC35, 'Exports 2019'!DQ35*$OC35, 'Exports 2019'!DQ35*DQ35)</f>
        <v>314.06244999131462</v>
      </c>
      <c r="SM35">
        <f>IF(DR35&gt;$OC35, 'Exports 2019'!DR35*$OC35, 'Exports 2019'!DR35*DR35)</f>
        <v>3937.1659720353969</v>
      </c>
      <c r="SN35">
        <f>IF(DS35&gt;$OC35, 'Exports 2019'!DS35*$OC35, 'Exports 2019'!DS35*DS35)</f>
        <v>3819.6359227681496</v>
      </c>
      <c r="SO35">
        <f>IF(DT35&gt;$OC35, 'Exports 2019'!DT35*$OC35, 'Exports 2019'!DT35*DT35)</f>
        <v>1007546.1340678035</v>
      </c>
      <c r="SP35">
        <f>IF(DU35&gt;$OC35, 'Exports 2019'!DU35*$OC35, 'Exports 2019'!DU35*DU35)</f>
        <v>124.87896672171146</v>
      </c>
      <c r="SQ35">
        <f>IF(DV35&gt;$OC35, 'Exports 2019'!DV35*$OC35, 'Exports 2019'!DV35*DV35)</f>
        <v>3392.4507434616498</v>
      </c>
      <c r="SR35">
        <f>IF(DW35&gt;$OC35, 'Exports 2019'!DW35*$OC35, 'Exports 2019'!DW35*DW35)</f>
        <v>7269.893952887136</v>
      </c>
      <c r="SS35">
        <f>IF(DX35&gt;$OC35, 'Exports 2019'!DX35*$OC35, 'Exports 2019'!DX35*DX35)</f>
        <v>47.924429376625604</v>
      </c>
      <c r="ST35">
        <f>IF(DY35&gt;$OC35, 'Exports 2019'!DY35*$OC35, 'Exports 2019'!DY35*DY35)</f>
        <v>36.920888246999304</v>
      </c>
      <c r="SV35">
        <f t="shared" si="38"/>
        <v>6126933.1708702873</v>
      </c>
      <c r="SX35">
        <v>14682076.635882782</v>
      </c>
      <c r="SZ35">
        <f t="shared" si="35"/>
        <v>58.269301252003061</v>
      </c>
      <c r="TA35">
        <f t="shared" si="36"/>
        <v>2800.5824712012723</v>
      </c>
      <c r="TB35">
        <f t="shared" si="27"/>
        <v>1.1176168170542053</v>
      </c>
    </row>
    <row r="36" spans="2:522" ht="23" thickBot="1" x14ac:dyDescent="0.4">
      <c r="B36" s="4">
        <v>35</v>
      </c>
      <c r="C36" s="5" t="s">
        <v>194</v>
      </c>
      <c r="D36" s="2" t="s">
        <v>195</v>
      </c>
      <c r="J36" s="1">
        <v>6.8593719999999997E-2</v>
      </c>
      <c r="K36" s="1">
        <v>2.67878595E-2</v>
      </c>
      <c r="L36" s="1">
        <v>6.3281455E-2</v>
      </c>
      <c r="M36" s="1">
        <v>7.733134979999999E-2</v>
      </c>
      <c r="N36" s="1">
        <v>2.8519869700000002E-2</v>
      </c>
      <c r="O36" s="1">
        <v>5.88625E-3</v>
      </c>
      <c r="P36" s="1">
        <v>0.148741754</v>
      </c>
      <c r="Q36" s="1">
        <v>4.452274E-3</v>
      </c>
      <c r="R36" s="1">
        <v>0.17197136000000002</v>
      </c>
      <c r="S36" s="1">
        <v>0.32863487900000005</v>
      </c>
      <c r="T36" s="1">
        <v>0.29824023799999999</v>
      </c>
      <c r="U36" s="1">
        <v>6.8810363999999999E-2</v>
      </c>
      <c r="V36" s="1">
        <v>7.6299053999999991E-2</v>
      </c>
      <c r="W36" s="1">
        <v>0.67716810400000005</v>
      </c>
      <c r="X36" s="1">
        <v>0.240773296</v>
      </c>
      <c r="Y36" s="1">
        <v>4.9721308999999998E-2</v>
      </c>
      <c r="Z36" s="1">
        <v>0.61224151799999993</v>
      </c>
      <c r="AA36" s="1">
        <v>4.0594257544000003</v>
      </c>
      <c r="AB36" s="1">
        <v>3.16196771E-2</v>
      </c>
      <c r="AC36" s="1">
        <v>3.5141690000000001E-3</v>
      </c>
      <c r="AD36" s="1">
        <v>1.4507055999999999E-2</v>
      </c>
      <c r="AE36" s="1">
        <v>9.6797019999999998E-2</v>
      </c>
      <c r="AF36" s="1">
        <v>0.11892912</v>
      </c>
      <c r="AG36" s="1">
        <v>0.2337622161</v>
      </c>
      <c r="AH36" s="1">
        <v>2.2295214300000001E-2</v>
      </c>
      <c r="AI36" s="1">
        <v>1.3547191E-2</v>
      </c>
      <c r="AJ36" s="1">
        <v>9.9935040000000003E-3</v>
      </c>
      <c r="AK36" s="1">
        <v>1.1864717E-2</v>
      </c>
      <c r="AL36" s="1">
        <v>8.4571430000000003E-3</v>
      </c>
      <c r="AM36" s="1">
        <v>5.1587709999999995E-3</v>
      </c>
      <c r="AN36" s="1">
        <v>2.6518752999999999E-2</v>
      </c>
      <c r="AO36" s="1">
        <v>8.1500559E-2</v>
      </c>
      <c r="AP36" s="1">
        <v>6.1454222999999995E-2</v>
      </c>
      <c r="AQ36" s="1">
        <v>9.2696268999999994E-3</v>
      </c>
      <c r="AR36" s="1">
        <v>6.5050448999999996E-2</v>
      </c>
      <c r="AS36" s="1">
        <v>1.38035774</v>
      </c>
      <c r="AT36" s="1">
        <v>3.0390093999999999E-2</v>
      </c>
      <c r="AU36" s="1">
        <v>6.2876646999999999E-3</v>
      </c>
      <c r="AV36" s="1">
        <v>8.7638259999999989E-3</v>
      </c>
      <c r="AW36" s="1">
        <v>6.8663754699999996E-2</v>
      </c>
      <c r="AX36" s="1">
        <v>0.15378544</v>
      </c>
      <c r="AY36" s="1">
        <v>0.54481762859999994</v>
      </c>
      <c r="AZ36" s="1">
        <v>1.34432601E-2</v>
      </c>
      <c r="BA36" s="1">
        <v>6.9471227999999996E-2</v>
      </c>
      <c r="BB36" s="1">
        <v>1.55465124E-2</v>
      </c>
      <c r="BC36" s="1">
        <v>7.415265900000001E-2</v>
      </c>
      <c r="BD36" s="1">
        <v>2.2908836799999999E-2</v>
      </c>
      <c r="BE36" s="1">
        <v>2.2595298E-2</v>
      </c>
      <c r="BF36" s="1">
        <v>0.1031137962</v>
      </c>
      <c r="BG36" s="1">
        <v>0.17233402</v>
      </c>
      <c r="BH36" s="1">
        <v>3.8063793E-3</v>
      </c>
      <c r="BI36" s="1">
        <v>0.43146206599999998</v>
      </c>
      <c r="BJ36" s="1">
        <v>7.7163763000000002E-3</v>
      </c>
      <c r="BK36" s="1">
        <v>7.1170090000000005E-3</v>
      </c>
      <c r="BL36" s="1">
        <v>0.13610527</v>
      </c>
      <c r="BM36" s="1">
        <v>0.1028486277</v>
      </c>
      <c r="BN36" s="1">
        <v>3.9204330000000001E-3</v>
      </c>
      <c r="BO36" s="1">
        <v>0.11409893400000001</v>
      </c>
      <c r="BP36" s="1">
        <v>0.32368293400000003</v>
      </c>
      <c r="BQ36" s="1">
        <v>0.35856105430000001</v>
      </c>
      <c r="BR36" s="1">
        <v>0.20084060000000001</v>
      </c>
      <c r="BS36" s="1">
        <v>1.4140920999999999E-2</v>
      </c>
      <c r="BT36" s="1">
        <v>4.5628835200000002E-2</v>
      </c>
      <c r="BU36" s="1">
        <v>0.2241710408</v>
      </c>
      <c r="BV36" s="1">
        <v>1.7453936E-2</v>
      </c>
      <c r="BW36" s="1">
        <v>1.0206853E-2</v>
      </c>
      <c r="BX36" s="1">
        <v>3.0021650000000002E-3</v>
      </c>
      <c r="BY36" s="1">
        <v>5.0766660000000005E-2</v>
      </c>
      <c r="BZ36" s="1">
        <v>4.06768676E-2</v>
      </c>
      <c r="CA36" s="1">
        <v>0.97797830599999991</v>
      </c>
      <c r="CB36" s="1">
        <v>3.1437685999999999E-2</v>
      </c>
      <c r="CC36" s="1">
        <v>2.7216989000000001E-3</v>
      </c>
      <c r="CD36" s="1">
        <v>0.66434214999999996</v>
      </c>
      <c r="CE36" s="1">
        <v>0.16368449670000002</v>
      </c>
      <c r="CF36" s="1">
        <v>1.6237130000000002E-3</v>
      </c>
      <c r="CG36" s="1">
        <v>0.4149461619</v>
      </c>
      <c r="CH36" s="1">
        <v>7.0401547999999994E-2</v>
      </c>
      <c r="CI36" s="1">
        <v>3.4177539999999999E-2</v>
      </c>
      <c r="CJ36" s="1">
        <v>0.25779550600000001</v>
      </c>
      <c r="CK36" s="1">
        <v>7.4209999999999998E-2</v>
      </c>
      <c r="CL36" s="1">
        <v>6.763135E-3</v>
      </c>
      <c r="CM36" s="1">
        <v>1.12614842E-2</v>
      </c>
      <c r="CN36" s="1">
        <v>0.1029394</v>
      </c>
      <c r="CO36" s="1">
        <v>6.98183993E-2</v>
      </c>
      <c r="CP36" s="1">
        <v>0.138744599</v>
      </c>
      <c r="CQ36" s="1">
        <v>0.42647017110000002</v>
      </c>
      <c r="CR36" s="1">
        <v>0.14935100500000001</v>
      </c>
      <c r="CS36" s="1">
        <v>5.1300293999999996E-2</v>
      </c>
      <c r="CT36" s="1">
        <v>6.4395169299999999E-2</v>
      </c>
      <c r="CU36" s="1">
        <v>3.9230305E-2</v>
      </c>
      <c r="CV36" s="1">
        <v>1.6966045999999999E-2</v>
      </c>
      <c r="CW36" s="1">
        <v>3.7954019999999998E-2</v>
      </c>
      <c r="CX36" s="1">
        <v>7.1355998999999989E-2</v>
      </c>
      <c r="CY36" s="1">
        <v>5.5729413999999998E-2</v>
      </c>
      <c r="CZ36" s="1">
        <v>0.31032612400000004</v>
      </c>
      <c r="DA36" s="1">
        <v>0.54611048600000001</v>
      </c>
      <c r="DB36" s="1">
        <v>3.5603445000000004E-2</v>
      </c>
      <c r="DC36" s="1">
        <v>0.23834971000000002</v>
      </c>
      <c r="DD36" s="1">
        <v>1.9459911E-3</v>
      </c>
      <c r="DE36" s="1">
        <v>1.6685885000000001E-2</v>
      </c>
      <c r="DF36" s="1">
        <v>8.4577149999999993E-3</v>
      </c>
      <c r="DG36" s="1">
        <v>1.1750064800000001E-2</v>
      </c>
      <c r="DH36" s="1">
        <v>7.9630780000000002E-3</v>
      </c>
      <c r="DI36" s="1">
        <v>0.43039482600000001</v>
      </c>
      <c r="DJ36" s="1">
        <v>6.1521822000000004E-2</v>
      </c>
      <c r="DK36" s="1">
        <v>4.86032801E-2</v>
      </c>
      <c r="DL36" s="1">
        <v>0.21770544200000003</v>
      </c>
      <c r="DM36" s="1">
        <v>5.4749283000000003E-2</v>
      </c>
      <c r="DN36" s="1">
        <v>5.4807830000000002E-2</v>
      </c>
      <c r="DO36" s="1">
        <v>8.6337380000000002E-3</v>
      </c>
      <c r="DP36" s="1">
        <v>1.461745114</v>
      </c>
      <c r="DQ36" s="1">
        <v>0.36389617799999996</v>
      </c>
      <c r="DR36" s="1">
        <v>0.113819195</v>
      </c>
      <c r="DS36" s="1">
        <v>1.3240525E-2</v>
      </c>
      <c r="DT36" s="1">
        <v>1.5451268900000001E-2</v>
      </c>
      <c r="DU36" s="1">
        <v>5.0104901700000003E-2</v>
      </c>
      <c r="DV36" s="1">
        <v>0.104094593</v>
      </c>
      <c r="DW36" s="1">
        <v>8.7522993999999993E-2</v>
      </c>
      <c r="DX36" s="1">
        <v>0.45436205792000001</v>
      </c>
      <c r="DY36" s="1">
        <v>0.23695049400000001</v>
      </c>
      <c r="EA36">
        <v>4.2558590513180089E-2</v>
      </c>
      <c r="ED36">
        <f>IF(J36&gt;$EA36, 'Exports 2019'!J36*$EA36, 'Exports 2019'!J36*J36)</f>
        <v>1147.2419657536157</v>
      </c>
      <c r="EE36">
        <f>IF(K36&gt;$EA36, 'Exports 2019'!K36*$EA36, 'Exports 2019'!K36*K36)</f>
        <v>28264.600527621376</v>
      </c>
      <c r="EF36">
        <f>IF(L36&gt;$EA36, 'Exports 2019'!L36*$EA36, 'Exports 2019'!L36*L36)</f>
        <v>24618.354810350647</v>
      </c>
      <c r="EG36">
        <f>IF(M36&gt;$EA36, 'Exports 2019'!M36*$EA36, 'Exports 2019'!M36*M36)</f>
        <v>450.02645249170996</v>
      </c>
      <c r="EH36">
        <f>IF(N36&gt;$EA36, 'Exports 2019'!N36*$EA36, 'Exports 2019'!N36*N36)</f>
        <v>22950.563476057603</v>
      </c>
      <c r="EI36">
        <f>IF(O36&gt;$EA36, 'Exports 2019'!O36*$EA36, 'Exports 2019'!O36*O36)</f>
        <v>33132.6308354375</v>
      </c>
      <c r="EJ36">
        <f>IF(P36&gt;$EA36, 'Exports 2019'!P36*$EA36, 'Exports 2019'!P36*P36)</f>
        <v>302.14309612188254</v>
      </c>
      <c r="EK36">
        <f>IF(Q36&gt;$EA36, 'Exports 2019'!Q36*$EA36, 'Exports 2019'!Q36*Q36)</f>
        <v>46627.737035734557</v>
      </c>
      <c r="EL36">
        <f>IF(R36&gt;$EA36, 'Exports 2019'!R36*$EA36, 'Exports 2019'!R36*R36)</f>
        <v>44.096743091507449</v>
      </c>
      <c r="EM36">
        <f>IF(S36&gt;$EA36, 'Exports 2019'!S36*$EA36, 'Exports 2019'!S36*S36)</f>
        <v>270.17499806495476</v>
      </c>
      <c r="EN36">
        <f>IF(T36&gt;$EA36, 'Exports 2019'!T36*$EA36, 'Exports 2019'!T36*T36)</f>
        <v>3844.5377643200541</v>
      </c>
      <c r="EO36">
        <f>IF(U36&gt;$EA36, 'Exports 2019'!U36*$EA36, 'Exports 2019'!U36*U36)</f>
        <v>44397.762725956964</v>
      </c>
      <c r="EP36">
        <f>IF(V36&gt;$EA36, 'Exports 2019'!V36*$EA36, 'Exports 2019'!V36*V36)</f>
        <v>8633.3616621148103</v>
      </c>
      <c r="EQ36">
        <f>IF(W36&gt;$EA36, 'Exports 2019'!W36*$EA36, 'Exports 2019'!W36*W36)</f>
        <v>42545.661128265005</v>
      </c>
      <c r="ER36">
        <f>IF(X36&gt;$EA36, 'Exports 2019'!X36*$EA36, 'Exports 2019'!X36*X36)</f>
        <v>56.210322385045437</v>
      </c>
      <c r="ES36">
        <f>IF(Y36&gt;$EA36, 'Exports 2019'!Y36*$EA36, 'Exports 2019'!Y36*Y36)</f>
        <v>111546.58307727129</v>
      </c>
      <c r="ET36">
        <f>IF(Z36&gt;$EA36, 'Exports 2019'!Z36*$EA36, 'Exports 2019'!Z36*Z36)</f>
        <v>18.238483964423327</v>
      </c>
      <c r="EU36">
        <f>IF(AA36&gt;$EA36, 'Exports 2019'!AA36*$EA36, 'Exports 2019'!AA36*AA36)</f>
        <v>1575.757944725068</v>
      </c>
      <c r="EV36">
        <f>IF(AB36&gt;$EA36, 'Exports 2019'!AB36*$EA36, 'Exports 2019'!AB36*AB36)</f>
        <v>321072.81712167902</v>
      </c>
      <c r="EW36">
        <f>IF(AC36&gt;$EA36, 'Exports 2019'!AC36*$EA36, 'Exports 2019'!AC36*AC36)</f>
        <v>14038.506836100229</v>
      </c>
      <c r="EX36">
        <f>IF(AD36&gt;$EA36, 'Exports 2019'!AD36*$EA36, 'Exports 2019'!AD36*AD36)</f>
        <v>9432.1304733966081</v>
      </c>
      <c r="EY36">
        <f>IF(AE36&gt;$EA36, 'Exports 2019'!AE36*$EA36, 'Exports 2019'!AE36*AE36)</f>
        <v>3640030.1729707238</v>
      </c>
      <c r="EZ36">
        <f>IF(AF36&gt;$EA36, 'Exports 2019'!AF36*$EA36, 'Exports 2019'!AF36*AF36)</f>
        <v>52773.918013942355</v>
      </c>
      <c r="FA36">
        <f>IF(AG36&gt;$EA36, 'Exports 2019'!AG36*$EA36, 'Exports 2019'!AG36*AG36)</f>
        <v>1576.8815340732062</v>
      </c>
      <c r="FB36">
        <f>IF(AH36&gt;$EA36, 'Exports 2019'!AH36*$EA36, 'Exports 2019'!AH36*AH36)</f>
        <v>14557.716093582467</v>
      </c>
      <c r="FC36">
        <f>IF(AI36&gt;$EA36, 'Exports 2019'!AI36*$EA36, 'Exports 2019'!AI36*AI36)</f>
        <v>9285.3643060021477</v>
      </c>
      <c r="FD36">
        <f>IF(AJ36&gt;$EA36, 'Exports 2019'!AJ36*$EA36, 'Exports 2019'!AJ36*AJ36)</f>
        <v>297.81753197644804</v>
      </c>
      <c r="FE36">
        <f>IF(AK36&gt;$EA36, 'Exports 2019'!AK36*$EA36, 'Exports 2019'!AK36*AK36)</f>
        <v>92184.784968431079</v>
      </c>
      <c r="FF36">
        <f>IF(AL36&gt;$EA36, 'Exports 2019'!AL36*$EA36, 'Exports 2019'!AL36*AL36)</f>
        <v>436687.00149738381</v>
      </c>
      <c r="FG36">
        <f>IF(AM36&gt;$EA36, 'Exports 2019'!AM36*$EA36, 'Exports 2019'!AM36*AM36)</f>
        <v>12963.491240864732</v>
      </c>
      <c r="FH36">
        <f>IF(AN36&gt;$EA36, 'Exports 2019'!AN36*$EA36, 'Exports 2019'!AN36*AN36)</f>
        <v>7398.7468844641744</v>
      </c>
      <c r="FI36">
        <f>IF(AO36&gt;$EA36, 'Exports 2019'!AO36*$EA36, 'Exports 2019'!AO36*AO36)</f>
        <v>6258.239160295283</v>
      </c>
      <c r="FJ36">
        <f>IF(AP36&gt;$EA36, 'Exports 2019'!AP36*$EA36, 'Exports 2019'!AP36*AP36)</f>
        <v>23647.793769147738</v>
      </c>
      <c r="FK36">
        <f>IF(AQ36&gt;$EA36, 'Exports 2019'!AQ36*$EA36, 'Exports 2019'!AQ36*AQ36)</f>
        <v>94965.105123293702</v>
      </c>
      <c r="FL36">
        <f>IF(AR36&gt;$EA36, 'Exports 2019'!AR36*$EA36, 'Exports 2019'!AR36*AR36)</f>
        <v>15808.04716878342</v>
      </c>
      <c r="FM36">
        <f>IF(AS36&gt;$EA36, 'Exports 2019'!AS36*$EA36, 'Exports 2019'!AS36*AS36)</f>
        <v>124.03173478543974</v>
      </c>
      <c r="FN36">
        <f>IF(AT36&gt;$EA36, 'Exports 2019'!AT36*$EA36, 'Exports 2019'!AT36*AT36)</f>
        <v>52206.927655025516</v>
      </c>
      <c r="FO36">
        <f>IF(AU36&gt;$EA36, 'Exports 2019'!AU36*$EA36, 'Exports 2019'!AU36*AU36)</f>
        <v>95233.777995264129</v>
      </c>
      <c r="FP36">
        <f>IF(AV36&gt;$EA36, 'Exports 2019'!AV36*$EA36, 'Exports 2019'!AV36*AV36)</f>
        <v>84590.243006720266</v>
      </c>
      <c r="FQ36">
        <f>IF(AW36&gt;$EA36, 'Exports 2019'!AW36*$EA36, 'Exports 2019'!AW36*AW36)</f>
        <v>1440.6232694950065</v>
      </c>
      <c r="FR36">
        <f>IF(AX36&gt;$EA36, 'Exports 2019'!AX36*$EA36, 'Exports 2019'!AX36*AX36)</f>
        <v>4818.7222864778469</v>
      </c>
      <c r="FS36">
        <f>IF(AY36&gt;$EA36, 'Exports 2019'!AY36*$EA36, 'Exports 2019'!AY36*AY36)</f>
        <v>1090.8250214116285</v>
      </c>
      <c r="FT36">
        <f>IF(AZ36&gt;$EA36, 'Exports 2019'!AZ36*$EA36, 'Exports 2019'!AZ36*AZ36)</f>
        <v>10894.542792266768</v>
      </c>
      <c r="FU36">
        <f>IF(BA36&gt;$EA36, 'Exports 2019'!BA36*$EA36, 'Exports 2019'!BA36*BA36)</f>
        <v>18329.571690112782</v>
      </c>
      <c r="FV36">
        <f>IF(BB36&gt;$EA36, 'Exports 2019'!BB36*$EA36, 'Exports 2019'!BB36*BB36)</f>
        <v>20819.060310573706</v>
      </c>
      <c r="FW36">
        <f>IF(BC36&gt;$EA36, 'Exports 2019'!BC36*$EA36, 'Exports 2019'!BC36*BC36)</f>
        <v>4128.2846968996619</v>
      </c>
      <c r="FX36">
        <f>IF(BD36&gt;$EA36, 'Exports 2019'!BD36*$EA36, 'Exports 2019'!BD36*BD36)</f>
        <v>9819.8762390101729</v>
      </c>
      <c r="FY36">
        <f>IF(BE36&gt;$EA36, 'Exports 2019'!BE36*$EA36, 'Exports 2019'!BE36*BE36)</f>
        <v>108379.59549576277</v>
      </c>
      <c r="FZ36">
        <f>IF(BF36&gt;$EA36, 'Exports 2019'!BF36*$EA36, 'Exports 2019'!BF36*BF36)</f>
        <v>340537.93105531385</v>
      </c>
      <c r="GA36">
        <f>IF(BG36&gt;$EA36, 'Exports 2019'!BG36*$EA36, 'Exports 2019'!BG36*BG36)</f>
        <v>264505.30203589355</v>
      </c>
      <c r="GB36">
        <f>IF(BH36&gt;$EA36, 'Exports 2019'!BH36*$EA36, 'Exports 2019'!BH36*BH36)</f>
        <v>5846.9942817346137</v>
      </c>
      <c r="GC36">
        <f>IF(BI36&gt;$EA36, 'Exports 2019'!BI36*$EA36, 'Exports 2019'!BI36*BI36)</f>
        <v>4510.5540430212432</v>
      </c>
      <c r="GD36">
        <f>IF(BJ36&gt;$EA36, 'Exports 2019'!BJ36*$EA36, 'Exports 2019'!BJ36*BJ36)</f>
        <v>17607.655244958449</v>
      </c>
      <c r="GE36">
        <f>IF(BK36&gt;$EA36, 'Exports 2019'!BK36*$EA36, 'Exports 2019'!BK36*BK36)</f>
        <v>136629.43808840786</v>
      </c>
      <c r="GF36">
        <f>IF(BL36&gt;$EA36, 'Exports 2019'!BL36*$EA36, 'Exports 2019'!BL36*BL36)</f>
        <v>146.5665084621686</v>
      </c>
      <c r="GG36">
        <f>IF(BM36&gt;$EA36, 'Exports 2019'!BM36*$EA36, 'Exports 2019'!BM36*BM36)</f>
        <v>3069.1352683523633</v>
      </c>
      <c r="GH36">
        <f>IF(BN36&gt;$EA36, 'Exports 2019'!BN36*$EA36, 'Exports 2019'!BN36*BN36)</f>
        <v>108785.56806867303</v>
      </c>
      <c r="GI36">
        <f>IF(BO36&gt;$EA36, 'Exports 2019'!BO36*$EA36, 'Exports 2019'!BO36*BO36)</f>
        <v>3683.6002838063469</v>
      </c>
      <c r="GJ36">
        <f>IF(BP36&gt;$EA36, 'Exports 2019'!BP36*$EA36, 'Exports 2019'!BP36*BP36)</f>
        <v>3599.2668192242868</v>
      </c>
      <c r="GK36">
        <f>IF(BQ36&gt;$EA36, 'Exports 2019'!BQ36*$EA36, 'Exports 2019'!BQ36*BQ36)</f>
        <v>857.953181193153</v>
      </c>
      <c r="GL36">
        <f>IF(BR36&gt;$EA36, 'Exports 2019'!BR36*$EA36, 'Exports 2019'!BR36*BR36)</f>
        <v>21726.665329537693</v>
      </c>
      <c r="GM36">
        <f>IF(BS36&gt;$EA36, 'Exports 2019'!BS36*$EA36, 'Exports 2019'!BS36*BS36)</f>
        <v>254482.85712191233</v>
      </c>
      <c r="GN36">
        <f>IF(BT36&gt;$EA36, 'Exports 2019'!BT36*$EA36, 'Exports 2019'!BT36*BT36)</f>
        <v>1748.1173848778828</v>
      </c>
      <c r="GO36">
        <f>IF(BU36&gt;$EA36, 'Exports 2019'!BU36*$EA36, 'Exports 2019'!BU36*BU36)</f>
        <v>16657.02870118626</v>
      </c>
      <c r="GP36">
        <f>IF(BV36&gt;$EA36, 'Exports 2019'!BV36*$EA36, 'Exports 2019'!BV36*BV36)</f>
        <v>17907.113485091199</v>
      </c>
      <c r="GQ36">
        <f>IF(BW36&gt;$EA36, 'Exports 2019'!BW36*$EA36, 'Exports 2019'!BW36*BW36)</f>
        <v>9851.612830812348</v>
      </c>
      <c r="GR36">
        <f>IF(BX36&gt;$EA36, 'Exports 2019'!BX36*$EA36, 'Exports 2019'!BX36*BX36)</f>
        <v>6059.7093856356951</v>
      </c>
      <c r="GS36">
        <f>IF(BY36&gt;$EA36, 'Exports 2019'!BY36*$EA36, 'Exports 2019'!BY36*BY36)</f>
        <v>12728.306938054027</v>
      </c>
      <c r="GT36">
        <f>IF(BZ36&gt;$EA36, 'Exports 2019'!BZ36*$EA36, 'Exports 2019'!BZ36*BZ36)</f>
        <v>11369.01332594114</v>
      </c>
      <c r="GU36">
        <f>IF(CA36&gt;$EA36, 'Exports 2019'!CA36*$EA36, 'Exports 2019'!CA36*CA36)</f>
        <v>64.953601778663653</v>
      </c>
      <c r="GV36">
        <f>IF(CB36&gt;$EA36, 'Exports 2019'!CB36*$EA36, 'Exports 2019'!CB36*CB36)</f>
        <v>293662.08389404416</v>
      </c>
      <c r="GW36">
        <f>IF(CC36&gt;$EA36, 'Exports 2019'!CC36*$EA36, 'Exports 2019'!CC36*CC36)</f>
        <v>490.39990738340276</v>
      </c>
      <c r="GX36">
        <f>IF(CD36&gt;$EA36, 'Exports 2019'!CD36*$EA36, 'Exports 2019'!CD36*CD36)</f>
        <v>45.800108118206964</v>
      </c>
      <c r="GY36">
        <f>IF(CE36&gt;$EA36, 'Exports 2019'!CE36*$EA36, 'Exports 2019'!CE36*CE36)</f>
        <v>69.820517072569913</v>
      </c>
      <c r="GZ36">
        <f>IF(CF36&gt;$EA36, 'Exports 2019'!CF36*$EA36, 'Exports 2019'!CF36*CF36)</f>
        <v>82.536304808503004</v>
      </c>
      <c r="HA36">
        <f>IF(CG36&gt;$EA36, 'Exports 2019'!CG36*$EA36, 'Exports 2019'!CG36*CG36)</f>
        <v>431.76507200559047</v>
      </c>
      <c r="HB36">
        <f>IF(CH36&gt;$EA36, 'Exports 2019'!CH36*$EA36, 'Exports 2019'!CH36*CH36)</f>
        <v>465602.83580330806</v>
      </c>
      <c r="HC36">
        <f>IF(CI36&gt;$EA36, 'Exports 2019'!CI36*$EA36, 'Exports 2019'!CI36*CI36)</f>
        <v>167.05820917562002</v>
      </c>
      <c r="HD36">
        <f>IF(CJ36&gt;$EA36, 'Exports 2019'!CJ36*$EA36, 'Exports 2019'!CJ36*CJ36)</f>
        <v>3488.3922003717685</v>
      </c>
      <c r="HE36">
        <f>IF(CK36&gt;$EA36, 'Exports 2019'!CK36*$EA36, 'Exports 2019'!CK36*CK36)</f>
        <v>342.57030986357205</v>
      </c>
      <c r="HF36">
        <f>IF(CL36&gt;$EA36, 'Exports 2019'!CL36*$EA36, 'Exports 2019'!CL36*CL36)</f>
        <v>65053.093892030869</v>
      </c>
      <c r="HG36">
        <f>IF(CM36&gt;$EA36, 'Exports 2019'!CM36*$EA36, 'Exports 2019'!CM36*CM36)</f>
        <v>5758.4112039866868</v>
      </c>
      <c r="HH36">
        <f>IF(CN36&gt;$EA36, 'Exports 2019'!CN36*$EA36, 'Exports 2019'!CN36*CN36)</f>
        <v>1821.1829093599017</v>
      </c>
      <c r="HI36">
        <f>IF(CO36&gt;$EA36, 'Exports 2019'!CO36*$EA36, 'Exports 2019'!CO36*CO36)</f>
        <v>14452.65607362634</v>
      </c>
      <c r="HJ36">
        <f>IF(CP36&gt;$EA36, 'Exports 2019'!CP36*$EA36, 'Exports 2019'!CP36*CP36)</f>
        <v>24165.875919080619</v>
      </c>
      <c r="HK36">
        <f>IF(CQ36&gt;$EA36, 'Exports 2019'!CQ36*$EA36, 'Exports 2019'!CQ36*CQ36)</f>
        <v>4670.1146680146667</v>
      </c>
      <c r="HL36">
        <f>IF(CR36&gt;$EA36, 'Exports 2019'!CR36*$EA36, 'Exports 2019'!CR36*CR36)</f>
        <v>4474.1786198893606</v>
      </c>
      <c r="HM36">
        <f>IF(CS36&gt;$EA36, 'Exports 2019'!CS36*$EA36, 'Exports 2019'!CS36*CS36)</f>
        <v>22820.536865092618</v>
      </c>
      <c r="HN36">
        <f>IF(CT36&gt;$EA36, 'Exports 2019'!CT36*$EA36, 'Exports 2019'!CT36*CT36)</f>
        <v>49992.849800692587</v>
      </c>
      <c r="HO36">
        <f>IF(CU36&gt;$EA36, 'Exports 2019'!CU36*$EA36, 'Exports 2019'!CU36*CU36)</f>
        <v>498845.48248834774</v>
      </c>
      <c r="HP36">
        <f>IF(CV36&gt;$EA36, 'Exports 2019'!CV36*$EA36, 'Exports 2019'!CV36*CV36)</f>
        <v>56158.95838002173</v>
      </c>
      <c r="HQ36">
        <f>IF(CW36&gt;$EA36, 'Exports 2019'!CW36*$EA36, 'Exports 2019'!CW36*CW36)</f>
        <v>3595.4361597913198</v>
      </c>
      <c r="HR36">
        <f>IF(CX36&gt;$EA36, 'Exports 2019'!CX36*$EA36, 'Exports 2019'!CX36*CX36)</f>
        <v>701.7943494566282</v>
      </c>
      <c r="HS36">
        <f>IF(CY36&gt;$EA36, 'Exports 2019'!CY36*$EA36, 'Exports 2019'!CY36*CY36)</f>
        <v>153316.91610198483</v>
      </c>
      <c r="HT36">
        <f>IF(CZ36&gt;$EA36, 'Exports 2019'!CZ36*$EA36, 'Exports 2019'!CZ36*CZ36)</f>
        <v>124145.76465563432</v>
      </c>
      <c r="HU36">
        <f>IF(DA36&gt;$EA36, 'Exports 2019'!DA36*$EA36, 'Exports 2019'!DA36*DA36)</f>
        <v>34.118626194149293</v>
      </c>
      <c r="HV36">
        <f>IF(DB36&gt;$EA36, 'Exports 2019'!DB36*$EA36, 'Exports 2019'!DB36*DB36)</f>
        <v>26481.395923799701</v>
      </c>
      <c r="HW36">
        <f>IF(DC36&gt;$EA36, 'Exports 2019'!DC36*$EA36, 'Exports 2019'!DC36*DC36)</f>
        <v>469.21871702812416</v>
      </c>
      <c r="HX36">
        <f>IF(DD36&gt;$EA36, 'Exports 2019'!DD36*$EA36, 'Exports 2019'!DD36*DD36)</f>
        <v>4305.7814273731701</v>
      </c>
      <c r="HY36">
        <f>IF(DE36&gt;$EA36, 'Exports 2019'!DE36*$EA36, 'Exports 2019'!DE36*DE36)</f>
        <v>5788.6882150433303</v>
      </c>
      <c r="HZ36">
        <f>IF(DF36&gt;$EA36, 'Exports 2019'!DF36*$EA36, 'Exports 2019'!DF36*DF36)</f>
        <v>30871.702476309201</v>
      </c>
      <c r="IA36">
        <f>IF(DG36&gt;$EA36, 'Exports 2019'!DG36*$EA36, 'Exports 2019'!DG36*DG36)</f>
        <v>19659.717517402722</v>
      </c>
      <c r="IB36">
        <f>IF(DH36&gt;$EA36, 'Exports 2019'!DH36*$EA36, 'Exports 2019'!DH36*DH36)</f>
        <v>26407.289921783824</v>
      </c>
      <c r="IC36">
        <f>IF(DI36&gt;$EA36, 'Exports 2019'!DI36*$EA36, 'Exports 2019'!DI36*DI36)</f>
        <v>572.62477139007524</v>
      </c>
      <c r="ID36">
        <f>IF(DJ36&gt;$EA36, 'Exports 2019'!DJ36*$EA36, 'Exports 2019'!DJ36*DJ36)</f>
        <v>755749.17008952564</v>
      </c>
      <c r="IE36">
        <f>IF(DK36&gt;$EA36, 'Exports 2019'!DK36*$EA36, 'Exports 2019'!DK36*DK36)</f>
        <v>28.291759332627755</v>
      </c>
      <c r="IF36">
        <f>IF(DL36&gt;$EA36, 'Exports 2019'!DL36*$EA36, 'Exports 2019'!DL36*DL36)</f>
        <v>2984.8485756612777</v>
      </c>
      <c r="IG36">
        <f>IF(DM36&gt;$EA36, 'Exports 2019'!DM36*$EA36, 'Exports 2019'!DM36*DM36)</f>
        <v>17800.716003225851</v>
      </c>
      <c r="IH36">
        <f>IF(DN36&gt;$EA36, 'Exports 2019'!DN36*$EA36, 'Exports 2019'!DN36*DN36)</f>
        <v>305255.53679889441</v>
      </c>
      <c r="II36">
        <f>IF(DO36&gt;$EA36, 'Exports 2019'!DO36*$EA36, 'Exports 2019'!DO36*DO36)</f>
        <v>83334.813038449036</v>
      </c>
      <c r="IJ36">
        <f>IF(DP36&gt;$EA36, 'Exports 2019'!DP36*$EA36, 'Exports 2019'!DP36*DP36)</f>
        <v>694.23696518765973</v>
      </c>
      <c r="IK36">
        <f>IF(DQ36&gt;$EA36, 'Exports 2019'!DQ36*$EA36, 'Exports 2019'!DQ36*DQ36)</f>
        <v>655.74199657244958</v>
      </c>
      <c r="IL36">
        <f>IF(DR36&gt;$EA36, 'Exports 2019'!DR36*$EA36, 'Exports 2019'!DR36*DR36)</f>
        <v>20128.009671476</v>
      </c>
      <c r="IM36">
        <f>IF(DS36&gt;$EA36, 'Exports 2019'!DS36*$EA36, 'Exports 2019'!DS36*DS36)</f>
        <v>2638.0022808171248</v>
      </c>
      <c r="IN36">
        <f>IF(DT36&gt;$EA36, 'Exports 2019'!DT36*$EA36, 'Exports 2019'!DT36*DT36)</f>
        <v>669856.56451678765</v>
      </c>
      <c r="IO36">
        <f>IF(DU36&gt;$EA36, 'Exports 2019'!DU36*$EA36, 'Exports 2019'!DU36*DU36)</f>
        <v>600.0899152191655</v>
      </c>
      <c r="IP36">
        <f>IF(DV36&gt;$EA36, 'Exports 2019'!DV36*$EA36, 'Exports 2019'!DV36*DV36)</f>
        <v>283813.64116998354</v>
      </c>
      <c r="IQ36">
        <f>IF(DW36&gt;$EA36, 'Exports 2019'!DW36*$EA36, 'Exports 2019'!DW36*DW36)</f>
        <v>46427.379651925221</v>
      </c>
      <c r="IR36">
        <f>IF(DX36&gt;$EA36, 'Exports 2019'!DX36*$EA36, 'Exports 2019'!DX36*DX36)</f>
        <v>282.37182196153651</v>
      </c>
      <c r="IS36">
        <f>IF(DY36&gt;$EA36, 'Exports 2019'!DY36*$EA36, 'Exports 2019'!DY36*DY36)</f>
        <v>304.14969110598844</v>
      </c>
      <c r="IU36">
        <f t="shared" si="28"/>
        <v>10877156.258877151</v>
      </c>
      <c r="IW36">
        <v>20373717.072281383</v>
      </c>
      <c r="IY36">
        <f t="shared" si="29"/>
        <v>46.611822377392222</v>
      </c>
      <c r="IZ36" t="str">
        <f t="shared" si="30"/>
        <v>Rubber and plastic products</v>
      </c>
      <c r="JA36">
        <f t="shared" si="25"/>
        <v>1.2406005945597585</v>
      </c>
      <c r="JD36">
        <f>J36*0.9*'Exports 2019'!J36</f>
        <v>1664.1583731985679</v>
      </c>
      <c r="JE36">
        <f>K36*0.9*'Exports 2019'!K36</f>
        <v>25438.140474859239</v>
      </c>
      <c r="JF36">
        <f>L36*0.9*'Exports 2019'!L36</f>
        <v>32945.094374318978</v>
      </c>
      <c r="JG36">
        <f>M36*0.9*'Exports 2019'!M36</f>
        <v>735.9510110068295</v>
      </c>
      <c r="JH36">
        <f>N36*0.9*'Exports 2019'!N36</f>
        <v>20655.507128451842</v>
      </c>
      <c r="JI36">
        <f>O36*0.9*'Exports 2019'!O36</f>
        <v>29819.367751893755</v>
      </c>
      <c r="JJ36">
        <f>P36*0.9*'Exports 2019'!P36</f>
        <v>950.38778730271338</v>
      </c>
      <c r="JK36">
        <f>Q36*0.9*'Exports 2019'!Q36</f>
        <v>41964.963332161104</v>
      </c>
      <c r="JL36">
        <f>R36*0.9*'Exports 2019'!R36</f>
        <v>160.36807400380803</v>
      </c>
      <c r="JM36">
        <f>S36*0.9*'Exports 2019'!S36</f>
        <v>1877.6475925198681</v>
      </c>
      <c r="JN36">
        <f>T36*0.9*'Exports 2019'!T36</f>
        <v>24247.4259510107</v>
      </c>
      <c r="JO36">
        <f>U36*0.9*'Exports 2019'!U36</f>
        <v>64605.607455710968</v>
      </c>
      <c r="JP36">
        <f>V36*0.9*'Exports 2019'!V36</f>
        <v>13930.104069346584</v>
      </c>
      <c r="JQ36">
        <f>W36*0.9*'Exports 2019'!W36</f>
        <v>609266.14107810182</v>
      </c>
      <c r="JR36">
        <f>X36*0.9*'Exports 2019'!X36</f>
        <v>286.20661502196003</v>
      </c>
      <c r="JS36">
        <f>Y36*0.9*'Exports 2019'!Y36</f>
        <v>117288.13977110898</v>
      </c>
      <c r="JT36">
        <f>Z36*0.9*'Exports 2019'!Z36</f>
        <v>236.13849228500999</v>
      </c>
      <c r="JU36">
        <f>AA36*0.9*'Exports 2019'!AA36</f>
        <v>135272.45793966588</v>
      </c>
      <c r="JV36">
        <f>AB36*0.9*'Exports 2019'!AB36</f>
        <v>288965.53540951113</v>
      </c>
      <c r="JW36">
        <f>AC36*0.9*'Exports 2019'!AC36</f>
        <v>12634.656152490206</v>
      </c>
      <c r="JX36">
        <f>AD36*0.9*'Exports 2019'!AD36</f>
        <v>8488.9174260569471</v>
      </c>
      <c r="JY36">
        <f>AE36*0.9*'Exports 2019'!AE36</f>
        <v>7451131.7758533135</v>
      </c>
      <c r="JZ36">
        <f>AF36*0.9*'Exports 2019'!AF36</f>
        <v>132728.08139089835</v>
      </c>
      <c r="KA36">
        <f>AG36*0.9*'Exports 2019'!AG36</f>
        <v>7795.2250236333975</v>
      </c>
      <c r="KB36">
        <f>AH36*0.9*'Exports 2019'!AH36</f>
        <v>13101.944484224219</v>
      </c>
      <c r="KC36">
        <f>AI36*0.9*'Exports 2019'!AI36</f>
        <v>8356.827875401932</v>
      </c>
      <c r="KD36">
        <f>AJ36*0.9*'Exports 2019'!AJ36</f>
        <v>268.03577877880321</v>
      </c>
      <c r="KE36">
        <f>AK36*0.9*'Exports 2019'!AK36</f>
        <v>82966.306471587974</v>
      </c>
      <c r="KF36">
        <f>AL36*0.9*'Exports 2019'!AL36</f>
        <v>393018.30134764541</v>
      </c>
      <c r="KG36">
        <f>AM36*0.9*'Exports 2019'!AM36</f>
        <v>11667.142116778259</v>
      </c>
      <c r="KH36">
        <f>AN36*0.9*'Exports 2019'!AN36</f>
        <v>6658.8721960177572</v>
      </c>
      <c r="KI36">
        <f>AO36*0.9*'Exports 2019'!AO36</f>
        <v>10786.188766886386</v>
      </c>
      <c r="KJ36">
        <f>AP36*0.9*'Exports 2019'!AP36</f>
        <v>30732.481898512055</v>
      </c>
      <c r="KK36">
        <f>AQ36*0.9*'Exports 2019'!AQ36</f>
        <v>85468.594610964341</v>
      </c>
      <c r="KL36">
        <f>AR36*0.9*'Exports 2019'!AR36</f>
        <v>21746.220877349522</v>
      </c>
      <c r="KM36">
        <f>AS36*0.9*'Exports 2019'!AS36</f>
        <v>3620.5933219832164</v>
      </c>
      <c r="KN36">
        <f>AT36*0.9*'Exports 2019'!AT36</f>
        <v>46986.234889522966</v>
      </c>
      <c r="KO36">
        <f>AU36*0.9*'Exports 2019'!AU36</f>
        <v>85710.400195737719</v>
      </c>
      <c r="KP36">
        <f>AV36*0.9*'Exports 2019'!AV36</f>
        <v>76131.218706048239</v>
      </c>
      <c r="KQ36">
        <f>AW36*0.9*'Exports 2019'!AW36</f>
        <v>2091.8630396129888</v>
      </c>
      <c r="KR36">
        <f>AX36*0.9*'Exports 2019'!AX36</f>
        <v>15671.204950992767</v>
      </c>
      <c r="KS36">
        <f>AY36*0.9*'Exports 2019'!AY36</f>
        <v>12567.865260459679</v>
      </c>
      <c r="KT36">
        <f>AZ36*0.9*'Exports 2019'!AZ36</f>
        <v>9805.0885130400929</v>
      </c>
      <c r="KU36">
        <f>BA36*0.9*'Exports 2019'!BA36</f>
        <v>26928.525000578506</v>
      </c>
      <c r="KV36">
        <f>BB36*0.9*'Exports 2019'!BB36</f>
        <v>18737.154279516337</v>
      </c>
      <c r="KW36">
        <f>BC36*0.9*'Exports 2019'!BC36</f>
        <v>6473.6861659077586</v>
      </c>
      <c r="KX36">
        <f>BD36*0.9*'Exports 2019'!BD36</f>
        <v>8837.8886151091556</v>
      </c>
      <c r="KY36">
        <f>BE36*0.9*'Exports 2019'!BE36</f>
        <v>97541.635946186492</v>
      </c>
      <c r="KZ36">
        <f>BF36*0.9*'Exports 2019'!BF36</f>
        <v>742570.24393933848</v>
      </c>
      <c r="LA36">
        <f>BG36*0.9*'Exports 2019'!BG36</f>
        <v>963963.68665777636</v>
      </c>
      <c r="LB36">
        <f>BH36*0.9*'Exports 2019'!BH36</f>
        <v>5262.2948535611531</v>
      </c>
      <c r="LC36">
        <f>BI36*0.9*'Exports 2019'!BI36</f>
        <v>41155.490547637033</v>
      </c>
      <c r="LD36">
        <f>BJ36*0.9*'Exports 2019'!BJ36</f>
        <v>15846.889720462606</v>
      </c>
      <c r="LE36">
        <f>BK36*0.9*'Exports 2019'!BK36</f>
        <v>122966.49427956708</v>
      </c>
      <c r="LF36">
        <f>BL36*0.9*'Exports 2019'!BL36</f>
        <v>421.85670554386803</v>
      </c>
      <c r="LG36">
        <f>BM36*0.9*'Exports 2019'!BM36</f>
        <v>6675.2848741585976</v>
      </c>
      <c r="LH36">
        <f>BN36*0.9*'Exports 2019'!BN36</f>
        <v>97907.011261805732</v>
      </c>
      <c r="LI36">
        <f>BO36*0.9*'Exports 2019'!BO36</f>
        <v>8888.1087117021762</v>
      </c>
      <c r="LJ36">
        <f>BP36*0.9*'Exports 2019'!BP36</f>
        <v>24637.073437408828</v>
      </c>
      <c r="LK36">
        <f>BQ36*0.9*'Exports 2019'!BQ36</f>
        <v>6505.5194293628438</v>
      </c>
      <c r="LL36">
        <f>BR36*0.9*'Exports 2019'!BR36</f>
        <v>92278.357984834031</v>
      </c>
      <c r="LM36">
        <f>BS36*0.9*'Exports 2019'!BS36</f>
        <v>229034.57140972107</v>
      </c>
      <c r="LN36">
        <f>BT36*0.9*'Exports 2019'!BT36</f>
        <v>1686.8064283315691</v>
      </c>
      <c r="LO36">
        <f>BU36*0.9*'Exports 2019'!BU36</f>
        <v>78964.577397872141</v>
      </c>
      <c r="LP36">
        <f>BV36*0.9*'Exports 2019'!BV36</f>
        <v>16116.402136582081</v>
      </c>
      <c r="LQ36">
        <f>BW36*0.9*'Exports 2019'!BW36</f>
        <v>8866.4515477311143</v>
      </c>
      <c r="LR36">
        <f>BX36*0.9*'Exports 2019'!BX36</f>
        <v>5453.7384470721263</v>
      </c>
      <c r="LS36">
        <f>BY36*0.9*'Exports 2019'!BY36</f>
        <v>13664.838534766399</v>
      </c>
      <c r="LT36">
        <f>BZ36*0.9*'Exports 2019'!BZ36</f>
        <v>10232.111993347025</v>
      </c>
      <c r="LU36">
        <f>CA36*0.9*'Exports 2019'!CA36</f>
        <v>1343.3455244430861</v>
      </c>
      <c r="LV36">
        <f>CB36*0.9*'Exports 2019'!CB36</f>
        <v>264295.87550463976</v>
      </c>
      <c r="LW36">
        <f>CC36*0.9*'Exports 2019'!CC36</f>
        <v>441.35991664506247</v>
      </c>
      <c r="LX36">
        <f>CD36*0.9*'Exports 2019'!CD36</f>
        <v>643.4481907772099</v>
      </c>
      <c r="LY36">
        <f>CE36*0.9*'Exports 2019'!CE36</f>
        <v>241.68287654019525</v>
      </c>
      <c r="LZ36">
        <f>CF36*0.9*'Exports 2019'!CF36</f>
        <v>74.2826743276527</v>
      </c>
      <c r="MA36">
        <f>CG36*0.9*'Exports 2019'!CG36</f>
        <v>3788.7376339247262</v>
      </c>
      <c r="MB36">
        <f>CH36*0.9*'Exports 2019'!CH36</f>
        <v>693191.29225466505</v>
      </c>
      <c r="MC36">
        <f>CI36*0.9*'Exports 2019'!CI36</f>
        <v>150.35238825805803</v>
      </c>
      <c r="MD36">
        <f>CJ36*0.9*'Exports 2019'!CJ36</f>
        <v>19017.609357351961</v>
      </c>
      <c r="ME36">
        <f>CK36*0.9*'Exports 2019'!CK36</f>
        <v>537.61010760900001</v>
      </c>
      <c r="MF36">
        <f>CL36*0.9*'Exports 2019'!CL36</f>
        <v>58547.784502827781</v>
      </c>
      <c r="MG36">
        <f>CM36*0.9*'Exports 2019'!CM36</f>
        <v>5182.570083588017</v>
      </c>
      <c r="MH36">
        <f>CN36*0.9*'Exports 2019'!CN36</f>
        <v>3964.5187104947399</v>
      </c>
      <c r="MI36">
        <f>CO36*0.9*'Exports 2019'!CO36</f>
        <v>21338.939341596932</v>
      </c>
      <c r="MJ36">
        <f>CP36*0.9*'Exports 2019'!CP36</f>
        <v>70904.516599402166</v>
      </c>
      <c r="MK36">
        <f>CQ36*0.9*'Exports 2019'!CQ36</f>
        <v>42118.362468259547</v>
      </c>
      <c r="ML36">
        <f>CR36*0.9*'Exports 2019'!CR36</f>
        <v>14131.125087442466</v>
      </c>
      <c r="MM36">
        <f>CS36*0.9*'Exports 2019'!CS36</f>
        <v>24757.169179488661</v>
      </c>
      <c r="MN36">
        <f>CT36*0.9*'Exports 2019'!CT36</f>
        <v>68079.515536053033</v>
      </c>
      <c r="MO36">
        <f>CU36*0.9*'Exports 2019'!CU36</f>
        <v>448960.93423951295</v>
      </c>
      <c r="MP36">
        <f>CV36*0.9*'Exports 2019'!CV36</f>
        <v>50543.062542019557</v>
      </c>
      <c r="MQ36">
        <f>CW36*0.9*'Exports 2019'!CW36</f>
        <v>3235.8925438121878</v>
      </c>
      <c r="MR36">
        <f>CX36*0.9*'Exports 2019'!CX36</f>
        <v>1058.9991976889323</v>
      </c>
      <c r="MS36">
        <f>CY36*0.9*'Exports 2019'!CY36</f>
        <v>180688.21379796905</v>
      </c>
      <c r="MT36">
        <f>CZ36*0.9*'Exports 2019'!CZ36</f>
        <v>814714.63558458933</v>
      </c>
      <c r="MU36">
        <f>DA36*0.9*'Exports 2019'!DA36</f>
        <v>394.02821797145646</v>
      </c>
      <c r="MV36">
        <f>DB36*0.9*'Exports 2019'!DB36</f>
        <v>23833.256331419732</v>
      </c>
      <c r="MW36">
        <f>DC36*0.9*'Exports 2019'!DC36</f>
        <v>2365.0766955270992</v>
      </c>
      <c r="MX36">
        <f>DD36*0.9*'Exports 2019'!DD36</f>
        <v>3875.2032846358529</v>
      </c>
      <c r="MY36">
        <f>DE36*0.9*'Exports 2019'!DE36</f>
        <v>5209.8193935389972</v>
      </c>
      <c r="MZ36">
        <f>DF36*0.9*'Exports 2019'!DF36</f>
        <v>27784.532228678283</v>
      </c>
      <c r="NA36">
        <f>DG36*0.9*'Exports 2019'!DG36</f>
        <v>17693.74576566245</v>
      </c>
      <c r="NB36">
        <f>DH36*0.9*'Exports 2019'!DH36</f>
        <v>23766.560929605443</v>
      </c>
      <c r="NC36">
        <f>DI36*0.9*'Exports 2019'!DI36</f>
        <v>5211.856461563415</v>
      </c>
      <c r="ND36">
        <f>DJ36*0.9*'Exports 2019'!DJ36</f>
        <v>983245.89283676352</v>
      </c>
      <c r="NE36">
        <f>DK36*0.9*'Exports 2019'!DK36</f>
        <v>29.079089746773484</v>
      </c>
      <c r="NF36">
        <f>DL36*0.9*'Exports 2019'!DL36</f>
        <v>13741.90248240361</v>
      </c>
      <c r="NG36">
        <f>DM36*0.9*'Exports 2019'!DM36</f>
        <v>20609.676769846963</v>
      </c>
      <c r="NH36">
        <f>DN36*0.9*'Exports 2019'!DN36</f>
        <v>353802.93447514763</v>
      </c>
      <c r="NI36">
        <f>DO36*0.9*'Exports 2019'!DO36</f>
        <v>75001.331734604129</v>
      </c>
      <c r="NJ36">
        <f>DP36*0.9*'Exports 2019'!DP36</f>
        <v>21460.244139341896</v>
      </c>
      <c r="NK36">
        <f>DQ36*0.9*'Exports 2019'!DQ36</f>
        <v>5046.2151844435157</v>
      </c>
      <c r="NL36">
        <f>DR36*0.9*'Exports 2019'!DR36</f>
        <v>48447.527211811888</v>
      </c>
      <c r="NM36">
        <f>DS36*0.9*'Exports 2019'!DS36</f>
        <v>2374.2020527354125</v>
      </c>
      <c r="NN36">
        <f>DT36*0.9*'Exports 2019'!DT36</f>
        <v>602870.90806510893</v>
      </c>
      <c r="NO36">
        <f>DU36*0.9*'Exports 2019'!DU36</f>
        <v>635.84581316233584</v>
      </c>
      <c r="NP36">
        <f>DV36*0.9*'Exports 2019'!DV36</f>
        <v>624765.02624444943</v>
      </c>
      <c r="NQ36">
        <f>DW36*0.9*'Exports 2019'!DW36</f>
        <v>85931.345459090633</v>
      </c>
      <c r="NR36">
        <f>DX36*0.9*'Exports 2019'!DX36</f>
        <v>2713.1805005806586</v>
      </c>
      <c r="NS36">
        <f>DY36*0.9*'Exports 2019'!DY36</f>
        <v>1524.0537061882505</v>
      </c>
      <c r="NU36">
        <f t="shared" si="37"/>
        <v>18336345.365053251</v>
      </c>
      <c r="NW36">
        <v>20373717.072281383</v>
      </c>
      <c r="NY36">
        <f t="shared" si="32"/>
        <v>9.999999999999968</v>
      </c>
      <c r="OA36">
        <f t="shared" si="39"/>
        <v>9.7851501610711961E-2</v>
      </c>
      <c r="OC36" s="1">
        <f t="shared" si="33"/>
        <v>1.5215215675000001E-2</v>
      </c>
      <c r="OE36">
        <f>IF(J36&gt;$OC36, 'Exports 2019'!J36*$OC36, 'Exports 2019'!J36*J36)</f>
        <v>410.15300859050706</v>
      </c>
      <c r="OF36">
        <f>IF(K36&gt;$OC36, 'Exports 2019'!K36*$OC36, 'Exports 2019'!K36*K36)</f>
        <v>16053.988673319645</v>
      </c>
      <c r="OG36">
        <f>IF(L36&gt;$OC36, 'Exports 2019'!L36*$OC36, 'Exports 2019'!L36*L36)</f>
        <v>8801.3623920922873</v>
      </c>
      <c r="OH36">
        <f>IF(M36&gt;$OC36, 'Exports 2019'!M36*$OC36, 'Exports 2019'!M36*M36)</f>
        <v>160.88995080783903</v>
      </c>
      <c r="OI36">
        <f>IF(N36&gt;$OC36, 'Exports 2019'!N36*$OC36, 'Exports 2019'!N36*N36)</f>
        <v>12244.017129958842</v>
      </c>
      <c r="OJ36">
        <f>IF(O36&gt;$OC36, 'Exports 2019'!O36*$OC36, 'Exports 2019'!O36*O36)</f>
        <v>33132.6308354375</v>
      </c>
      <c r="OK36">
        <f>IF(P36&gt;$OC36, 'Exports 2019'!P36*$OC36, 'Exports 2019'!P36*P36)</f>
        <v>108.01984550646687</v>
      </c>
      <c r="OL36">
        <f>IF(Q36&gt;$OC36, 'Exports 2019'!Q36*$OC36, 'Exports 2019'!Q36*Q36)</f>
        <v>46627.737035734557</v>
      </c>
      <c r="OM36">
        <f>IF(R36&gt;$OC36, 'Exports 2019'!R36*$OC36, 'Exports 2019'!R36*R36)</f>
        <v>15.765123999925851</v>
      </c>
      <c r="ON36">
        <f>IF(S36&gt;$OC36, 'Exports 2019'!S36*$OC36, 'Exports 2019'!S36*S36)</f>
        <v>96.59086017611223</v>
      </c>
      <c r="OO36">
        <f>IF(T36&gt;$OC36, 'Exports 2019'!T36*$OC36, 'Exports 2019'!T36*T36)</f>
        <v>1374.4691858790841</v>
      </c>
      <c r="OP36">
        <f>IF(U36&gt;$OC36, 'Exports 2019'!U36*$OC36, 'Exports 2019'!U36*U36)</f>
        <v>15872.74219416893</v>
      </c>
      <c r="OQ36">
        <f>IF(V36&gt;$OC36, 'Exports 2019'!V36*$OC36, 'Exports 2019'!V36*V36)</f>
        <v>3086.5321925704416</v>
      </c>
      <c r="OR36">
        <f>IF(W36&gt;$OC36, 'Exports 2019'!W36*$OC36, 'Exports 2019'!W36*W36)</f>
        <v>15210.593262047505</v>
      </c>
      <c r="OS36">
        <f>IF(X36&gt;$OC36, 'Exports 2019'!X36*$OC36, 'Exports 2019'!X36*X36)</f>
        <v>20.095876483148128</v>
      </c>
      <c r="OT36">
        <f>IF(Y36&gt;$OC36, 'Exports 2019'!Y36*$OC36, 'Exports 2019'!Y36*Y36)</f>
        <v>39879.265240336747</v>
      </c>
      <c r="OU36">
        <f>IF(Z36&gt;$OC36, 'Exports 2019'!Z36*$OC36, 'Exports 2019'!Z36*Z36)</f>
        <v>6.5204806775212507</v>
      </c>
      <c r="OV36">
        <f>IF(AA36&gt;$OC36, 'Exports 2019'!AA36*$OC36, 'Exports 2019'!AA36*AA36)</f>
        <v>563.35270250929955</v>
      </c>
      <c r="OW36">
        <f>IF(AB36&gt;$OC36, 'Exports 2019'!AB36*$OC36, 'Exports 2019'!AB36*AB36)</f>
        <v>154498.48347395612</v>
      </c>
      <c r="OX36">
        <f>IF(AC36&gt;$OC36, 'Exports 2019'!AC36*$OC36, 'Exports 2019'!AC36*AC36)</f>
        <v>14038.506836100229</v>
      </c>
      <c r="OY36">
        <f>IF(AD36&gt;$OC36, 'Exports 2019'!AD36*$OC36, 'Exports 2019'!AD36*AD36)</f>
        <v>9432.1304733966081</v>
      </c>
      <c r="OZ36">
        <f>IF(AE36&gt;$OC36, 'Exports 2019'!AE36*$OC36, 'Exports 2019'!AE36*AE36)</f>
        <v>1301355.2252888908</v>
      </c>
      <c r="PA36">
        <f>IF(AF36&gt;$OC36, 'Exports 2019'!AF36*$OC36, 'Exports 2019'!AF36*AF36)</f>
        <v>18867.319967944608</v>
      </c>
      <c r="PB36">
        <f>IF(AG36&gt;$OC36, 'Exports 2019'!AG36*$OC36, 'Exports 2019'!AG36*AG36)</f>
        <v>563.7543994183352</v>
      </c>
      <c r="PC36">
        <f>IF(AH36&gt;$OC36, 'Exports 2019'!AH36*$OC36, 'Exports 2019'!AH36*AH36)</f>
        <v>9934.8132347521641</v>
      </c>
      <c r="PD36">
        <f>IF(AI36&gt;$OC36, 'Exports 2019'!AI36*$OC36, 'Exports 2019'!AI36*AI36)</f>
        <v>9285.3643060021477</v>
      </c>
      <c r="PE36">
        <f>IF(AJ36&gt;$OC36, 'Exports 2019'!AJ36*$OC36, 'Exports 2019'!AJ36*AJ36)</f>
        <v>297.81753197644804</v>
      </c>
      <c r="PF36">
        <f>IF(AK36&gt;$OC36, 'Exports 2019'!AK36*$OC36, 'Exports 2019'!AK36*AK36)</f>
        <v>92184.784968431079</v>
      </c>
      <c r="PG36">
        <f>IF(AL36&gt;$OC36, 'Exports 2019'!AL36*$OC36, 'Exports 2019'!AL36*AL36)</f>
        <v>436687.00149738381</v>
      </c>
      <c r="PH36">
        <f>IF(AM36&gt;$OC36, 'Exports 2019'!AM36*$OC36, 'Exports 2019'!AM36*AM36)</f>
        <v>12963.491240864732</v>
      </c>
      <c r="PI36">
        <f>IF(AN36&gt;$OC36, 'Exports 2019'!AN36*$OC36, 'Exports 2019'!AN36*AN36)</f>
        <v>4245.0536634153468</v>
      </c>
      <c r="PJ36">
        <f>IF(AO36&gt;$OC36, 'Exports 2019'!AO36*$OC36, 'Exports 2019'!AO36*AO36)</f>
        <v>2237.3969020457698</v>
      </c>
      <c r="PK36">
        <f>IF(AP36&gt;$OC36, 'Exports 2019'!AP36*$OC36, 'Exports 2019'!AP36*AP36)</f>
        <v>8454.3749709961521</v>
      </c>
      <c r="PL36">
        <f>IF(AQ36&gt;$OC36, 'Exports 2019'!AQ36*$OC36, 'Exports 2019'!AQ36*AQ36)</f>
        <v>94965.105123293702</v>
      </c>
      <c r="PM36">
        <f>IF(AR36&gt;$OC36, 'Exports 2019'!AR36*$OC36, 'Exports 2019'!AR36*AR36)</f>
        <v>5651.5698516642533</v>
      </c>
      <c r="PN36">
        <f>IF(AS36&gt;$OC36, 'Exports 2019'!AS36*$OC36, 'Exports 2019'!AS36*AS36)</f>
        <v>44.342859398043807</v>
      </c>
      <c r="PO36">
        <f>IF(AT36&gt;$OC36, 'Exports 2019'!AT36*$OC36, 'Exports 2019'!AT36*AT36)</f>
        <v>26138.111451722896</v>
      </c>
      <c r="PP36">
        <f>IF(AU36&gt;$OC36, 'Exports 2019'!AU36*$OC36, 'Exports 2019'!AU36*AU36)</f>
        <v>95233.777995264129</v>
      </c>
      <c r="PQ36">
        <f>IF(AV36&gt;$OC36, 'Exports 2019'!AV36*$OC36, 'Exports 2019'!AV36*AV36)</f>
        <v>84590.243006720266</v>
      </c>
      <c r="PR36">
        <f>IF(AW36&gt;$OC36, 'Exports 2019'!AW36*$OC36, 'Exports 2019'!AW36*AW36)</f>
        <v>515.04040635466765</v>
      </c>
      <c r="PS36">
        <f>IF(AX36&gt;$OC36, 'Exports 2019'!AX36*$OC36, 'Exports 2019'!AX36*AX36)</f>
        <v>1722.7520456530053</v>
      </c>
      <c r="PT36">
        <f>IF(AY36&gt;$OC36, 'Exports 2019'!AY36*$OC36, 'Exports 2019'!AY36*AY36)</f>
        <v>389.9832622352568</v>
      </c>
      <c r="PU36">
        <f>IF(AZ36&gt;$OC36, 'Exports 2019'!AZ36*$OC36, 'Exports 2019'!AZ36*AZ36)</f>
        <v>10894.542792266768</v>
      </c>
      <c r="PV36">
        <f>IF(BA36&gt;$OC36, 'Exports 2019'!BA36*$OC36, 'Exports 2019'!BA36*BA36)</f>
        <v>6553.0456514782954</v>
      </c>
      <c r="PW36">
        <f>IF(BB36&gt;$OC36, 'Exports 2019'!BB36*$OC36, 'Exports 2019'!BB36*BB36)</f>
        <v>20375.405404508052</v>
      </c>
      <c r="PX36">
        <f>IF(BC36&gt;$OC36, 'Exports 2019'!BC36*$OC36, 'Exports 2019'!BC36*BC36)</f>
        <v>1475.9121783339538</v>
      </c>
      <c r="PY36">
        <f>IF(BD36&gt;$OC36, 'Exports 2019'!BD36*$OC36, 'Exports 2019'!BD36*BD36)</f>
        <v>6522.0044205102395</v>
      </c>
      <c r="PZ36">
        <f>IF(BE36&gt;$OC36, 'Exports 2019'!BE36*$OC36, 'Exports 2019'!BE36*BE36)</f>
        <v>72980.622793170915</v>
      </c>
      <c r="QA36">
        <f>IF(BF36&gt;$OC36, 'Exports 2019'!BF36*$OC36, 'Exports 2019'!BF36*BF36)</f>
        <v>121746.46772947641</v>
      </c>
      <c r="QB36">
        <f>IF(BG36&gt;$OC36, 'Exports 2019'!BG36*$OC36, 'Exports 2019'!BG36*BG36)</f>
        <v>94563.874628572972</v>
      </c>
      <c r="QC36">
        <f>IF(BH36&gt;$OC36, 'Exports 2019'!BH36*$OC36, 'Exports 2019'!BH36*BH36)</f>
        <v>5846.9942817346137</v>
      </c>
      <c r="QD36">
        <f>IF(BI36&gt;$OC36, 'Exports 2019'!BI36*$OC36, 'Exports 2019'!BI36*BI36)</f>
        <v>1612.5781364177819</v>
      </c>
      <c r="QE36">
        <f>IF(BJ36&gt;$OC36, 'Exports 2019'!BJ36*$OC36, 'Exports 2019'!BJ36*BJ36)</f>
        <v>17607.655244958449</v>
      </c>
      <c r="QF36">
        <f>IF(BK36&gt;$OC36, 'Exports 2019'!BK36*$OC36, 'Exports 2019'!BK36*BK36)</f>
        <v>136629.43808840786</v>
      </c>
      <c r="QG36">
        <f>IF(BL36&gt;$OC36, 'Exports 2019'!BL36*$OC36, 'Exports 2019'!BL36*BL36)</f>
        <v>52.399316097956309</v>
      </c>
      <c r="QH36">
        <f>IF(BM36&gt;$OC36, 'Exports 2019'!BM36*$OC36, 'Exports 2019'!BM36*BM36)</f>
        <v>1097.2533272517171</v>
      </c>
      <c r="QI36">
        <f>IF(BN36&gt;$OC36, 'Exports 2019'!BN36*$OC36, 'Exports 2019'!BN36*BN36)</f>
        <v>108785.56806867303</v>
      </c>
      <c r="QJ36">
        <f>IF(BO36&gt;$OC36, 'Exports 2019'!BO36*$OC36, 'Exports 2019'!BO36*BO36)</f>
        <v>1316.9320718280719</v>
      </c>
      <c r="QK36">
        <f>IF(BP36&gt;$OC36, 'Exports 2019'!BP36*$OC36, 'Exports 2019'!BP36*BP36)</f>
        <v>1286.781828674727</v>
      </c>
      <c r="QL36">
        <f>IF(BQ36&gt;$OC36, 'Exports 2019'!BQ36*$OC36, 'Exports 2019'!BQ36*BQ36)</f>
        <v>306.72873639608588</v>
      </c>
      <c r="QM36">
        <f>IF(BR36&gt;$OC36, 'Exports 2019'!BR36*$OC36, 'Exports 2019'!BR36*BR36)</f>
        <v>7767.548100191053</v>
      </c>
      <c r="QN36">
        <f>IF(BS36&gt;$OC36, 'Exports 2019'!BS36*$OC36, 'Exports 2019'!BS36*BS36)</f>
        <v>254482.85712191233</v>
      </c>
      <c r="QO36">
        <f>IF(BT36&gt;$OC36, 'Exports 2019'!BT36*$OC36, 'Exports 2019'!BT36*BT36)</f>
        <v>624.9733065735993</v>
      </c>
      <c r="QP36">
        <f>IF(BU36&gt;$OC36, 'Exports 2019'!BU36*$OC36, 'Exports 2019'!BU36*BU36)</f>
        <v>5955.0911140895387</v>
      </c>
      <c r="QQ36">
        <f>IF(BV36&gt;$OC36, 'Exports 2019'!BV36*$OC36, 'Exports 2019'!BV36*BV36)</f>
        <v>15610.266577828836</v>
      </c>
      <c r="QR36">
        <f>IF(BW36&gt;$OC36, 'Exports 2019'!BW36*$OC36, 'Exports 2019'!BW36*BW36)</f>
        <v>9851.612830812348</v>
      </c>
      <c r="QS36">
        <f>IF(BX36&gt;$OC36, 'Exports 2019'!BX36*$OC36, 'Exports 2019'!BX36*BX36)</f>
        <v>6059.7093856356951</v>
      </c>
      <c r="QT36">
        <f>IF(BY36&gt;$OC36, 'Exports 2019'!BY36*$OC36, 'Exports 2019'!BY36*BY36)</f>
        <v>4550.5251208945601</v>
      </c>
      <c r="QU36">
        <f>IF(BZ36&gt;$OC36, 'Exports 2019'!BZ36*$OC36, 'Exports 2019'!BZ36*BZ36)</f>
        <v>4252.58875553494</v>
      </c>
      <c r="QV36">
        <f>IF(CA36&gt;$OC36, 'Exports 2019'!CA36*$OC36, 'Exports 2019'!CA36*CA36)</f>
        <v>23.221705606635801</v>
      </c>
      <c r="QW36">
        <f>IF(CB36&gt;$OC36, 'Exports 2019'!CB36*$OC36, 'Exports 2019'!CB36*CB36)</f>
        <v>142126.61650790158</v>
      </c>
      <c r="QX36">
        <f>IF(CC36&gt;$OC36, 'Exports 2019'!CC36*$OC36, 'Exports 2019'!CC36*CC36)</f>
        <v>490.39990738340276</v>
      </c>
      <c r="QY36">
        <f>IF(CD36&gt;$OC36, 'Exports 2019'!CD36*$OC36, 'Exports 2019'!CD36*CD36)</f>
        <v>16.374097792102049</v>
      </c>
      <c r="QZ36">
        <f>IF(CE36&gt;$OC36, 'Exports 2019'!CE36*$OC36, 'Exports 2019'!CE36*CE36)</f>
        <v>24.961687240797453</v>
      </c>
      <c r="RA36">
        <f>IF(CF36&gt;$OC36, 'Exports 2019'!CF36*$OC36, 'Exports 2019'!CF36*CF36)</f>
        <v>82.536304808503004</v>
      </c>
      <c r="RB36">
        <f>IF(CG36&gt;$OC36, 'Exports 2019'!CG36*$OC36, 'Exports 2019'!CG36*CG36)</f>
        <v>154.3612843442846</v>
      </c>
      <c r="RC36">
        <f>IF(CH36&gt;$OC36, 'Exports 2019'!CH36*$OC36, 'Exports 2019'!CH36*CH36)</f>
        <v>166458.69800234583</v>
      </c>
      <c r="RD36">
        <f>IF(CI36&gt;$OC36, 'Exports 2019'!CI36*$OC36, 'Exports 2019'!CI36*CI36)</f>
        <v>74.371259104263288</v>
      </c>
      <c r="RE36">
        <f>IF(CJ36&gt;$OC36, 'Exports 2019'!CJ36*$OC36, 'Exports 2019'!CJ36*CJ36)</f>
        <v>1247.1427988482565</v>
      </c>
      <c r="RF36">
        <f>IF(CK36&gt;$OC36, 'Exports 2019'!CK36*$OC36, 'Exports 2019'!CK36*CK36)</f>
        <v>122.47306796524718</v>
      </c>
      <c r="RG36">
        <f>IF(CL36&gt;$OC36, 'Exports 2019'!CL36*$OC36, 'Exports 2019'!CL36*CL36)</f>
        <v>65053.093892030869</v>
      </c>
      <c r="RH36">
        <f>IF(CM36&gt;$OC36, 'Exports 2019'!CM36*$OC36, 'Exports 2019'!CM36*CM36)</f>
        <v>5758.4112039866868</v>
      </c>
      <c r="RI36">
        <f>IF(CN36&gt;$OC36, 'Exports 2019'!CN36*$OC36, 'Exports 2019'!CN36*CN36)</f>
        <v>651.09512357918413</v>
      </c>
      <c r="RJ36">
        <f>IF(CO36&gt;$OC36, 'Exports 2019'!CO36*$OC36, 'Exports 2019'!CO36*CO36)</f>
        <v>5167.000988172339</v>
      </c>
      <c r="RK36">
        <f>IF(CP36&gt;$OC36, 'Exports 2019'!CP36*$OC36, 'Exports 2019'!CP36*CP36)</f>
        <v>8639.5956644811777</v>
      </c>
      <c r="RL36">
        <f>IF(CQ36&gt;$OC36, 'Exports 2019'!CQ36*$OC36, 'Exports 2019'!CQ36*CQ36)</f>
        <v>1669.6230078112762</v>
      </c>
      <c r="RM36">
        <f>IF(CR36&gt;$OC36, 'Exports 2019'!CR36*$OC36, 'Exports 2019'!CR36*CR36)</f>
        <v>1599.5734785673399</v>
      </c>
      <c r="RN36">
        <f>IF(CS36&gt;$OC36, 'Exports 2019'!CS36*$OC36, 'Exports 2019'!CS36*CS36)</f>
        <v>8158.6205284251891</v>
      </c>
      <c r="RO36">
        <f>IF(CT36&gt;$OC36, 'Exports 2019'!CT36*$OC36, 'Exports 2019'!CT36*CT36)</f>
        <v>17873.054129690929</v>
      </c>
      <c r="RP36">
        <f>IF(CU36&gt;$OC36, 'Exports 2019'!CU36*$OC36, 'Exports 2019'!CU36*CU36)</f>
        <v>193473.93818527914</v>
      </c>
      <c r="RQ36">
        <f>IF(CV36&gt;$OC36, 'Exports 2019'!CV36*$OC36, 'Exports 2019'!CV36*CV36)</f>
        <v>50363.571089892095</v>
      </c>
      <c r="RR36">
        <f>IF(CW36&gt;$OC36, 'Exports 2019'!CW36*$OC36, 'Exports 2019'!CW36*CW36)</f>
        <v>1441.358164877362</v>
      </c>
      <c r="RS36">
        <f>IF(CX36&gt;$OC36, 'Exports 2019'!CX36*$OC36, 'Exports 2019'!CX36*CX36)</f>
        <v>250.90004762192567</v>
      </c>
      <c r="RT36">
        <f>IF(CY36&gt;$OC36, 'Exports 2019'!CY36*$OC36, 'Exports 2019'!CY36*CY36)</f>
        <v>54812.669239953888</v>
      </c>
      <c r="RU36">
        <f>IF(CZ36&gt;$OC36, 'Exports 2019'!CZ36*$OC36, 'Exports 2019'!CZ36*CZ36)</f>
        <v>44383.626468745206</v>
      </c>
      <c r="RV36">
        <f>IF(DA36&gt;$OC36, 'Exports 2019'!DA36*$OC36, 'Exports 2019'!DA36*DA36)</f>
        <v>12.197825393628051</v>
      </c>
      <c r="RW36">
        <f>IF(DB36&gt;$OC36, 'Exports 2019'!DB36*$OC36, 'Exports 2019'!DB36*DB36)</f>
        <v>11316.886620260435</v>
      </c>
      <c r="RX36">
        <f>IF(DC36&gt;$OC36, 'Exports 2019'!DC36*$OC36, 'Exports 2019'!DC36*DC36)</f>
        <v>167.75141968385267</v>
      </c>
      <c r="RY36">
        <f>IF(DD36&gt;$OC36, 'Exports 2019'!DD36*$OC36, 'Exports 2019'!DD36*DD36)</f>
        <v>4305.7814273731701</v>
      </c>
      <c r="RZ36">
        <f>IF(DE36&gt;$OC36, 'Exports 2019'!DE36*$OC36, 'Exports 2019'!DE36*DE36)</f>
        <v>5278.4817627123193</v>
      </c>
      <c r="SA36">
        <f>IF(DF36&gt;$OC36, 'Exports 2019'!DF36*$OC36, 'Exports 2019'!DF36*DF36)</f>
        <v>30871.702476309201</v>
      </c>
      <c r="SB36">
        <f>IF(DG36&gt;$OC36, 'Exports 2019'!DG36*$OC36, 'Exports 2019'!DG36*DG36)</f>
        <v>19659.717517402722</v>
      </c>
      <c r="SC36">
        <f>IF(DH36&gt;$OC36, 'Exports 2019'!DH36*$OC36, 'Exports 2019'!DH36*DH36)</f>
        <v>26407.289921783824</v>
      </c>
      <c r="SD36">
        <f>IF(DI36&gt;$OC36, 'Exports 2019'!DI36*$OC36, 'Exports 2019'!DI36*DI36)</f>
        <v>204.72034652673315</v>
      </c>
      <c r="SE36">
        <f>IF(DJ36&gt;$OC36, 'Exports 2019'!DJ36*$OC36, 'Exports 2019'!DJ36*DJ36)</f>
        <v>270189.55469291849</v>
      </c>
      <c r="SF36">
        <f>IF(DK36&gt;$OC36, 'Exports 2019'!DK36*$OC36, 'Exports 2019'!DK36*DK36)</f>
        <v>10.114649354701102</v>
      </c>
      <c r="SG36">
        <f>IF(DL36&gt;$OC36, 'Exports 2019'!DL36*$OC36, 'Exports 2019'!DL36*DL36)</f>
        <v>1067.1198056203991</v>
      </c>
      <c r="SH36">
        <f>IF(DM36&gt;$OC36, 'Exports 2019'!DM36*$OC36, 'Exports 2019'!DM36*DM36)</f>
        <v>6363.973287006007</v>
      </c>
      <c r="SI36">
        <f>IF(DN36&gt;$OC36, 'Exports 2019'!DN36*$OC36, 'Exports 2019'!DN36*DN36)</f>
        <v>109132.58104599823</v>
      </c>
      <c r="SJ36">
        <f>IF(DO36&gt;$OC36, 'Exports 2019'!DO36*$OC36, 'Exports 2019'!DO36*DO36)</f>
        <v>83334.813038449036</v>
      </c>
      <c r="SK36">
        <f>IF(DP36&gt;$OC36, 'Exports 2019'!DP36*$OC36, 'Exports 2019'!DP36*DP36)</f>
        <v>248.19819048322185</v>
      </c>
      <c r="SL36">
        <f>IF(DQ36&gt;$OC36, 'Exports 2019'!DQ36*$OC36, 'Exports 2019'!DQ36*DQ36)</f>
        <v>234.43576924651788</v>
      </c>
      <c r="SM36">
        <f>IF(DR36&gt;$OC36, 'Exports 2019'!DR36*$OC36, 'Exports 2019'!DR36*DR36)</f>
        <v>7196.0091856225654</v>
      </c>
      <c r="SN36">
        <f>IF(DS36&gt;$OC36, 'Exports 2019'!DS36*$OC36, 'Exports 2019'!DS36*DS36)</f>
        <v>2638.0022808171248</v>
      </c>
      <c r="SO36">
        <f>IF(DT36&gt;$OC36, 'Exports 2019'!DT36*$OC36, 'Exports 2019'!DT36*DT36)</f>
        <v>659622.9841315801</v>
      </c>
      <c r="SP36">
        <f>IF(DU36&gt;$OC36, 'Exports 2019'!DU36*$OC36, 'Exports 2019'!DU36*DU36)</f>
        <v>214.53947074737872</v>
      </c>
      <c r="SQ36">
        <f>IF(DV36&gt;$OC36, 'Exports 2019'!DV36*$OC36, 'Exports 2019'!DV36*DV36)</f>
        <v>101466.84159032516</v>
      </c>
      <c r="SR36">
        <f>IF(DW36&gt;$OC36, 'Exports 2019'!DW36*$OC36, 'Exports 2019'!DW36*DW36)</f>
        <v>16598.355023303247</v>
      </c>
      <c r="SS36">
        <f>IF(DX36&gt;$OC36, 'Exports 2019'!DX36*$OC36, 'Exports 2019'!DX36*DX36)</f>
        <v>100.9513736211948</v>
      </c>
      <c r="ST36">
        <f>IF(DY36&gt;$OC36, 'Exports 2019'!DY36*$OC36, 'Exports 2019'!DY36*DY36)</f>
        <v>108.73722771032743</v>
      </c>
      <c r="SV36">
        <f t="shared" si="38"/>
        <v>5623639.5756771127</v>
      </c>
      <c r="SX36">
        <v>20373717.072281383</v>
      </c>
      <c r="SZ36">
        <f t="shared" si="35"/>
        <v>72.397576957971395</v>
      </c>
      <c r="TA36">
        <f t="shared" si="36"/>
        <v>25438.140474859239</v>
      </c>
      <c r="TB36">
        <f t="shared" si="27"/>
        <v>1.9269033570828202</v>
      </c>
    </row>
    <row r="37" spans="2:522" ht="15.5" thickBot="1" x14ac:dyDescent="0.4">
      <c r="B37" s="2">
        <v>36</v>
      </c>
      <c r="C37" s="3" t="s">
        <v>196</v>
      </c>
      <c r="D37" s="2" t="s">
        <v>197</v>
      </c>
      <c r="J37" s="1">
        <v>5.8748460000000002E-2</v>
      </c>
      <c r="K37" s="1">
        <v>1.7888747900000002E-2</v>
      </c>
      <c r="L37" s="1">
        <v>0.11200089000000001</v>
      </c>
      <c r="M37" s="1">
        <v>4.7417486000000002E-2</v>
      </c>
      <c r="N37" s="1">
        <v>4.2710237000000005E-2</v>
      </c>
      <c r="O37" s="1">
        <v>9.0815189999999997E-3</v>
      </c>
      <c r="P37" s="1">
        <v>6.0966205000000002E-2</v>
      </c>
      <c r="Q37" s="1">
        <v>9.8310040000000008E-3</v>
      </c>
      <c r="R37" s="1">
        <v>3.5036988600000001</v>
      </c>
      <c r="S37" s="1">
        <v>0.28614167499999998</v>
      </c>
      <c r="T37" s="1">
        <v>0.291397242</v>
      </c>
      <c r="U37" s="1">
        <v>6.9906300000000005E-2</v>
      </c>
      <c r="V37" s="1">
        <v>3.0457767E-2</v>
      </c>
      <c r="W37" s="1">
        <v>0.1707738</v>
      </c>
      <c r="X37" s="1">
        <v>0.14297517399999998</v>
      </c>
      <c r="Y37" s="1">
        <v>0.10558263699999999</v>
      </c>
      <c r="Z37" s="1">
        <v>6.2036816000000002E-2</v>
      </c>
      <c r="AA37" s="1">
        <v>1.2888590233000001</v>
      </c>
      <c r="AB37" s="1">
        <v>5.3379963000000002E-2</v>
      </c>
      <c r="AC37" s="1">
        <v>2.6208906000000001E-3</v>
      </c>
      <c r="AD37" s="1">
        <v>3.4286507000000001E-2</v>
      </c>
      <c r="AE37" s="1">
        <v>0.17451048199999999</v>
      </c>
      <c r="AF37" s="1">
        <v>8.6698109999999995E-2</v>
      </c>
      <c r="AG37" s="1">
        <v>0.65561953100000003</v>
      </c>
      <c r="AH37" s="1">
        <v>3.6072376999999996E-2</v>
      </c>
      <c r="AI37" s="1">
        <v>4.2814511999999999E-2</v>
      </c>
      <c r="AJ37" s="1">
        <v>9.4486020000000004E-3</v>
      </c>
      <c r="AK37" s="1">
        <v>1.4425773999999999E-2</v>
      </c>
      <c r="AL37" s="1">
        <v>1.6108721999999999E-2</v>
      </c>
      <c r="AM37" s="1">
        <v>9.8358410000000014E-3</v>
      </c>
      <c r="AN37" s="1">
        <v>2.6990773000000003E-2</v>
      </c>
      <c r="AO37" s="1">
        <v>5.0854085E-2</v>
      </c>
      <c r="AP37" s="1">
        <v>4.6028100000000002E-2</v>
      </c>
      <c r="AQ37" s="1">
        <v>1.2142320999999999E-2</v>
      </c>
      <c r="AR37" s="1">
        <v>0.100456143</v>
      </c>
      <c r="AS37" s="1">
        <v>0.69480962999999996</v>
      </c>
      <c r="AT37" s="1">
        <v>5.6006814999999995E-2</v>
      </c>
      <c r="AU37" s="1">
        <v>1.1063777E-2</v>
      </c>
      <c r="AV37" s="1">
        <v>1.8167111E-2</v>
      </c>
      <c r="AW37" s="1">
        <v>0.1144350094</v>
      </c>
      <c r="AX37" s="1">
        <v>0.31847146999999998</v>
      </c>
      <c r="AY37" s="1">
        <v>0.36592653399999997</v>
      </c>
      <c r="AZ37" s="1">
        <v>4.4611666000000001E-2</v>
      </c>
      <c r="BA37" s="1">
        <v>3.6720306000000001E-2</v>
      </c>
      <c r="BB37" s="1">
        <v>8.1521930000000003E-3</v>
      </c>
      <c r="BC37" s="1">
        <v>0.131121987</v>
      </c>
      <c r="BD37" s="1">
        <v>5.3471431999999999E-2</v>
      </c>
      <c r="BE37" s="1">
        <v>3.018171E-2</v>
      </c>
      <c r="BF37" s="1">
        <v>0.145862881</v>
      </c>
      <c r="BG37" s="1">
        <v>0.203848793</v>
      </c>
      <c r="BH37" s="1">
        <v>1.5450417999999999E-2</v>
      </c>
      <c r="BI37" s="1">
        <v>0.20852383299999999</v>
      </c>
      <c r="BJ37" s="1">
        <v>1.1132623599999999E-2</v>
      </c>
      <c r="BK37" s="1">
        <v>1.1025146E-2</v>
      </c>
      <c r="BL37" s="1">
        <v>8.9975899999999998E-2</v>
      </c>
      <c r="BM37" s="1">
        <v>0.12161662300000001</v>
      </c>
      <c r="BN37" s="1">
        <v>5.7459160000000002E-3</v>
      </c>
      <c r="BO37" s="1">
        <v>0.18118167469999999</v>
      </c>
      <c r="BP37" s="1">
        <v>0.25936503</v>
      </c>
      <c r="BQ37" s="1">
        <v>0.40182706489999998</v>
      </c>
      <c r="BR37" s="1">
        <v>0.27088262000000002</v>
      </c>
      <c r="BS37" s="1">
        <v>1.8141806E-2</v>
      </c>
      <c r="BT37" s="1">
        <v>2.0374513069999999E-2</v>
      </c>
      <c r="BU37" s="1">
        <v>0.62821127199999993</v>
      </c>
      <c r="BV37" s="1">
        <v>6.6621780199999994E-2</v>
      </c>
      <c r="BW37" s="1">
        <v>1.9347872000000002E-2</v>
      </c>
      <c r="BX37" s="1">
        <v>2.9101786E-3</v>
      </c>
      <c r="BY37" s="1">
        <v>2.6059239999999997E-2</v>
      </c>
      <c r="BZ37" s="1">
        <v>6.4842472100000006E-2</v>
      </c>
      <c r="CA37" s="1">
        <v>6.255653412</v>
      </c>
      <c r="CB37" s="1">
        <v>7.542715500000001E-2</v>
      </c>
      <c r="CC37" s="1">
        <v>4.0001098000000002E-3</v>
      </c>
      <c r="CD37" s="1">
        <v>0.28089915199999999</v>
      </c>
      <c r="CE37" s="1">
        <v>0.20282880820000002</v>
      </c>
      <c r="CF37" s="1">
        <v>1.8264002999999997E-2</v>
      </c>
      <c r="CG37" s="1">
        <v>2.3046489449999998</v>
      </c>
      <c r="CH37" s="1">
        <v>5.9865462000000001E-2</v>
      </c>
      <c r="CI37" s="1">
        <v>3.7063128000000001E-2</v>
      </c>
      <c r="CJ37" s="1">
        <v>0.23053715</v>
      </c>
      <c r="CK37" s="1">
        <v>4.5612167000000002E-2</v>
      </c>
      <c r="CL37" s="1">
        <v>7.477282E-3</v>
      </c>
      <c r="CM37" s="1">
        <v>1.8101663E-2</v>
      </c>
      <c r="CN37" s="1">
        <v>4.6114719999999998E-2</v>
      </c>
      <c r="CO37" s="1">
        <v>2.28256139E-2</v>
      </c>
      <c r="CP37" s="1">
        <v>9.7704063000000008E-2</v>
      </c>
      <c r="CQ37" s="1">
        <v>0.44883337000000001</v>
      </c>
      <c r="CR37" s="1">
        <v>0.1190035703</v>
      </c>
      <c r="CS37" s="1">
        <v>2.9504875E-2</v>
      </c>
      <c r="CT37" s="1">
        <v>0.290474762</v>
      </c>
      <c r="CU37" s="1">
        <v>7.1039020000000008E-2</v>
      </c>
      <c r="CV37" s="1">
        <v>2.8231882E-2</v>
      </c>
      <c r="CW37" s="1">
        <v>2.2700979999999999E-2</v>
      </c>
      <c r="CX37" s="1">
        <v>2.1536133999999998E-2</v>
      </c>
      <c r="CY37" s="1">
        <v>6.0140438000000004E-2</v>
      </c>
      <c r="CZ37" s="1">
        <v>0.148346901</v>
      </c>
      <c r="DA37" s="1">
        <v>0.21838163600000002</v>
      </c>
      <c r="DB37" s="1">
        <v>2.3453110999999999E-2</v>
      </c>
      <c r="DC37" s="1">
        <v>0.43371389000000005</v>
      </c>
      <c r="DD37" s="1">
        <v>3.982513E-3</v>
      </c>
      <c r="DE37" s="1">
        <v>1.5939424000000001E-2</v>
      </c>
      <c r="DF37" s="1">
        <v>1.3004359999999999E-3</v>
      </c>
      <c r="DG37" s="1">
        <v>4.5856440999999998E-2</v>
      </c>
      <c r="DH37" s="1">
        <v>1.8527871000000001E-2</v>
      </c>
      <c r="DI37" s="1">
        <v>1.9833312400000001</v>
      </c>
      <c r="DJ37" s="1">
        <v>0.30522105799999999</v>
      </c>
      <c r="DK37" s="1">
        <v>7.8490376466999995E-2</v>
      </c>
      <c r="DL37" s="1">
        <v>9.5416804000000008E-2</v>
      </c>
      <c r="DM37" s="1">
        <v>0.28379058000000001</v>
      </c>
      <c r="DN37" s="1">
        <v>8.1293151999999994E-2</v>
      </c>
      <c r="DO37" s="1">
        <v>1.2560489000000001E-2</v>
      </c>
      <c r="DP37" s="1">
        <v>1.4429806953000002</v>
      </c>
      <c r="DQ37" s="1">
        <v>0.20887204300000001</v>
      </c>
      <c r="DR37" s="1">
        <v>0.37560120499999999</v>
      </c>
      <c r="DS37" s="1">
        <v>3.9508689999999999E-2</v>
      </c>
      <c r="DT37" s="1">
        <v>3.0065498999999999E-2</v>
      </c>
      <c r="DU37" s="1">
        <v>7.8778921900000007E-2</v>
      </c>
      <c r="DV37" s="1">
        <v>0.52374368199999999</v>
      </c>
      <c r="DW37" s="1">
        <v>0.16768048199999999</v>
      </c>
      <c r="DX37" s="1">
        <v>2.2538092715499998</v>
      </c>
      <c r="DY37" s="1">
        <v>0.31256893099999999</v>
      </c>
      <c r="EA37">
        <v>8.984368068052416E-2</v>
      </c>
      <c r="ED37">
        <f>IF(J37&gt;$EA37, 'Exports 2019'!J37*$EA37, 'Exports 2019'!J37*J37)</f>
        <v>3349.62028988568</v>
      </c>
      <c r="EE37">
        <f>IF(K37&gt;$EA37, 'Exports 2019'!K37*$EA37, 'Exports 2019'!K37*K37)</f>
        <v>31203.51252941135</v>
      </c>
      <c r="EF37">
        <f>IF(L37&gt;$EA37, 'Exports 2019'!L37*$EA37, 'Exports 2019'!L37*L37)</f>
        <v>21725.423233702233</v>
      </c>
      <c r="EG37">
        <f>IF(M37&gt;$EA37, 'Exports 2019'!M37*$EA37, 'Exports 2019'!M37*M37)</f>
        <v>707.09950890406003</v>
      </c>
      <c r="EH37">
        <f>IF(N37&gt;$EA37, 'Exports 2019'!N37*$EA37, 'Exports 2019'!N37*N37)</f>
        <v>9066.7001221489481</v>
      </c>
      <c r="EI37">
        <f>IF(O37&gt;$EA37, 'Exports 2019'!O37*$EA37, 'Exports 2019'!O37*O37)</f>
        <v>23701.936900358338</v>
      </c>
      <c r="EJ37">
        <f>IF(P37&gt;$EA37, 'Exports 2019'!P37*$EA37, 'Exports 2019'!P37*P37)</f>
        <v>1767.6614027483949</v>
      </c>
      <c r="EK37">
        <f>IF(Q37&gt;$EA37, 'Exports 2019'!Q37*$EA37, 'Exports 2019'!Q37*Q37)</f>
        <v>40800.786007166338</v>
      </c>
      <c r="EL37">
        <f>IF(R37&gt;$EA37, 'Exports 2019'!R37*$EA37, 'Exports 2019'!R37*R37)</f>
        <v>3119.5788743186413</v>
      </c>
      <c r="EM37">
        <f>IF(S37&gt;$EA37, 'Exports 2019'!S37*$EA37, 'Exports 2019'!S37*S37)</f>
        <v>852.41644778129864</v>
      </c>
      <c r="EN37">
        <f>IF(T37&gt;$EA37, 'Exports 2019'!T37*$EA37, 'Exports 2019'!T37*T37)</f>
        <v>6458.2155093093434</v>
      </c>
      <c r="EO37">
        <f>IF(U37&gt;$EA37, 'Exports 2019'!U37*$EA37, 'Exports 2019'!U37*U37)</f>
        <v>60798.09960851611</v>
      </c>
      <c r="EP37">
        <f>IF(V37&gt;$EA37, 'Exports 2019'!V37*$EA37, 'Exports 2019'!V37*V37)</f>
        <v>3232.6631216906399</v>
      </c>
      <c r="EQ37">
        <f>IF(W37&gt;$EA37, 'Exports 2019'!W37*$EA37, 'Exports 2019'!W37*W37)</f>
        <v>59213.937043570717</v>
      </c>
      <c r="ER37">
        <f>IF(X37&gt;$EA37, 'Exports 2019'!X37*$EA37, 'Exports 2019'!X37*X37)</f>
        <v>1650.687613119992</v>
      </c>
      <c r="ES37">
        <f>IF(Y37&gt;$EA37, 'Exports 2019'!Y37*$EA37, 'Exports 2019'!Y37*Y37)</f>
        <v>180433.76028906563</v>
      </c>
      <c r="ET37">
        <f>IF(Z37&gt;$EA37, 'Exports 2019'!Z37*$EA37, 'Exports 2019'!Z37*Z37)</f>
        <v>122.63946488771201</v>
      </c>
      <c r="EU37">
        <f>IF(AA37&gt;$EA37, 'Exports 2019'!AA37*$EA37, 'Exports 2019'!AA37*AA37)</f>
        <v>469.42990733955355</v>
      </c>
      <c r="EV37">
        <f>IF(AB37&gt;$EA37, 'Exports 2019'!AB37*$EA37, 'Exports 2019'!AB37*AB37)</f>
        <v>134544.22439232084</v>
      </c>
      <c r="EW37">
        <f>IF(AC37&gt;$EA37, 'Exports 2019'!AC37*$EA37, 'Exports 2019'!AC37*AC37)</f>
        <v>3463.4308932428034</v>
      </c>
      <c r="EX37">
        <f>IF(AD37&gt;$EA37, 'Exports 2019'!AD37*$EA37, 'Exports 2019'!AD37*AD37)</f>
        <v>2580.6617913859341</v>
      </c>
      <c r="EY37">
        <f>IF(AE37&gt;$EA37, 'Exports 2019'!AE37*$EA37, 'Exports 2019'!AE37*AE37)</f>
        <v>3761659.784592723</v>
      </c>
      <c r="EZ37">
        <f>IF(AF37&gt;$EA37, 'Exports 2019'!AF37*$EA37, 'Exports 2019'!AF37*AF37)</f>
        <v>875.75503543010984</v>
      </c>
      <c r="FA37">
        <f>IF(AG37&gt;$EA37, 'Exports 2019'!AG37*$EA37, 'Exports 2019'!AG37*AG37)</f>
        <v>174.12001800031828</v>
      </c>
      <c r="FB37">
        <f>IF(AH37&gt;$EA37, 'Exports 2019'!AH37*$EA37, 'Exports 2019'!AH37*AH37)</f>
        <v>14068.980004797497</v>
      </c>
      <c r="FC37">
        <f>IF(AI37&gt;$EA37, 'Exports 2019'!AI37*$EA37, 'Exports 2019'!AI37*AI37)</f>
        <v>8035.5588814537914</v>
      </c>
      <c r="FD37">
        <f>IF(AJ37&gt;$EA37, 'Exports 2019'!AJ37*$EA37, 'Exports 2019'!AJ37*AJ37)</f>
        <v>640.14617754811798</v>
      </c>
      <c r="FE37">
        <f>IF(AK37&gt;$EA37, 'Exports 2019'!AK37*$EA37, 'Exports 2019'!AK37*AK37)</f>
        <v>46456.672269828981</v>
      </c>
      <c r="FF37">
        <f>IF(AL37&gt;$EA37, 'Exports 2019'!AL37*$EA37, 'Exports 2019'!AL37*AL37)</f>
        <v>263035.67085055058</v>
      </c>
      <c r="FG37">
        <f>IF(AM37&gt;$EA37, 'Exports 2019'!AM37*$EA37, 'Exports 2019'!AM37*AM37)</f>
        <v>8970.7498371699385</v>
      </c>
      <c r="FH37">
        <f>IF(AN37&gt;$EA37, 'Exports 2019'!AN37*$EA37, 'Exports 2019'!AN37*AN37)</f>
        <v>1017.7655041605651</v>
      </c>
      <c r="FI37">
        <f>IF(AO37&gt;$EA37, 'Exports 2019'!AO37*$EA37, 'Exports 2019'!AO37*AO37)</f>
        <v>2930.9720360217302</v>
      </c>
      <c r="FJ37">
        <f>IF(AP37&gt;$EA37, 'Exports 2019'!AP37*$EA37, 'Exports 2019'!AP37*AP37)</f>
        <v>41388.749764309199</v>
      </c>
      <c r="FK37">
        <f>IF(AQ37&gt;$EA37, 'Exports 2019'!AQ37*$EA37, 'Exports 2019'!AQ37*AQ37)</f>
        <v>92585.256005279371</v>
      </c>
      <c r="FL37">
        <f>IF(AR37&gt;$EA37, 'Exports 2019'!AR37*$EA37, 'Exports 2019'!AR37*AR37)</f>
        <v>24736.828878982633</v>
      </c>
      <c r="FM37">
        <f>IF(AS37&gt;$EA37, 'Exports 2019'!AS37*$EA37, 'Exports 2019'!AS37*AS37)</f>
        <v>121.15375417928341</v>
      </c>
      <c r="FN37">
        <f>IF(AT37&gt;$EA37, 'Exports 2019'!AT37*$EA37, 'Exports 2019'!AT37*AT37)</f>
        <v>33307.811268445548</v>
      </c>
      <c r="FO37">
        <f>IF(AU37&gt;$EA37, 'Exports 2019'!AU37*$EA37, 'Exports 2019'!AU37*AU37)</f>
        <v>65425.094667446261</v>
      </c>
      <c r="FP37">
        <f>IF(AV37&gt;$EA37, 'Exports 2019'!AV37*$EA37, 'Exports 2019'!AV37*AV37)</f>
        <v>53191.575695635438</v>
      </c>
      <c r="FQ37">
        <f>IF(AW37&gt;$EA37, 'Exports 2019'!AW37*$EA37, 'Exports 2019'!AW37*AW37)</f>
        <v>1592.6761774103425</v>
      </c>
      <c r="FR37">
        <f>IF(AX37&gt;$EA37, 'Exports 2019'!AX37*$EA37, 'Exports 2019'!AX37*AX37)</f>
        <v>7818.8292329564802</v>
      </c>
      <c r="FS37">
        <f>IF(AY37&gt;$EA37, 'Exports 2019'!AY37*$EA37, 'Exports 2019'!AY37*AY37)</f>
        <v>8.051251600504493</v>
      </c>
      <c r="FT37">
        <f>IF(AZ37&gt;$EA37, 'Exports 2019'!AZ37*$EA37, 'Exports 2019'!AZ37*AZ37)</f>
        <v>34559.033339440939</v>
      </c>
      <c r="FU37">
        <f>IF(BA37&gt;$EA37, 'Exports 2019'!BA37*$EA37, 'Exports 2019'!BA37*BA37)</f>
        <v>3908.3986956377162</v>
      </c>
      <c r="FV37">
        <f>IF(BB37&gt;$EA37, 'Exports 2019'!BB37*$EA37, 'Exports 2019'!BB37*BB37)</f>
        <v>2764.0085203631743</v>
      </c>
      <c r="FW37">
        <f>IF(BC37&gt;$EA37, 'Exports 2019'!BC37*$EA37, 'Exports 2019'!BC37*BC37)</f>
        <v>2523.3835765044987</v>
      </c>
      <c r="FX37">
        <f>IF(BD37&gt;$EA37, 'Exports 2019'!BD37*$EA37, 'Exports 2019'!BD37*BD37)</f>
        <v>30533.975703214648</v>
      </c>
      <c r="FY37">
        <f>IF(BE37&gt;$EA37, 'Exports 2019'!BE37*$EA37, 'Exports 2019'!BE37*BE37)</f>
        <v>54848.939142557821</v>
      </c>
      <c r="FZ37">
        <f>IF(BF37&gt;$EA37, 'Exports 2019'!BF37*$EA37, 'Exports 2019'!BF37*BF37)</f>
        <v>108489.72873935706</v>
      </c>
      <c r="GA37">
        <f>IF(BG37&gt;$EA37, 'Exports 2019'!BG37*$EA37, 'Exports 2019'!BG37*BG37)</f>
        <v>432529.50999388879</v>
      </c>
      <c r="GB37">
        <f>IF(BH37&gt;$EA37, 'Exports 2019'!BH37*$EA37, 'Exports 2019'!BH37*BH37)</f>
        <v>5778.3047324985837</v>
      </c>
      <c r="GC37">
        <f>IF(BI37&gt;$EA37, 'Exports 2019'!BI37*$EA37, 'Exports 2019'!BI37*BI37)</f>
        <v>63218.779754389536</v>
      </c>
      <c r="GD37">
        <f>IF(BJ37&gt;$EA37, 'Exports 2019'!BJ37*$EA37, 'Exports 2019'!BJ37*BJ37)</f>
        <v>5909.7874374796993</v>
      </c>
      <c r="GE37">
        <f>IF(BK37&gt;$EA37, 'Exports 2019'!BK37*$EA37, 'Exports 2019'!BK37*BK37)</f>
        <v>113355.74798996908</v>
      </c>
      <c r="GF37">
        <f>IF(BL37&gt;$EA37, 'Exports 2019'!BL37*$EA37, 'Exports 2019'!BL37*BL37)</f>
        <v>735.3093428235469</v>
      </c>
      <c r="GG37">
        <f>IF(BM37&gt;$EA37, 'Exports 2019'!BM37*$EA37, 'Exports 2019'!BM37*BM37)</f>
        <v>11652.790520932478</v>
      </c>
      <c r="GH37">
        <f>IF(BN37&gt;$EA37, 'Exports 2019'!BN37*$EA37, 'Exports 2019'!BN37*BN37)</f>
        <v>54083.157948456734</v>
      </c>
      <c r="GI37">
        <f>IF(BO37&gt;$EA37, 'Exports 2019'!BO37*$EA37, 'Exports 2019'!BO37*BO37)</f>
        <v>13250.742858334464</v>
      </c>
      <c r="GJ37">
        <f>IF(BP37&gt;$EA37, 'Exports 2019'!BP37*$EA37, 'Exports 2019'!BP37*BP37)</f>
        <v>4126.1157774060512</v>
      </c>
      <c r="GK37">
        <f>IF(BQ37&gt;$EA37, 'Exports 2019'!BQ37*$EA37, 'Exports 2019'!BQ37*BQ37)</f>
        <v>7826.2975787567293</v>
      </c>
      <c r="GL37">
        <f>IF(BR37&gt;$EA37, 'Exports 2019'!BR37*$EA37, 'Exports 2019'!BR37*BR37)</f>
        <v>585.20714613587234</v>
      </c>
      <c r="GM37">
        <f>IF(BS37&gt;$EA37, 'Exports 2019'!BS37*$EA37, 'Exports 2019'!BS37*BS37)</f>
        <v>93449.726111781856</v>
      </c>
      <c r="GN37">
        <f>IF(BT37&gt;$EA37, 'Exports 2019'!BT37*$EA37, 'Exports 2019'!BT37*BT37)</f>
        <v>1245.293987748805</v>
      </c>
      <c r="GO37">
        <f>IF(BU37&gt;$EA37, 'Exports 2019'!BU37*$EA37, 'Exports 2019'!BU37*BU37)</f>
        <v>5987.5361459025662</v>
      </c>
      <c r="GP37">
        <f>IF(BV37&gt;$EA37, 'Exports 2019'!BV37*$EA37, 'Exports 2019'!BV37*BV37)</f>
        <v>4718.7276209390602</v>
      </c>
      <c r="GQ37">
        <f>IF(BW37&gt;$EA37, 'Exports 2019'!BW37*$EA37, 'Exports 2019'!BW37*BW37)</f>
        <v>6133.8200665968016</v>
      </c>
      <c r="GR37">
        <f>IF(BX37&gt;$EA37, 'Exports 2019'!BX37*$EA37, 'Exports 2019'!BX37*BX37)</f>
        <v>1341.0077844856896</v>
      </c>
      <c r="GS37">
        <f>IF(BY37&gt;$EA37, 'Exports 2019'!BY37*$EA37, 'Exports 2019'!BY37*BY37)</f>
        <v>10773.418557979598</v>
      </c>
      <c r="GT37">
        <f>IF(BZ37&gt;$EA37, 'Exports 2019'!BZ37*$EA37, 'Exports 2019'!BZ37*BZ37)</f>
        <v>13744.791673262334</v>
      </c>
      <c r="GU37">
        <f>IF(CA37&gt;$EA37, 'Exports 2019'!CA37*$EA37, 'Exports 2019'!CA37*CA37)</f>
        <v>123.25699474401449</v>
      </c>
      <c r="GV37">
        <f>IF(CB37&gt;$EA37, 'Exports 2019'!CB37*$EA37, 'Exports 2019'!CB37*CB37)</f>
        <v>340339.19174741214</v>
      </c>
      <c r="GW37">
        <f>IF(CC37&gt;$EA37, 'Exports 2019'!CC37*$EA37, 'Exports 2019'!CC37*CC37)</f>
        <v>108.2871364003018</v>
      </c>
      <c r="GX37">
        <f>IF(CD37&gt;$EA37, 'Exports 2019'!CD37*$EA37, 'Exports 2019'!CD37*CD37)</f>
        <v>101.09426575006211</v>
      </c>
      <c r="GY37">
        <f>IF(CE37&gt;$EA37, 'Exports 2019'!CE37*$EA37, 'Exports 2019'!CE37*CE37)</f>
        <v>678.67583964449432</v>
      </c>
      <c r="GZ37">
        <f>IF(CF37&gt;$EA37, 'Exports 2019'!CF37*$EA37, 'Exports 2019'!CF37*CF37)</f>
        <v>104.11867947827699</v>
      </c>
      <c r="HA37">
        <f>IF(CG37&gt;$EA37, 'Exports 2019'!CG37*$EA37, 'Exports 2019'!CG37*CG37)</f>
        <v>38.875540317824168</v>
      </c>
      <c r="HB37">
        <f>IF(CH37&gt;$EA37, 'Exports 2019'!CH37*$EA37, 'Exports 2019'!CH37*CH37)</f>
        <v>174408.49451195161</v>
      </c>
      <c r="HC37">
        <f>IF(CI37&gt;$EA37, 'Exports 2019'!CI37*$EA37, 'Exports 2019'!CI37*CI37)</f>
        <v>649.169470881336</v>
      </c>
      <c r="HD37">
        <f>IF(CJ37&gt;$EA37, 'Exports 2019'!CJ37*$EA37, 'Exports 2019'!CJ37*CJ37)</f>
        <v>6955.1240165413546</v>
      </c>
      <c r="HE37">
        <f>IF(CK37&gt;$EA37, 'Exports 2019'!CK37*$EA37, 'Exports 2019'!CK37*CK37)</f>
        <v>519.29146527981106</v>
      </c>
      <c r="HF37">
        <f>IF(CL37&gt;$EA37, 'Exports 2019'!CL37*$EA37, 'Exports 2019'!CL37*CL37)</f>
        <v>18885.115648674062</v>
      </c>
      <c r="HG37">
        <f>IF(CM37&gt;$EA37, 'Exports 2019'!CM37*$EA37, 'Exports 2019'!CM37*CM37)</f>
        <v>6674.6764844098143</v>
      </c>
      <c r="HH37">
        <f>IF(CN37&gt;$EA37, 'Exports 2019'!CN37*$EA37, 'Exports 2019'!CN37*CN37)</f>
        <v>125.85131343424</v>
      </c>
      <c r="HI37">
        <f>IF(CO37&gt;$EA37, 'Exports 2019'!CO37*$EA37, 'Exports 2019'!CO37*CO37)</f>
        <v>1807.0768269361424</v>
      </c>
      <c r="HJ37">
        <f>IF(CP37&gt;$EA37, 'Exports 2019'!CP37*$EA37, 'Exports 2019'!CP37*CP37)</f>
        <v>30552.356782599276</v>
      </c>
      <c r="HK37">
        <f>IF(CQ37&gt;$EA37, 'Exports 2019'!CQ37*$EA37, 'Exports 2019'!CQ37*CQ37)</f>
        <v>33827.092638768037</v>
      </c>
      <c r="HL37">
        <f>IF(CR37&gt;$EA37, 'Exports 2019'!CR37*$EA37, 'Exports 2019'!CR37*CR37)</f>
        <v>1112.9362584942953</v>
      </c>
      <c r="HM37">
        <f>IF(CS37&gt;$EA37, 'Exports 2019'!CS37*$EA37, 'Exports 2019'!CS37*CS37)</f>
        <v>8992.6435924188754</v>
      </c>
      <c r="HN37">
        <f>IF(CT37&gt;$EA37, 'Exports 2019'!CT37*$EA37, 'Exports 2019'!CT37*CT37)</f>
        <v>19857.483538204495</v>
      </c>
      <c r="HO37">
        <f>IF(CU37&gt;$EA37, 'Exports 2019'!CU37*$EA37, 'Exports 2019'!CU37*CU37)</f>
        <v>360496.86957764096</v>
      </c>
      <c r="HP37">
        <f>IF(CV37&gt;$EA37, 'Exports 2019'!CV37*$EA37, 'Exports 2019'!CV37*CV37)</f>
        <v>49670.455197576972</v>
      </c>
      <c r="HQ37">
        <f>IF(CW37&gt;$EA37, 'Exports 2019'!CW37*$EA37, 'Exports 2019'!CW37*CW37)</f>
        <v>265.63724274447998</v>
      </c>
      <c r="HR37">
        <f>IF(CX37&gt;$EA37, 'Exports 2019'!CX37*$EA37, 'Exports 2019'!CX37*CX37)</f>
        <v>31.761145845055999</v>
      </c>
      <c r="HS37">
        <f>IF(CY37&gt;$EA37, 'Exports 2019'!CY37*$EA37, 'Exports 2019'!CY37*CY37)</f>
        <v>28078.335157463043</v>
      </c>
      <c r="HT37">
        <f>IF(CZ37&gt;$EA37, 'Exports 2019'!CZ37*$EA37, 'Exports 2019'!CZ37*CZ37)</f>
        <v>170590.00902470091</v>
      </c>
      <c r="HU37">
        <f>IF(DA37&gt;$EA37, 'Exports 2019'!DA37*$EA37, 'Exports 2019'!DA37*DA37)</f>
        <v>271.14634157652762</v>
      </c>
      <c r="HV37">
        <f>IF(DB37&gt;$EA37, 'Exports 2019'!DB37*$EA37, 'Exports 2019'!DB37*DB37)</f>
        <v>15819.361817279536</v>
      </c>
      <c r="HW37">
        <f>IF(DC37&gt;$EA37, 'Exports 2019'!DC37*$EA37, 'Exports 2019'!DC37*DC37)</f>
        <v>14071.899455234505</v>
      </c>
      <c r="HX37">
        <f>IF(DD37&gt;$EA37, 'Exports 2019'!DD37*$EA37, 'Exports 2019'!DD37*DD37)</f>
        <v>2397.0472626258461</v>
      </c>
      <c r="HY37">
        <f>IF(DE37&gt;$EA37, 'Exports 2019'!DE37*$EA37, 'Exports 2019'!DE37*DE37)</f>
        <v>929.77121239065605</v>
      </c>
      <c r="HZ37">
        <f>IF(DF37&gt;$EA37, 'Exports 2019'!DF37*$EA37, 'Exports 2019'!DF37*DF37)</f>
        <v>1298.4117777346078</v>
      </c>
      <c r="IA37">
        <f>IF(DG37&gt;$EA37, 'Exports 2019'!DG37*$EA37, 'Exports 2019'!DG37*DG37)</f>
        <v>26358.764742415759</v>
      </c>
      <c r="IB37">
        <f>IF(DH37&gt;$EA37, 'Exports 2019'!DH37*$EA37, 'Exports 2019'!DH37*DH37)</f>
        <v>16830.541075231951</v>
      </c>
      <c r="IC37">
        <f>IF(DI37&gt;$EA37, 'Exports 2019'!DI37*$EA37, 'Exports 2019'!DI37*DI37)</f>
        <v>7474.5458228093339</v>
      </c>
      <c r="ID37">
        <f>IF(DJ37&gt;$EA37, 'Exports 2019'!DJ37*$EA37, 'Exports 2019'!DJ37*DJ37)</f>
        <v>232213.79849799682</v>
      </c>
      <c r="IE37">
        <f>IF(DK37&gt;$EA37, 'Exports 2019'!DK37*$EA37, 'Exports 2019'!DK37*DK37)</f>
        <v>7201.6865400001352</v>
      </c>
      <c r="IF37">
        <f>IF(DL37&gt;$EA37, 'Exports 2019'!DL37*$EA37, 'Exports 2019'!DL37*DL37)</f>
        <v>3115.7868420881582</v>
      </c>
      <c r="IG37">
        <f>IF(DM37&gt;$EA37, 'Exports 2019'!DM37*$EA37, 'Exports 2019'!DM37*DM37)</f>
        <v>13608.830570330812</v>
      </c>
      <c r="IH37">
        <f>IF(DN37&gt;$EA37, 'Exports 2019'!DN37*$EA37, 'Exports 2019'!DN37*DN37)</f>
        <v>404066.44545926881</v>
      </c>
      <c r="II37">
        <f>IF(DO37&gt;$EA37, 'Exports 2019'!DO37*$EA37, 'Exports 2019'!DO37*DO37)</f>
        <v>40761.176865088877</v>
      </c>
      <c r="IJ37">
        <f>IF(DP37&gt;$EA37, 'Exports 2019'!DP37*$EA37, 'Exports 2019'!DP37*DP37)</f>
        <v>16556.456995289234</v>
      </c>
      <c r="IK37">
        <f>IF(DQ37&gt;$EA37, 'Exports 2019'!DQ37*$EA37, 'Exports 2019'!DQ37*DQ37)</f>
        <v>3337.6524873125281</v>
      </c>
      <c r="IL37">
        <f>IF(DR37&gt;$EA37, 'Exports 2019'!DR37*$EA37, 'Exports 2019'!DR37*DR37)</f>
        <v>46258.861203206194</v>
      </c>
      <c r="IM37">
        <f>IF(DS37&gt;$EA37, 'Exports 2019'!DS37*$EA37, 'Exports 2019'!DS37*DS37)</f>
        <v>1403.4024401270899</v>
      </c>
      <c r="IN37">
        <f>IF(DT37&gt;$EA37, 'Exports 2019'!DT37*$EA37, 'Exports 2019'!DT37*DT37)</f>
        <v>413018.61245898408</v>
      </c>
      <c r="IO37">
        <f>IF(DU37&gt;$EA37, 'Exports 2019'!DU37*$EA37, 'Exports 2019'!DU37*DU37)</f>
        <v>1782.0188391757158</v>
      </c>
      <c r="IP37">
        <f>IF(DV37&gt;$EA37, 'Exports 2019'!DV37*$EA37, 'Exports 2019'!DV37*DV37)</f>
        <v>338825.17016708123</v>
      </c>
      <c r="IQ37">
        <f>IF(DW37&gt;$EA37, 'Exports 2019'!DW37*$EA37, 'Exports 2019'!DW37*DW37)</f>
        <v>60864.539125506701</v>
      </c>
      <c r="IR37">
        <f>IF(DX37&gt;$EA37, 'Exports 2019'!DX37*$EA37, 'Exports 2019'!DX37*DX37)</f>
        <v>15499.486791270216</v>
      </c>
      <c r="IS37">
        <f>IF(DY37&gt;$EA37, 'Exports 2019'!DY37*$EA37, 'Exports 2019'!DY37*DY37)</f>
        <v>1272.2629754084812</v>
      </c>
      <c r="IU37">
        <f t="shared" si="28"/>
        <v>9045609.7854653895</v>
      </c>
      <c r="IW37">
        <v>17218413.065126933</v>
      </c>
      <c r="IY37">
        <f t="shared" si="29"/>
        <v>47.465485052244532</v>
      </c>
      <c r="IZ37" t="str">
        <f t="shared" si="30"/>
        <v>Mineral products nec</v>
      </c>
      <c r="JA37">
        <f t="shared" si="25"/>
        <v>1.0676691075001352</v>
      </c>
      <c r="JD37">
        <f>J37*0.9*'Exports 2019'!J37</f>
        <v>3014.6582608971121</v>
      </c>
      <c r="JE37">
        <f>K37*0.9*'Exports 2019'!K37</f>
        <v>28083.161276470215</v>
      </c>
      <c r="JF37">
        <f>L37*0.9*'Exports 2019'!L37</f>
        <v>24375.003867087995</v>
      </c>
      <c r="JG37">
        <f>M37*0.9*'Exports 2019'!M37</f>
        <v>636.38955801365398</v>
      </c>
      <c r="JH37">
        <f>N37*0.9*'Exports 2019'!N37</f>
        <v>8160.0301099340531</v>
      </c>
      <c r="JI37">
        <f>O37*0.9*'Exports 2019'!O37</f>
        <v>21331.743210322507</v>
      </c>
      <c r="JJ37">
        <f>P37*0.9*'Exports 2019'!P37</f>
        <v>1590.8952624735557</v>
      </c>
      <c r="JK37">
        <f>Q37*0.9*'Exports 2019'!Q37</f>
        <v>36720.707406449706</v>
      </c>
      <c r="JL37">
        <f>R37*0.9*'Exports 2019'!R37</f>
        <v>109490.82202060432</v>
      </c>
      <c r="JM37">
        <f>S37*0.9*'Exports 2019'!S37</f>
        <v>2443.362532415797</v>
      </c>
      <c r="JN37">
        <f>T37*0.9*'Exports 2019'!T37</f>
        <v>18851.805225028875</v>
      </c>
      <c r="JO37">
        <f>U37*0.9*'Exports 2019'!U37</f>
        <v>54718.289647664496</v>
      </c>
      <c r="JP37">
        <f>V37*0.9*'Exports 2019'!V37</f>
        <v>2909.396809521576</v>
      </c>
      <c r="JQ37">
        <f>W37*0.9*'Exports 2019'!W37</f>
        <v>101297.83273310466</v>
      </c>
      <c r="JR37">
        <f>X37*0.9*'Exports 2019'!X37</f>
        <v>2364.1797867812907</v>
      </c>
      <c r="JS37">
        <f>Y37*0.9*'Exports 2019'!Y37</f>
        <v>190838.18543230742</v>
      </c>
      <c r="JT37">
        <f>Z37*0.9*'Exports 2019'!Z37</f>
        <v>110.37551839894081</v>
      </c>
      <c r="JU37">
        <f>AA37*0.9*'Exports 2019'!AA37</f>
        <v>6060.8166380627745</v>
      </c>
      <c r="JV37">
        <f>AB37*0.9*'Exports 2019'!AB37</f>
        <v>121089.80195308875</v>
      </c>
      <c r="JW37">
        <f>AC37*0.9*'Exports 2019'!AC37</f>
        <v>3117.0878039185236</v>
      </c>
      <c r="JX37">
        <f>AD37*0.9*'Exports 2019'!AD37</f>
        <v>2322.5956122473408</v>
      </c>
      <c r="JY37">
        <f>AE37*0.9*'Exports 2019'!AE37</f>
        <v>6575912.2004051469</v>
      </c>
      <c r="JZ37">
        <f>AF37*0.9*'Exports 2019'!AF37</f>
        <v>788.17953188709885</v>
      </c>
      <c r="KA37">
        <f>AG37*0.9*'Exports 2019'!AG37</f>
        <v>1143.5510578702706</v>
      </c>
      <c r="KB37">
        <f>AH37*0.9*'Exports 2019'!AH37</f>
        <v>12662.082004317746</v>
      </c>
      <c r="KC37">
        <f>AI37*0.9*'Exports 2019'!AI37</f>
        <v>7232.0029933084124</v>
      </c>
      <c r="KD37">
        <f>AJ37*0.9*'Exports 2019'!AJ37</f>
        <v>576.13155979330622</v>
      </c>
      <c r="KE37">
        <f>AK37*0.9*'Exports 2019'!AK37</f>
        <v>41811.005042846089</v>
      </c>
      <c r="KF37">
        <f>AL37*0.9*'Exports 2019'!AL37</f>
        <v>236732.1037654955</v>
      </c>
      <c r="KG37">
        <f>AM37*0.9*'Exports 2019'!AM37</f>
        <v>8073.6748534529443</v>
      </c>
      <c r="KH37">
        <f>AN37*0.9*'Exports 2019'!AN37</f>
        <v>915.98895374450865</v>
      </c>
      <c r="KI37">
        <f>AO37*0.9*'Exports 2019'!AO37</f>
        <v>2637.8748324195572</v>
      </c>
      <c r="KJ37">
        <f>AP37*0.9*'Exports 2019'!AP37</f>
        <v>37249.874787878281</v>
      </c>
      <c r="KK37">
        <f>AQ37*0.9*'Exports 2019'!AQ37</f>
        <v>83326.730404751419</v>
      </c>
      <c r="KL37">
        <f>AR37*0.9*'Exports 2019'!AR37</f>
        <v>24892.900205891259</v>
      </c>
      <c r="KM37">
        <f>AS37*0.9*'Exports 2019'!AS37</f>
        <v>843.25258080616493</v>
      </c>
      <c r="KN37">
        <f>AT37*0.9*'Exports 2019'!AT37</f>
        <v>29977.030141600993</v>
      </c>
      <c r="KO37">
        <f>AU37*0.9*'Exports 2019'!AU37</f>
        <v>58882.585200701644</v>
      </c>
      <c r="KP37">
        <f>AV37*0.9*'Exports 2019'!AV37</f>
        <v>47872.418126071898</v>
      </c>
      <c r="KQ37">
        <f>AW37*0.9*'Exports 2019'!AW37</f>
        <v>1825.7502448400442</v>
      </c>
      <c r="KR37">
        <f>AX37*0.9*'Exports 2019'!AX37</f>
        <v>24944.065276196627</v>
      </c>
      <c r="KS37">
        <f>AY37*0.9*'Exports 2019'!AY37</f>
        <v>29.512926376088398</v>
      </c>
      <c r="KT37">
        <f>AZ37*0.9*'Exports 2019'!AZ37</f>
        <v>31103.130005496849</v>
      </c>
      <c r="KU37">
        <f>BA37*0.9*'Exports 2019'!BA37</f>
        <v>3517.5588260739446</v>
      </c>
      <c r="KV37">
        <f>BB37*0.9*'Exports 2019'!BB37</f>
        <v>2487.607668326857</v>
      </c>
      <c r="KW37">
        <f>BC37*0.9*'Exports 2019'!BC37</f>
        <v>3314.4675218937773</v>
      </c>
      <c r="KX37">
        <f>BD37*0.9*'Exports 2019'!BD37</f>
        <v>27480.578132893184</v>
      </c>
      <c r="KY37">
        <f>BE37*0.9*'Exports 2019'!BE37</f>
        <v>49364.045228302035</v>
      </c>
      <c r="KZ37">
        <f>BF37*0.9*'Exports 2019'!BF37</f>
        <v>158521.57709557586</v>
      </c>
      <c r="LA37">
        <f>BG37*0.9*'Exports 2019'!BG37</f>
        <v>883240.26902232587</v>
      </c>
      <c r="LB37">
        <f>BH37*0.9*'Exports 2019'!BH37</f>
        <v>5200.4742592487255</v>
      </c>
      <c r="LC37">
        <f>BI37*0.9*'Exports 2019'!BI37</f>
        <v>132055.58760398367</v>
      </c>
      <c r="LD37">
        <f>BJ37*0.9*'Exports 2019'!BJ37</f>
        <v>5318.8086937317294</v>
      </c>
      <c r="LE37">
        <f>BK37*0.9*'Exports 2019'!BK37</f>
        <v>102020.17319097217</v>
      </c>
      <c r="LF37">
        <f>BL37*0.9*'Exports 2019'!BL37</f>
        <v>662.75232112088997</v>
      </c>
      <c r="LG37">
        <f>BM37*0.9*'Exports 2019'!BM37</f>
        <v>14196.387757636508</v>
      </c>
      <c r="LH37">
        <f>BN37*0.9*'Exports 2019'!BN37</f>
        <v>48674.842153611069</v>
      </c>
      <c r="LI37">
        <f>BO37*0.9*'Exports 2019'!BO37</f>
        <v>24049.68927715893</v>
      </c>
      <c r="LJ37">
        <f>BP37*0.9*'Exports 2019'!BP37</f>
        <v>10720.321349881446</v>
      </c>
      <c r="LK37">
        <f>BQ37*0.9*'Exports 2019'!BQ37</f>
        <v>31502.898647481161</v>
      </c>
      <c r="LL37">
        <f>BR37*0.9*'Exports 2019'!BR37</f>
        <v>1587.9825871841701</v>
      </c>
      <c r="LM37">
        <f>BS37*0.9*'Exports 2019'!BS37</f>
        <v>84104.753500603663</v>
      </c>
      <c r="LN37">
        <f>BT37*0.9*'Exports 2019'!BT37</f>
        <v>1120.7645889739242</v>
      </c>
      <c r="LO37">
        <f>BU37*0.9*'Exports 2019'!BU37</f>
        <v>37679.822363521351</v>
      </c>
      <c r="LP37">
        <f>BV37*0.9*'Exports 2019'!BV37</f>
        <v>4246.854858845154</v>
      </c>
      <c r="LQ37">
        <f>BW37*0.9*'Exports 2019'!BW37</f>
        <v>5520.4380599371216</v>
      </c>
      <c r="LR37">
        <f>BX37*0.9*'Exports 2019'!BX37</f>
        <v>1206.9070060371207</v>
      </c>
      <c r="LS37">
        <f>BY37*0.9*'Exports 2019'!BY37</f>
        <v>9696.0767021816391</v>
      </c>
      <c r="LT37">
        <f>BZ37*0.9*'Exports 2019'!BZ37</f>
        <v>12370.312505936101</v>
      </c>
      <c r="LU37">
        <f>CA37*0.9*'Exports 2019'!CA37</f>
        <v>7723.9459747708743</v>
      </c>
      <c r="LV37">
        <f>CB37*0.9*'Exports 2019'!CB37</f>
        <v>306305.27257267095</v>
      </c>
      <c r="LW37">
        <f>CC37*0.9*'Exports 2019'!CC37</f>
        <v>97.458422760271631</v>
      </c>
      <c r="LX37">
        <f>CD37*0.9*'Exports 2019'!CD37</f>
        <v>284.46702066904317</v>
      </c>
      <c r="LY37">
        <f>CE37*0.9*'Exports 2019'!CE37</f>
        <v>1378.945181229207</v>
      </c>
      <c r="LZ37">
        <f>CF37*0.9*'Exports 2019'!CF37</f>
        <v>93.706811530449286</v>
      </c>
      <c r="MA37">
        <f>CG37*0.9*'Exports 2019'!CG37</f>
        <v>897.50358701945095</v>
      </c>
      <c r="MB37">
        <f>CH37*0.9*'Exports 2019'!CH37</f>
        <v>156967.64506075645</v>
      </c>
      <c r="MC37">
        <f>CI37*0.9*'Exports 2019'!CI37</f>
        <v>584.2525237932025</v>
      </c>
      <c r="MD37">
        <f>CJ37*0.9*'Exports 2019'!CJ37</f>
        <v>16062.042548484089</v>
      </c>
      <c r="ME37">
        <f>CK37*0.9*'Exports 2019'!CK37</f>
        <v>467.36231875182995</v>
      </c>
      <c r="MF37">
        <f>CL37*0.9*'Exports 2019'!CL37</f>
        <v>16996.604083806655</v>
      </c>
      <c r="MG37">
        <f>CM37*0.9*'Exports 2019'!CM37</f>
        <v>6007.2088359688332</v>
      </c>
      <c r="MH37">
        <f>CN37*0.9*'Exports 2019'!CN37</f>
        <v>113.266182090816</v>
      </c>
      <c r="MI37">
        <f>CO37*0.9*'Exports 2019'!CO37</f>
        <v>1626.3691442425284</v>
      </c>
      <c r="MJ37">
        <f>CP37*0.9*'Exports 2019'!CP37</f>
        <v>29902.831588681613</v>
      </c>
      <c r="MK37">
        <f>CQ37*0.9*'Exports 2019'!CQ37</f>
        <v>152091.44465389781</v>
      </c>
      <c r="ML37">
        <f>CR37*0.9*'Exports 2019'!CR37</f>
        <v>1326.7382696985799</v>
      </c>
      <c r="MM37">
        <f>CS37*0.9*'Exports 2019'!CS37</f>
        <v>8093.3792331769882</v>
      </c>
      <c r="MN37">
        <f>CT37*0.9*'Exports 2019'!CT37</f>
        <v>57781.337372749942</v>
      </c>
      <c r="MO37">
        <f>CU37*0.9*'Exports 2019'!CU37</f>
        <v>324447.18261987687</v>
      </c>
      <c r="MP37">
        <f>CV37*0.9*'Exports 2019'!CV37</f>
        <v>44703.409677819276</v>
      </c>
      <c r="MQ37">
        <f>CW37*0.9*'Exports 2019'!CW37</f>
        <v>239.07351847003198</v>
      </c>
      <c r="MR37">
        <f>CX37*0.9*'Exports 2019'!CX37</f>
        <v>28.585031260550398</v>
      </c>
      <c r="MS37">
        <f>CY37*0.9*'Exports 2019'!CY37</f>
        <v>25270.501641716739</v>
      </c>
      <c r="MT37">
        <f>CZ37*0.9*'Exports 2019'!CZ37</f>
        <v>253505.30042649957</v>
      </c>
      <c r="MU37">
        <f>DA37*0.9*'Exports 2019'!DA37</f>
        <v>593.16407229027971</v>
      </c>
      <c r="MV37">
        <f>DB37*0.9*'Exports 2019'!DB37</f>
        <v>14237.425635551583</v>
      </c>
      <c r="MW37">
        <f>DC37*0.9*'Exports 2019'!DC37</f>
        <v>61137.971926026497</v>
      </c>
      <c r="MX37">
        <f>DD37*0.9*'Exports 2019'!DD37</f>
        <v>2157.3425363632614</v>
      </c>
      <c r="MY37">
        <f>DE37*0.9*'Exports 2019'!DE37</f>
        <v>836.79409115159046</v>
      </c>
      <c r="MZ37">
        <f>DF37*0.9*'Exports 2019'!DF37</f>
        <v>1168.5705999611471</v>
      </c>
      <c r="NA37">
        <f>DG37*0.9*'Exports 2019'!DG37</f>
        <v>23722.888268174182</v>
      </c>
      <c r="NB37">
        <f>DH37*0.9*'Exports 2019'!DH37</f>
        <v>15147.486967708755</v>
      </c>
      <c r="NC37">
        <f>DI37*0.9*'Exports 2019'!DI37</f>
        <v>148502.93432560307</v>
      </c>
      <c r="ND37">
        <f>DJ37*0.9*'Exports 2019'!DJ37</f>
        <v>709998.59590135294</v>
      </c>
      <c r="NE37">
        <f>DK37*0.9*'Exports 2019'!DK37</f>
        <v>6481.5178860001215</v>
      </c>
      <c r="NF37">
        <f>DL37*0.9*'Exports 2019'!DL37</f>
        <v>2978.1569293340008</v>
      </c>
      <c r="NG37">
        <f>DM37*0.9*'Exports 2019'!DM37</f>
        <v>38687.775281247996</v>
      </c>
      <c r="NH37">
        <f>DN37*0.9*'Exports 2019'!DN37</f>
        <v>363659.80091334193</v>
      </c>
      <c r="NI37">
        <f>DO37*0.9*'Exports 2019'!DO37</f>
        <v>36685.059178579992</v>
      </c>
      <c r="NJ37">
        <f>DP37*0.9*'Exports 2019'!DP37</f>
        <v>239322.15244551204</v>
      </c>
      <c r="NK37">
        <f>DQ37*0.9*'Exports 2019'!DQ37</f>
        <v>6983.5525404972641</v>
      </c>
      <c r="NL37">
        <f>DR37*0.9*'Exports 2019'!DR37</f>
        <v>174051.14628453314</v>
      </c>
      <c r="NM37">
        <f>DS37*0.9*'Exports 2019'!DS37</f>
        <v>1263.0621961143811</v>
      </c>
      <c r="NN37">
        <f>DT37*0.9*'Exports 2019'!DT37</f>
        <v>371716.75121308566</v>
      </c>
      <c r="NO37">
        <f>DU37*0.9*'Exports 2019'!DU37</f>
        <v>1603.8169552581444</v>
      </c>
      <c r="NP37">
        <f>DV37*0.9*'Exports 2019'!DV37</f>
        <v>1777663.011467058</v>
      </c>
      <c r="NQ37">
        <f>DW37*0.9*'Exports 2019'!DW37</f>
        <v>102235.52354458094</v>
      </c>
      <c r="NR37">
        <f>DX37*0.9*'Exports 2019'!DX37</f>
        <v>349936.66881018295</v>
      </c>
      <c r="NS37">
        <f>DY37*0.9*'Exports 2019'!DY37</f>
        <v>3983.6178532082527</v>
      </c>
      <c r="NU37">
        <f t="shared" si="37"/>
        <v>15496571.75861424</v>
      </c>
      <c r="NW37">
        <v>17218413.065126933</v>
      </c>
      <c r="NY37">
        <f t="shared" si="32"/>
        <v>9.9999999999999982</v>
      </c>
      <c r="OA37">
        <f t="shared" si="39"/>
        <v>8.2697112549404483E-2</v>
      </c>
      <c r="OC37" s="1">
        <f t="shared" si="33"/>
        <v>2.24097685E-2</v>
      </c>
      <c r="OE37">
        <f>IF(J37&gt;$OC37, 'Exports 2019'!J37*$OC37, 'Exports 2019'!J37*J37)</f>
        <v>1277.7222630046979</v>
      </c>
      <c r="OF37">
        <f>IF(K37&gt;$OC37, 'Exports 2019'!K37*$OC37, 'Exports 2019'!K37*K37)</f>
        <v>31203.51252941135</v>
      </c>
      <c r="OG37">
        <f>IF(L37&gt;$OC37, 'Exports 2019'!L37*$OC37, 'Exports 2019'!L37*L37)</f>
        <v>5418.98663928322</v>
      </c>
      <c r="OH37">
        <f>IF(M37&gt;$OC37, 'Exports 2019'!M37*$OC37, 'Exports 2019'!M37*M37)</f>
        <v>334.17917392338495</v>
      </c>
      <c r="OI37">
        <f>IF(N37&gt;$OC37, 'Exports 2019'!N37*$OC37, 'Exports 2019'!N37*N37)</f>
        <v>4757.2353858930737</v>
      </c>
      <c r="OJ37">
        <f>IF(O37&gt;$OC37, 'Exports 2019'!O37*$OC37, 'Exports 2019'!O37*O37)</f>
        <v>23701.936900358338</v>
      </c>
      <c r="OK37">
        <f>IF(P37&gt;$OC37, 'Exports 2019'!P37*$OC37, 'Exports 2019'!P37*P37)</f>
        <v>649.75149465145148</v>
      </c>
      <c r="OL37">
        <f>IF(Q37&gt;$OC37, 'Exports 2019'!Q37*$OC37, 'Exports 2019'!Q37*Q37)</f>
        <v>40800.786007166338</v>
      </c>
      <c r="OM37">
        <f>IF(R37&gt;$OC37, 'Exports 2019'!R37*$OC37, 'Exports 2019'!R37*R37)</f>
        <v>778.11861514847601</v>
      </c>
      <c r="ON37">
        <f>IF(S37&gt;$OC37, 'Exports 2019'!S37*$OC37, 'Exports 2019'!S37*S37)</f>
        <v>212.61879651055048</v>
      </c>
      <c r="OO37">
        <f>IF(T37&gt;$OC37, 'Exports 2019'!T37*$OC37, 'Exports 2019'!T37*T37)</f>
        <v>1610.8769519513369</v>
      </c>
      <c r="OP37">
        <f>IF(U37&gt;$OC37, 'Exports 2019'!U37*$OC37, 'Exports 2019'!U37*U37)</f>
        <v>19489.964959764522</v>
      </c>
      <c r="OQ37">
        <f>IF(V37&gt;$OC37, 'Exports 2019'!V37*$OC37, 'Exports 2019'!V37*V37)</f>
        <v>2378.4813967345199</v>
      </c>
      <c r="OR37">
        <f>IF(W37&gt;$OC37, 'Exports 2019'!W37*$OC37, 'Exports 2019'!W37*W37)</f>
        <v>14769.771352518152</v>
      </c>
      <c r="OS37">
        <f>IF(X37&gt;$OC37, 'Exports 2019'!X37*$OC37, 'Exports 2019'!X37*X37)</f>
        <v>411.73209952712244</v>
      </c>
      <c r="OT37">
        <f>IF(Y37&gt;$OC37, 'Exports 2019'!Y37*$OC37, 'Exports 2019'!Y37*Y37)</f>
        <v>45005.711776665645</v>
      </c>
      <c r="OU37">
        <f>IF(Z37&gt;$OC37, 'Exports 2019'!Z37*$OC37, 'Exports 2019'!Z37*Z37)</f>
        <v>44.301467971817004</v>
      </c>
      <c r="OV37">
        <f>IF(AA37&gt;$OC37, 'Exports 2019'!AA37*$OC37, 'Exports 2019'!AA37*AA37)</f>
        <v>117.0902112510655</v>
      </c>
      <c r="OW37">
        <f>IF(AB37&gt;$OC37, 'Exports 2019'!AB37*$OC37, 'Exports 2019'!AB37*AB37)</f>
        <v>56483.833112510089</v>
      </c>
      <c r="OX37">
        <f>IF(AC37&gt;$OC37, 'Exports 2019'!AC37*$OC37, 'Exports 2019'!AC37*AC37)</f>
        <v>3463.4308932428034</v>
      </c>
      <c r="OY37">
        <f>IF(AD37&gt;$OC37, 'Exports 2019'!AD37*$OC37, 'Exports 2019'!AD37*AD37)</f>
        <v>1686.728639979397</v>
      </c>
      <c r="OZ37">
        <f>IF(AE37&gt;$OC37, 'Exports 2019'!AE37*$OC37, 'Exports 2019'!AE37*AE37)</f>
        <v>938273.27987861971</v>
      </c>
      <c r="PA37">
        <f>IF(AF37&gt;$OC37, 'Exports 2019'!AF37*$OC37, 'Exports 2019'!AF37*AF37)</f>
        <v>226.36557598196848</v>
      </c>
      <c r="PB37">
        <f>IF(AG37&gt;$OC37, 'Exports 2019'!AG37*$OC37, 'Exports 2019'!AG37*AG37)</f>
        <v>43.430870875360498</v>
      </c>
      <c r="PC37">
        <f>IF(AH37&gt;$OC37, 'Exports 2019'!AH37*$OC37, 'Exports 2019'!AH37*AH37)</f>
        <v>8740.2774965076696</v>
      </c>
      <c r="PD37">
        <f>IF(AI37&gt;$OC37, 'Exports 2019'!AI37*$OC37, 'Exports 2019'!AI37*AI37)</f>
        <v>4205.9340604302206</v>
      </c>
      <c r="PE37">
        <f>IF(AJ37&gt;$OC37, 'Exports 2019'!AJ37*$OC37, 'Exports 2019'!AJ37*AJ37)</f>
        <v>640.14617754811798</v>
      </c>
      <c r="PF37">
        <f>IF(AK37&gt;$OC37, 'Exports 2019'!AK37*$OC37, 'Exports 2019'!AK37*AK37)</f>
        <v>46456.672269828981</v>
      </c>
      <c r="PG37">
        <f>IF(AL37&gt;$OC37, 'Exports 2019'!AL37*$OC37, 'Exports 2019'!AL37*AL37)</f>
        <v>263035.67085055058</v>
      </c>
      <c r="PH37">
        <f>IF(AM37&gt;$OC37, 'Exports 2019'!AM37*$OC37, 'Exports 2019'!AM37*AM37)</f>
        <v>8970.7498371699385</v>
      </c>
      <c r="PI37">
        <f>IF(AN37&gt;$OC37, 'Exports 2019'!AN37*$OC37, 'Exports 2019'!AN37*AN37)</f>
        <v>845.02542166999251</v>
      </c>
      <c r="PJ37">
        <f>IF(AO37&gt;$OC37, 'Exports 2019'!AO37*$OC37, 'Exports 2019'!AO37*AO37)</f>
        <v>1291.5856180918531</v>
      </c>
      <c r="PK37">
        <f>IF(AP37&gt;$OC37, 'Exports 2019'!AP37*$OC37, 'Exports 2019'!AP37*AP37)</f>
        <v>20151.001251900441</v>
      </c>
      <c r="PL37">
        <f>IF(AQ37&gt;$OC37, 'Exports 2019'!AQ37*$OC37, 'Exports 2019'!AQ37*AQ37)</f>
        <v>92585.256005279371</v>
      </c>
      <c r="PM37">
        <f>IF(AR37&gt;$OC37, 'Exports 2019'!AR37*$OC37, 'Exports 2019'!AR37*AR37)</f>
        <v>6170.1235346014009</v>
      </c>
      <c r="PN37">
        <f>IF(AS37&gt;$OC37, 'Exports 2019'!AS37*$OC37, 'Exports 2019'!AS37*AS37)</f>
        <v>30.219460773407498</v>
      </c>
      <c r="PO37">
        <f>IF(AT37&gt;$OC37, 'Exports 2019'!AT37*$OC37, 'Exports 2019'!AT37*AT37)</f>
        <v>13327.312752341944</v>
      </c>
      <c r="PP37">
        <f>IF(AU37&gt;$OC37, 'Exports 2019'!AU37*$OC37, 'Exports 2019'!AU37*AU37)</f>
        <v>65425.094667446261</v>
      </c>
      <c r="PQ37">
        <f>IF(AV37&gt;$OC37, 'Exports 2019'!AV37*$OC37, 'Exports 2019'!AV37*AV37)</f>
        <v>53191.575695635438</v>
      </c>
      <c r="PR37">
        <f>IF(AW37&gt;$OC37, 'Exports 2019'!AW37*$OC37, 'Exports 2019'!AW37*AW37)</f>
        <v>397.26226887505197</v>
      </c>
      <c r="PS37">
        <f>IF(AX37&gt;$OC37, 'Exports 2019'!AX37*$OC37, 'Exports 2019'!AX37*AX37)</f>
        <v>1950.2557300011658</v>
      </c>
      <c r="PT37">
        <f>IF(AY37&gt;$OC37, 'Exports 2019'!AY37*$OC37, 'Exports 2019'!AY37*AY37)</f>
        <v>2.0082289943589999</v>
      </c>
      <c r="PU37">
        <f>IF(AZ37&gt;$OC37, 'Exports 2019'!AZ37*$OC37, 'Exports 2019'!AZ37*AZ37)</f>
        <v>17360.031717278915</v>
      </c>
      <c r="PV37">
        <f>IF(BA37&gt;$OC37, 'Exports 2019'!BA37*$OC37, 'Exports 2019'!BA37*BA37)</f>
        <v>2385.2282160977411</v>
      </c>
      <c r="PW37">
        <f>IF(BB37&gt;$OC37, 'Exports 2019'!BB37*$OC37, 'Exports 2019'!BB37*BB37)</f>
        <v>2764.0085203631743</v>
      </c>
      <c r="PX37">
        <f>IF(BC37&gt;$OC37, 'Exports 2019'!BC37*$OC37, 'Exports 2019'!BC37*BC37)</f>
        <v>629.40922898349299</v>
      </c>
      <c r="PY37">
        <f>IF(BD37&gt;$OC37, 'Exports 2019'!BD37*$OC37, 'Exports 2019'!BD37*BD37)</f>
        <v>12796.727173748872</v>
      </c>
      <c r="PZ37">
        <f>IF(BE37&gt;$OC37, 'Exports 2019'!BE37*$OC37, 'Exports 2019'!BE37*BE37)</f>
        <v>40725.062584436375</v>
      </c>
      <c r="QA37">
        <f>IF(BF37&gt;$OC37, 'Exports 2019'!BF37*$OC37, 'Exports 2019'!BF37*BF37)</f>
        <v>27060.664559391964</v>
      </c>
      <c r="QB37">
        <f>IF(BG37&gt;$OC37, 'Exports 2019'!BG37*$OC37, 'Exports 2019'!BG37*BG37)</f>
        <v>107886.12081520227</v>
      </c>
      <c r="QC37">
        <f>IF(BH37&gt;$OC37, 'Exports 2019'!BH37*$OC37, 'Exports 2019'!BH37*BH37)</f>
        <v>5778.3047324985837</v>
      </c>
      <c r="QD37">
        <f>IF(BI37&gt;$OC37, 'Exports 2019'!BI37*$OC37, 'Exports 2019'!BI37*BI37)</f>
        <v>15768.701909999387</v>
      </c>
      <c r="QE37">
        <f>IF(BJ37&gt;$OC37, 'Exports 2019'!BJ37*$OC37, 'Exports 2019'!BJ37*BJ37)</f>
        <v>5909.7874374796993</v>
      </c>
      <c r="QF37">
        <f>IF(BK37&gt;$OC37, 'Exports 2019'!BK37*$OC37, 'Exports 2019'!BK37*BK37)</f>
        <v>113355.74798996908</v>
      </c>
      <c r="QG37">
        <f>IF(BL37&gt;$OC37, 'Exports 2019'!BL37*$OC37, 'Exports 2019'!BL37*BL37)</f>
        <v>183.40869412015149</v>
      </c>
      <c r="QH37">
        <f>IF(BM37&gt;$OC37, 'Exports 2019'!BM37*$OC37, 'Exports 2019'!BM37*BM37)</f>
        <v>2906.5632215321625</v>
      </c>
      <c r="QI37">
        <f>IF(BN37&gt;$OC37, 'Exports 2019'!BN37*$OC37, 'Exports 2019'!BN37*BN37)</f>
        <v>54083.157948456734</v>
      </c>
      <c r="QJ37">
        <f>IF(BO37&gt;$OC37, 'Exports 2019'!BO37*$OC37, 'Exports 2019'!BO37*BO37)</f>
        <v>3305.1415264721459</v>
      </c>
      <c r="QK37">
        <f>IF(BP37&gt;$OC37, 'Exports 2019'!BP37*$OC37, 'Exports 2019'!BP37*BP37)</f>
        <v>1029.179778427213</v>
      </c>
      <c r="QL37">
        <f>IF(BQ37&gt;$OC37, 'Exports 2019'!BQ37*$OC37, 'Exports 2019'!BQ37*BQ37)</f>
        <v>1952.1185644174968</v>
      </c>
      <c r="QM37">
        <f>IF(BR37&gt;$OC37, 'Exports 2019'!BR37*$OC37, 'Exports 2019'!BR37*BR37)</f>
        <v>145.96860424812749</v>
      </c>
      <c r="QN37">
        <f>IF(BS37&gt;$OC37, 'Exports 2019'!BS37*$OC37, 'Exports 2019'!BS37*BS37)</f>
        <v>93449.726111781856</v>
      </c>
      <c r="QO37">
        <f>IF(BT37&gt;$OC37, 'Exports 2019'!BT37*$OC37, 'Exports 2019'!BT37*BT37)</f>
        <v>1245.293987748805</v>
      </c>
      <c r="QP37">
        <f>IF(BU37&gt;$OC37, 'Exports 2019'!BU37*$OC37, 'Exports 2019'!BU37*BU37)</f>
        <v>1493.475088049742</v>
      </c>
      <c r="QQ37">
        <f>IF(BV37&gt;$OC37, 'Exports 2019'!BV37*$OC37, 'Exports 2019'!BV37*BV37)</f>
        <v>1587.2525964084055</v>
      </c>
      <c r="QR37">
        <f>IF(BW37&gt;$OC37, 'Exports 2019'!BW37*$OC37, 'Exports 2019'!BW37*BW37)</f>
        <v>6133.8200665968016</v>
      </c>
      <c r="QS37">
        <f>IF(BX37&gt;$OC37, 'Exports 2019'!BX37*$OC37, 'Exports 2019'!BX37*BX37)</f>
        <v>1341.0077844856896</v>
      </c>
      <c r="QT37">
        <f>IF(BY37&gt;$OC37, 'Exports 2019'!BY37*$OC37, 'Exports 2019'!BY37*BY37)</f>
        <v>9264.652992102865</v>
      </c>
      <c r="QU37">
        <f>IF(BZ37&gt;$OC37, 'Exports 2019'!BZ37*$OC37, 'Exports 2019'!BZ37*BZ37)</f>
        <v>4750.2445465606561</v>
      </c>
      <c r="QV37">
        <f>IF(CA37&gt;$OC37, 'Exports 2019'!CA37*$OC37, 'Exports 2019'!CA37*CA37)</f>
        <v>30.744073453992499</v>
      </c>
      <c r="QW37">
        <f>IF(CB37&gt;$OC37, 'Exports 2019'!CB37*$OC37, 'Exports 2019'!CB37*CB37)</f>
        <v>101116.40162666372</v>
      </c>
      <c r="QX37">
        <f>IF(CC37&gt;$OC37, 'Exports 2019'!CC37*$OC37, 'Exports 2019'!CC37*CC37)</f>
        <v>108.2871364003018</v>
      </c>
      <c r="QY37">
        <f>IF(CD37&gt;$OC37, 'Exports 2019'!CD37*$OC37, 'Exports 2019'!CD37*CD37)</f>
        <v>25.216009350643997</v>
      </c>
      <c r="QZ37">
        <f>IF(CE37&gt;$OC37, 'Exports 2019'!CE37*$OC37, 'Exports 2019'!CE37*CE37)</f>
        <v>169.28256208756548</v>
      </c>
      <c r="RA37">
        <f>IF(CF37&gt;$OC37, 'Exports 2019'!CF37*$OC37, 'Exports 2019'!CF37*CF37)</f>
        <v>104.11867947827699</v>
      </c>
      <c r="RB37">
        <f>IF(CG37&gt;$OC37, 'Exports 2019'!CG37*$OC37, 'Exports 2019'!CG37*CG37)</f>
        <v>9.6967516494870001</v>
      </c>
      <c r="RC37">
        <f>IF(CH37&gt;$OC37, 'Exports 2019'!CH37*$OC37, 'Exports 2019'!CH37*CH37)</f>
        <v>65287.293472258774</v>
      </c>
      <c r="RD37">
        <f>IF(CI37&gt;$OC37, 'Exports 2019'!CI37*$OC37, 'Exports 2019'!CI37*CI37)</f>
        <v>392.51240639263455</v>
      </c>
      <c r="RE37">
        <f>IF(CJ37&gt;$OC37, 'Exports 2019'!CJ37*$OC37, 'Exports 2019'!CJ37*CJ37)</f>
        <v>1734.821168488359</v>
      </c>
      <c r="RF37">
        <f>IF(CK37&gt;$OC37, 'Exports 2019'!CK37*$OC37, 'Exports 2019'!CK37*CK37)</f>
        <v>255.13371291801053</v>
      </c>
      <c r="RG37">
        <f>IF(CL37&gt;$OC37, 'Exports 2019'!CL37*$OC37, 'Exports 2019'!CL37*CL37)</f>
        <v>18885.115648674062</v>
      </c>
      <c r="RH37">
        <f>IF(CM37&gt;$OC37, 'Exports 2019'!CM37*$OC37, 'Exports 2019'!CM37*CM37)</f>
        <v>6674.6764844098143</v>
      </c>
      <c r="RI37">
        <f>IF(CN37&gt;$OC37, 'Exports 2019'!CN37*$OC37, 'Exports 2019'!CN37*CN37)</f>
        <v>61.158319935202002</v>
      </c>
      <c r="RJ37">
        <f>IF(CO37&gt;$OC37, 'Exports 2019'!CO37*$OC37, 'Exports 2019'!CO37*CO37)</f>
        <v>1774.1548389790962</v>
      </c>
      <c r="RK37">
        <f>IF(CP37&gt;$OC37, 'Exports 2019'!CP37*$OC37, 'Exports 2019'!CP37*CP37)</f>
        <v>7620.6944933843743</v>
      </c>
      <c r="RL37">
        <f>IF(CQ37&gt;$OC37, 'Exports 2019'!CQ37*$OC37, 'Exports 2019'!CQ37*CQ37)</f>
        <v>8437.5140168002217</v>
      </c>
      <c r="RM37">
        <f>IF(CR37&gt;$OC37, 'Exports 2019'!CR37*$OC37, 'Exports 2019'!CR37*CR37)</f>
        <v>277.60042463976902</v>
      </c>
      <c r="RN37">
        <f>IF(CS37&gt;$OC37, 'Exports 2019'!CS37*$OC37, 'Exports 2019'!CS37*CS37)</f>
        <v>6830.1614939604169</v>
      </c>
      <c r="RO37">
        <f>IF(CT37&gt;$OC37, 'Exports 2019'!CT37*$OC37, 'Exports 2019'!CT37*CT37)</f>
        <v>4953.065209629026</v>
      </c>
      <c r="RP37">
        <f>IF(CU37&gt;$OC37, 'Exports 2019'!CU37*$OC37, 'Exports 2019'!CU37*CU37)</f>
        <v>113721.32374868945</v>
      </c>
      <c r="RQ37">
        <f>IF(CV37&gt;$OC37, 'Exports 2019'!CV37*$OC37, 'Exports 2019'!CV37*CV37)</f>
        <v>39427.17677366751</v>
      </c>
      <c r="RR37">
        <f>IF(CW37&gt;$OC37, 'Exports 2019'!CW37*$OC37, 'Exports 2019'!CW37*CW37)</f>
        <v>262.22960924515598</v>
      </c>
      <c r="RS37">
        <f>IF(CX37&gt;$OC37, 'Exports 2019'!CX37*$OC37, 'Exports 2019'!CX37*CX37)</f>
        <v>31.761145845055999</v>
      </c>
      <c r="RT37">
        <f>IF(CY37&gt;$OC37, 'Exports 2019'!CY37*$OC37, 'Exports 2019'!CY37*CY37)</f>
        <v>10462.660593595241</v>
      </c>
      <c r="RU37">
        <f>IF(CZ37&gt;$OC37, 'Exports 2019'!CZ37*$OC37, 'Exports 2019'!CZ37*CZ37)</f>
        <v>42550.378409476296</v>
      </c>
      <c r="RV37">
        <f>IF(DA37&gt;$OC37, 'Exports 2019'!DA37*$OC37, 'Exports 2019'!DA37*DA37)</f>
        <v>67.632210727861491</v>
      </c>
      <c r="RW37">
        <f>IF(DB37&gt;$OC37, 'Exports 2019'!DB37*$OC37, 'Exports 2019'!DB37*DB37)</f>
        <v>15115.616693366339</v>
      </c>
      <c r="RX37">
        <f>IF(DC37&gt;$OC37, 'Exports 2019'!DC37*$OC37, 'Exports 2019'!DC37*DC37)</f>
        <v>3509.9631577698801</v>
      </c>
      <c r="RY37">
        <f>IF(DD37&gt;$OC37, 'Exports 2019'!DD37*$OC37, 'Exports 2019'!DD37*DD37)</f>
        <v>2397.0472626258461</v>
      </c>
      <c r="RZ37">
        <f>IF(DE37&gt;$OC37, 'Exports 2019'!DE37*$OC37, 'Exports 2019'!DE37*DE37)</f>
        <v>929.77121239065605</v>
      </c>
      <c r="SA37">
        <f>IF(DF37&gt;$OC37, 'Exports 2019'!DF37*$OC37, 'Exports 2019'!DF37*DF37)</f>
        <v>1298.4117777346078</v>
      </c>
      <c r="SB37">
        <f>IF(DG37&gt;$OC37, 'Exports 2019'!DG37*$OC37, 'Exports 2019'!DG37*DG37)</f>
        <v>12881.370706974387</v>
      </c>
      <c r="SC37">
        <f>IF(DH37&gt;$OC37, 'Exports 2019'!DH37*$OC37, 'Exports 2019'!DH37*DH37)</f>
        <v>16830.541075231951</v>
      </c>
      <c r="SD37">
        <f>IF(DI37&gt;$OC37, 'Exports 2019'!DI37*$OC37, 'Exports 2019'!DI37*DI37)</f>
        <v>1864.3808920454167</v>
      </c>
      <c r="SE37">
        <f>IF(DJ37&gt;$OC37, 'Exports 2019'!DJ37*$OC37, 'Exports 2019'!DJ37*DJ37)</f>
        <v>57921.24084219338</v>
      </c>
      <c r="SF37">
        <f>IF(DK37&gt;$OC37, 'Exports 2019'!DK37*$OC37, 'Exports 2019'!DK37*DK37)</f>
        <v>2056.1517912813429</v>
      </c>
      <c r="SG37">
        <f>IF(DL37&gt;$OC37, 'Exports 2019'!DL37*$OC37, 'Exports 2019'!DL37*DL37)</f>
        <v>777.1727660493965</v>
      </c>
      <c r="SH37">
        <f>IF(DM37&gt;$OC37, 'Exports 2019'!DM37*$OC37, 'Exports 2019'!DM37*DM37)</f>
        <v>3394.4595805383829</v>
      </c>
      <c r="SI37">
        <f>IF(DN37&gt;$OC37, 'Exports 2019'!DN37*$OC37, 'Exports 2019'!DN37*DN37)</f>
        <v>111387.43274907203</v>
      </c>
      <c r="SJ37">
        <f>IF(DO37&gt;$OC37, 'Exports 2019'!DO37*$OC37, 'Exports 2019'!DO37*DO37)</f>
        <v>40761.176865088877</v>
      </c>
      <c r="SK37">
        <f>IF(DP37&gt;$OC37, 'Exports 2019'!DP37*$OC37, 'Exports 2019'!DP37*DP37)</f>
        <v>4129.6879828863293</v>
      </c>
      <c r="SL37">
        <f>IF(DQ37&gt;$OC37, 'Exports 2019'!DQ37*$OC37, 'Exports 2019'!DQ37*DQ37)</f>
        <v>832.51286019871202</v>
      </c>
      <c r="SM37">
        <f>IF(DR37&gt;$OC37, 'Exports 2019'!DR37*$OC37, 'Exports 2019'!DR37*DR37)</f>
        <v>11538.378245251497</v>
      </c>
      <c r="SN37">
        <f>IF(DS37&gt;$OC37, 'Exports 2019'!DS37*$OC37, 'Exports 2019'!DS37*DS37)</f>
        <v>796.02547681492842</v>
      </c>
      <c r="SO37">
        <f>IF(DT37&gt;$OC37, 'Exports 2019'!DT37*$OC37, 'Exports 2019'!DT37*DT37)</f>
        <v>307849.58837360551</v>
      </c>
      <c r="SP37">
        <f>IF(DU37&gt;$OC37, 'Exports 2019'!DU37*$OC37, 'Exports 2019'!DU37*DU37)</f>
        <v>506.9202355835555</v>
      </c>
      <c r="SQ37">
        <f>IF(DV37&gt;$OC37, 'Exports 2019'!DV37*$OC37, 'Exports 2019'!DV37*DV37)</f>
        <v>84513.385559273578</v>
      </c>
      <c r="SR37">
        <f>IF(DW37&gt;$OC37, 'Exports 2019'!DW37*$OC37, 'Exports 2019'!DW37*DW37)</f>
        <v>15181.482117945661</v>
      </c>
      <c r="SS37">
        <f>IF(DX37&gt;$OC37, 'Exports 2019'!DX37*$OC37, 'Exports 2019'!DX37*DX37)</f>
        <v>3866.0472081089601</v>
      </c>
      <c r="ST37">
        <f>IF(DY37&gt;$OC37, 'Exports 2019'!DY37*$OC37, 'Exports 2019'!DY37*DY37)</f>
        <v>317.34139267299349</v>
      </c>
      <c r="SV37">
        <f t="shared" si="38"/>
        <v>3447773.7425629534</v>
      </c>
      <c r="SX37">
        <v>17218413.065126933</v>
      </c>
      <c r="SZ37">
        <f t="shared" si="35"/>
        <v>79.976239799091289</v>
      </c>
      <c r="TA37">
        <f t="shared" si="36"/>
        <v>28083.161276470215</v>
      </c>
      <c r="TB37">
        <f t="shared" si="27"/>
        <v>1.7989526594646015</v>
      </c>
    </row>
    <row r="38" spans="2:522" ht="15.5" thickBot="1" x14ac:dyDescent="0.4">
      <c r="B38" s="4">
        <v>37</v>
      </c>
      <c r="C38" s="5" t="s">
        <v>198</v>
      </c>
      <c r="D38" s="4" t="s">
        <v>199</v>
      </c>
      <c r="J38" s="1">
        <v>5.3471379999999999E-2</v>
      </c>
      <c r="K38" s="1">
        <v>1.0636179000000001E-2</v>
      </c>
      <c r="L38" s="1">
        <v>0.16563586999999999</v>
      </c>
      <c r="M38" s="1">
        <v>7.8075578000000007E-2</v>
      </c>
      <c r="N38" s="1">
        <v>3.8489803999999996E-2</v>
      </c>
      <c r="O38" s="1">
        <v>1.456638E-2</v>
      </c>
      <c r="P38" s="1">
        <v>0.22028996000000001</v>
      </c>
      <c r="Q38" s="1">
        <v>1.5637986999999999E-2</v>
      </c>
      <c r="R38" s="1">
        <v>0.38697648000000001</v>
      </c>
      <c r="S38" s="1">
        <v>2.023344668</v>
      </c>
      <c r="T38" s="1">
        <v>0.1507437083</v>
      </c>
      <c r="U38" s="1">
        <v>7.4414099000000011E-2</v>
      </c>
      <c r="V38" s="1">
        <v>3.9567849999999995E-2</v>
      </c>
      <c r="W38" s="1">
        <v>0.54318741699999995</v>
      </c>
      <c r="X38" s="1">
        <v>0.24864203800000001</v>
      </c>
      <c r="Y38" s="1">
        <v>8.0516087E-2</v>
      </c>
      <c r="Z38" s="1">
        <v>0.12505138899999999</v>
      </c>
      <c r="AA38" s="1">
        <v>0.226294944</v>
      </c>
      <c r="AB38" s="1">
        <v>4.5251243000000003E-2</v>
      </c>
      <c r="AC38" s="1">
        <v>3.421098E-3</v>
      </c>
      <c r="AD38" s="1">
        <v>2.7180310000000003E-2</v>
      </c>
      <c r="AE38" s="1">
        <v>0.22363084699999999</v>
      </c>
      <c r="AF38" s="1">
        <v>0.19060769999999999</v>
      </c>
      <c r="AG38" s="1">
        <v>1.5337520509</v>
      </c>
      <c r="AH38" s="1">
        <v>9.1711657000000002E-2</v>
      </c>
      <c r="AI38" s="1">
        <v>9.0952849999999998E-3</v>
      </c>
      <c r="AJ38" s="1">
        <v>2.5074290700000001E-2</v>
      </c>
      <c r="AK38" s="1">
        <v>1.9643748999999999E-2</v>
      </c>
      <c r="AL38" s="1">
        <v>2.2087387999999999E-2</v>
      </c>
      <c r="AM38" s="1">
        <v>1.1516015999999999E-2</v>
      </c>
      <c r="AN38" s="1">
        <v>0.106595855</v>
      </c>
      <c r="AO38" s="1">
        <v>0.21354235699999999</v>
      </c>
      <c r="AP38" s="1">
        <v>0.25201822800000001</v>
      </c>
      <c r="AQ38" s="1">
        <v>4.8951411E-2</v>
      </c>
      <c r="AR38" s="1">
        <v>5.4599981299999996E-2</v>
      </c>
      <c r="AS38" s="1">
        <v>1.3906129300000001</v>
      </c>
      <c r="AT38" s="1">
        <v>7.3299335000000007E-2</v>
      </c>
      <c r="AU38" s="1">
        <v>3.2589516999999998E-2</v>
      </c>
      <c r="AV38" s="1">
        <v>4.8040989999999999E-2</v>
      </c>
      <c r="AW38" s="1">
        <v>8.5622579000000004E-2</v>
      </c>
      <c r="AX38" s="1">
        <v>0.35277448</v>
      </c>
      <c r="AY38" s="1">
        <v>0.85123002000000003</v>
      </c>
      <c r="AZ38" s="1">
        <v>2.7942668E-2</v>
      </c>
      <c r="BA38" s="1">
        <v>0.15180674</v>
      </c>
      <c r="BB38" s="1">
        <v>1.6898627400000001E-2</v>
      </c>
      <c r="BC38" s="1">
        <v>1.7627690000000001E-2</v>
      </c>
      <c r="BD38" s="1">
        <v>3.7482705999999998E-2</v>
      </c>
      <c r="BE38" s="1">
        <v>4.6120992E-2</v>
      </c>
      <c r="BF38" s="1">
        <v>0.141359873</v>
      </c>
      <c r="BG38" s="1">
        <v>0.21439688000000001</v>
      </c>
      <c r="BH38" s="1">
        <v>2.9441837000000002E-2</v>
      </c>
      <c r="BI38" s="1">
        <v>0.25978510199999999</v>
      </c>
      <c r="BJ38" s="1">
        <v>1.8707008000000001E-2</v>
      </c>
      <c r="BK38" s="1">
        <v>2.9538225999999997E-2</v>
      </c>
      <c r="BL38" s="1">
        <v>0.13031208999999999</v>
      </c>
      <c r="BM38" s="1">
        <v>0.18079482899999999</v>
      </c>
      <c r="BN38" s="1">
        <v>9.5999450000000004E-3</v>
      </c>
      <c r="BO38" s="1">
        <v>0.56975643599999992</v>
      </c>
      <c r="BP38" s="1">
        <v>1.6434277650000002</v>
      </c>
      <c r="BQ38" s="1">
        <v>0.4415704124</v>
      </c>
      <c r="BR38" s="1">
        <v>0.82063812000000003</v>
      </c>
      <c r="BS38" s="1">
        <v>2.3925457000000001E-2</v>
      </c>
      <c r="BT38" s="1">
        <v>1.2654269710000001E-2</v>
      </c>
      <c r="BU38" s="1">
        <v>0.37405012300000001</v>
      </c>
      <c r="BV38" s="1">
        <v>3.5894791000000002E-2</v>
      </c>
      <c r="BW38" s="1">
        <v>1.15563647E-2</v>
      </c>
      <c r="BX38" s="1">
        <v>5.5920772999999997E-3</v>
      </c>
      <c r="BY38" s="1">
        <v>0.20451007099999999</v>
      </c>
      <c r="BZ38" s="1">
        <v>6.0181050199999996E-2</v>
      </c>
      <c r="CA38" s="1">
        <v>6.2194099720000002</v>
      </c>
      <c r="CB38" s="1">
        <v>5.4247587999999999E-2</v>
      </c>
      <c r="CC38" s="1">
        <v>1.0873554000000001E-3</v>
      </c>
      <c r="CD38" s="1">
        <v>0.542064035</v>
      </c>
      <c r="CE38" s="1">
        <v>0.23764744100000001</v>
      </c>
      <c r="CF38" s="1">
        <v>9.9878039999999994E-3</v>
      </c>
      <c r="CG38" s="1">
        <v>3.85968146</v>
      </c>
      <c r="CH38" s="1">
        <v>0.16779293499999998</v>
      </c>
      <c r="CI38" s="1">
        <v>4.7348421000000002E-2</v>
      </c>
      <c r="CJ38" s="1">
        <v>0.5377748</v>
      </c>
      <c r="CK38" s="1">
        <v>8.7677478000000003E-2</v>
      </c>
      <c r="CL38" s="1">
        <v>1.5323144E-2</v>
      </c>
      <c r="CM38" s="1">
        <v>3.2901749000000001E-2</v>
      </c>
      <c r="CN38" s="1">
        <v>6.0890720000000002E-2</v>
      </c>
      <c r="CO38" s="1">
        <v>1.9872489E-2</v>
      </c>
      <c r="CP38" s="1">
        <v>7.4823631999999987E-2</v>
      </c>
      <c r="CQ38" s="1">
        <v>0.31786853399999998</v>
      </c>
      <c r="CR38" s="1">
        <v>8.7261548199999997E-2</v>
      </c>
      <c r="CS38" s="1">
        <v>0.23070621000000002</v>
      </c>
      <c r="CT38" s="1">
        <v>0.177721515</v>
      </c>
      <c r="CU38" s="1">
        <v>8.7863003999999995E-2</v>
      </c>
      <c r="CV38" s="1">
        <v>0.341475741</v>
      </c>
      <c r="CW38" s="1">
        <v>4.4588269999999999E-2</v>
      </c>
      <c r="CX38" s="1">
        <v>1.64990717E-2</v>
      </c>
      <c r="CY38" s="1">
        <v>3.5571103999999999E-2</v>
      </c>
      <c r="CZ38" s="1">
        <v>0.153630662</v>
      </c>
      <c r="DA38" s="1">
        <v>0.39457865000000003</v>
      </c>
      <c r="DB38" s="1">
        <v>2.2215208E-2</v>
      </c>
      <c r="DC38" s="1">
        <v>0.174307674</v>
      </c>
      <c r="DD38" s="1">
        <v>5.3179380000000004E-3</v>
      </c>
      <c r="DE38" s="1">
        <v>3.7019939000000002E-2</v>
      </c>
      <c r="DF38" s="1">
        <v>1.0924037000000001E-2</v>
      </c>
      <c r="DG38" s="1">
        <v>2.12569162E-2</v>
      </c>
      <c r="DH38" s="1">
        <v>5.0513676E-2</v>
      </c>
      <c r="DI38" s="1">
        <v>0.29981333900000001</v>
      </c>
      <c r="DJ38" s="1">
        <v>0.10578394300000001</v>
      </c>
      <c r="DK38" s="1">
        <v>7.3998171160000001E-2</v>
      </c>
      <c r="DL38" s="1">
        <v>0.243539477</v>
      </c>
      <c r="DM38" s="1">
        <v>8.9743869000000004E-2</v>
      </c>
      <c r="DN38" s="1">
        <v>4.5955901E-2</v>
      </c>
      <c r="DO38" s="1">
        <v>5.0390826E-2</v>
      </c>
      <c r="DP38" s="1">
        <v>2.2363960520000004</v>
      </c>
      <c r="DQ38" s="1">
        <v>0.48401115</v>
      </c>
      <c r="DR38" s="1">
        <v>0.85764671100000001</v>
      </c>
      <c r="DS38" s="1">
        <v>0.17072596729999998</v>
      </c>
      <c r="DT38" s="1">
        <v>2.6269625000000001E-2</v>
      </c>
      <c r="DU38" s="1">
        <v>7.5775380000000003E-2</v>
      </c>
      <c r="DV38" s="1">
        <v>0.38594505600000001</v>
      </c>
      <c r="DW38" s="1">
        <v>0.12854395600000001</v>
      </c>
      <c r="DX38" s="1">
        <v>4.5102787673</v>
      </c>
      <c r="DY38" s="1">
        <v>0.195802962</v>
      </c>
      <c r="EA38">
        <v>0.10521300189474228</v>
      </c>
      <c r="ED38">
        <f>IF(J38&gt;$EA38, 'Exports 2019'!J38*$EA38, 'Exports 2019'!J38*J38)</f>
        <v>9960.9732911479805</v>
      </c>
      <c r="EE38">
        <f>IF(K38&gt;$EA38, 'Exports 2019'!K38*$EA38, 'Exports 2019'!K38*K38)</f>
        <v>35377.484650944985</v>
      </c>
      <c r="EF38">
        <f>IF(L38&gt;$EA38, 'Exports 2019'!L38*$EA38, 'Exports 2019'!L38*L38)</f>
        <v>104724.96696650743</v>
      </c>
      <c r="EG38">
        <f>IF(M38&gt;$EA38, 'Exports 2019'!M38*$EA38, 'Exports 2019'!M38*M38)</f>
        <v>8322.4489822072628</v>
      </c>
      <c r="EH38">
        <f>IF(N38&gt;$EA38, 'Exports 2019'!N38*$EA38, 'Exports 2019'!N38*N38)</f>
        <v>69390.735772292872</v>
      </c>
      <c r="EI38">
        <f>IF(O38&gt;$EA38, 'Exports 2019'!O38*$EA38, 'Exports 2019'!O38*O38)</f>
        <v>128498.35549951103</v>
      </c>
      <c r="EJ38">
        <f>IF(P38&gt;$EA38, 'Exports 2019'!P38*$EA38, 'Exports 2019'!P38*P38)</f>
        <v>5377.6092865893888</v>
      </c>
      <c r="EK38">
        <f>IF(Q38&gt;$EA38, 'Exports 2019'!Q38*$EA38, 'Exports 2019'!Q38*Q38)</f>
        <v>225245.57351149194</v>
      </c>
      <c r="EL38">
        <f>IF(R38&gt;$EA38, 'Exports 2019'!R38*$EA38, 'Exports 2019'!R38*R38)</f>
        <v>1278.7727131449478</v>
      </c>
      <c r="EM38">
        <f>IF(S38&gt;$EA38, 'Exports 2019'!S38*$EA38, 'Exports 2019'!S38*S38)</f>
        <v>1552.8763612191797</v>
      </c>
      <c r="EN38">
        <f>IF(T38&gt;$EA38, 'Exports 2019'!T38*$EA38, 'Exports 2019'!T38*T38)</f>
        <v>4272.1930907023552</v>
      </c>
      <c r="EO38">
        <f>IF(U38&gt;$EA38, 'Exports 2019'!U38*$EA38, 'Exports 2019'!U38*U38)</f>
        <v>66795.117712120264</v>
      </c>
      <c r="EP38">
        <f>IF(V38&gt;$EA38, 'Exports 2019'!V38*$EA38, 'Exports 2019'!V38*V38)</f>
        <v>33459.867274745098</v>
      </c>
      <c r="EQ38">
        <f>IF(W38&gt;$EA38, 'Exports 2019'!W38*$EA38, 'Exports 2019'!W38*W38)</f>
        <v>120449.52629372325</v>
      </c>
      <c r="ER38">
        <f>IF(X38&gt;$EA38, 'Exports 2019'!X38*$EA38, 'Exports 2019'!X38*X38)</f>
        <v>1974.9410538579873</v>
      </c>
      <c r="ES38">
        <f>IF(Y38&gt;$EA38, 'Exports 2019'!Y38*$EA38, 'Exports 2019'!Y38*Y38)</f>
        <v>920257.19437188748</v>
      </c>
      <c r="ET38">
        <f>IF(Z38&gt;$EA38, 'Exports 2019'!Z38*$EA38, 'Exports 2019'!Z38*Z38)</f>
        <v>5583.7569088698265</v>
      </c>
      <c r="EU38">
        <f>IF(AA38&gt;$EA38, 'Exports 2019'!AA38*$EA38, 'Exports 2019'!AA38*AA38)</f>
        <v>1022.4463799358609</v>
      </c>
      <c r="EV38">
        <f>IF(AB38&gt;$EA38, 'Exports 2019'!AB38*$EA38, 'Exports 2019'!AB38*AB38)</f>
        <v>330671.44114834326</v>
      </c>
      <c r="EW38">
        <f>IF(AC38&gt;$EA38, 'Exports 2019'!AC38*$EA38, 'Exports 2019'!AC38*AC38)</f>
        <v>6090.3346077145079</v>
      </c>
      <c r="EX38">
        <f>IF(AD38&gt;$EA38, 'Exports 2019'!AD38*$EA38, 'Exports 2019'!AD38*AD38)</f>
        <v>11576.622359865782</v>
      </c>
      <c r="EY38">
        <f>IF(AE38&gt;$EA38, 'Exports 2019'!AE38*$EA38, 'Exports 2019'!AE38*AE38)</f>
        <v>5509820.2909210986</v>
      </c>
      <c r="EZ38">
        <f>IF(AF38&gt;$EA38, 'Exports 2019'!AF38*$EA38, 'Exports 2019'!AF38*AF38)</f>
        <v>1775.9227697989406</v>
      </c>
      <c r="FA38">
        <f>IF(AG38&gt;$EA38, 'Exports 2019'!AG38*$EA38, 'Exports 2019'!AG38*AG38)</f>
        <v>125.77783003208671</v>
      </c>
      <c r="FB38">
        <f>IF(AH38&gt;$EA38, 'Exports 2019'!AH38*$EA38, 'Exports 2019'!AH38*AH38)</f>
        <v>62394.687400027738</v>
      </c>
      <c r="FC38">
        <f>IF(AI38&gt;$EA38, 'Exports 2019'!AI38*$EA38, 'Exports 2019'!AI38*AI38)</f>
        <v>1872.9471184373849</v>
      </c>
      <c r="FD38">
        <f>IF(AJ38&gt;$EA38, 'Exports 2019'!AJ38*$EA38, 'Exports 2019'!AJ38*AJ38)</f>
        <v>1158.7080475377002</v>
      </c>
      <c r="FE38">
        <f>IF(AK38&gt;$EA38, 'Exports 2019'!AK38*$EA38, 'Exports 2019'!AK38*AK38)</f>
        <v>99066.033698598505</v>
      </c>
      <c r="FF38">
        <f>IF(AL38&gt;$EA38, 'Exports 2019'!AL38*$EA38, 'Exports 2019'!AL38*AL38)</f>
        <v>762176.31052665378</v>
      </c>
      <c r="FG38">
        <f>IF(AM38&gt;$EA38, 'Exports 2019'!AM38*$EA38, 'Exports 2019'!AM38*AM38)</f>
        <v>16612.967035743692</v>
      </c>
      <c r="FH38">
        <f>IF(AN38&gt;$EA38, 'Exports 2019'!AN38*$EA38, 'Exports 2019'!AN38*AN38)</f>
        <v>46352.729230160265</v>
      </c>
      <c r="FI38">
        <f>IF(AO38&gt;$EA38, 'Exports 2019'!AO38*$EA38, 'Exports 2019'!AO38*AO38)</f>
        <v>6700.9056170241465</v>
      </c>
      <c r="FJ38">
        <f>IF(AP38&gt;$EA38, 'Exports 2019'!AP38*$EA38, 'Exports 2019'!AP38*AP38)</f>
        <v>71227.297506554212</v>
      </c>
      <c r="FK38">
        <f>IF(AQ38&gt;$EA38, 'Exports 2019'!AQ38*$EA38, 'Exports 2019'!AQ38*AQ38)</f>
        <v>458203.43538852537</v>
      </c>
      <c r="FL38">
        <f>IF(AR38&gt;$EA38, 'Exports 2019'!AR38*$EA38, 'Exports 2019'!AR38*AR38)</f>
        <v>16027.575370900326</v>
      </c>
      <c r="FM38">
        <f>IF(AS38&gt;$EA38, 'Exports 2019'!AS38*$EA38, 'Exports 2019'!AS38*AS38)</f>
        <v>9.0240139595101514</v>
      </c>
      <c r="FN38">
        <f>IF(AT38&gt;$EA38, 'Exports 2019'!AT38*$EA38, 'Exports 2019'!AT38*AT38)</f>
        <v>436079.82878473756</v>
      </c>
      <c r="FO38">
        <f>IF(AU38&gt;$EA38, 'Exports 2019'!AU38*$EA38, 'Exports 2019'!AU38*AU38)</f>
        <v>532631.70302405523</v>
      </c>
      <c r="FP38">
        <f>IF(AV38&gt;$EA38, 'Exports 2019'!AV38*$EA38, 'Exports 2019'!AV38*AV38)</f>
        <v>389006.30058130994</v>
      </c>
      <c r="FQ38">
        <f>IF(AW38&gt;$EA38, 'Exports 2019'!AW38*$EA38, 'Exports 2019'!AW38*AW38)</f>
        <v>29786.701812249357</v>
      </c>
      <c r="FR38">
        <f>IF(AX38&gt;$EA38, 'Exports 2019'!AX38*$EA38, 'Exports 2019'!AX38*AX38)</f>
        <v>7031.1169391098001</v>
      </c>
      <c r="FS38">
        <f>IF(AY38&gt;$EA38, 'Exports 2019'!AY38*$EA38, 'Exports 2019'!AY38*AY38)</f>
        <v>1596.2615738284881</v>
      </c>
      <c r="FT38">
        <f>IF(AZ38&gt;$EA38, 'Exports 2019'!AZ38*$EA38, 'Exports 2019'!AZ38*AZ38)</f>
        <v>25984.420929642813</v>
      </c>
      <c r="FU38">
        <f>IF(BA38&gt;$EA38, 'Exports 2019'!BA38*$EA38, 'Exports 2019'!BA38*BA38)</f>
        <v>51954.58750994107</v>
      </c>
      <c r="FV38">
        <f>IF(BB38&gt;$EA38, 'Exports 2019'!BB38*$EA38, 'Exports 2019'!BB38*BB38)</f>
        <v>11524.941451499766</v>
      </c>
      <c r="FW38">
        <f>IF(BC38&gt;$EA38, 'Exports 2019'!BC38*$EA38, 'Exports 2019'!BC38*BC38)</f>
        <v>2464.2386149654903</v>
      </c>
      <c r="FX38">
        <f>IF(BD38&gt;$EA38, 'Exports 2019'!BD38*$EA38, 'Exports 2019'!BD38*BD38)</f>
        <v>11145.140224580689</v>
      </c>
      <c r="FY38">
        <f>IF(BE38&gt;$EA38, 'Exports 2019'!BE38*$EA38, 'Exports 2019'!BE38*BE38)</f>
        <v>62022.035876332702</v>
      </c>
      <c r="FZ38">
        <f>IF(BF38&gt;$EA38, 'Exports 2019'!BF38*$EA38, 'Exports 2019'!BF38*BF38)</f>
        <v>868682.57570513722</v>
      </c>
      <c r="GA38">
        <f>IF(BG38&gt;$EA38, 'Exports 2019'!BG38*$EA38, 'Exports 2019'!BG38*BG38)</f>
        <v>1214002.4639254892</v>
      </c>
      <c r="GB38">
        <f>IF(BH38&gt;$EA38, 'Exports 2019'!BH38*$EA38, 'Exports 2019'!BH38*BH38)</f>
        <v>8759.7170298161273</v>
      </c>
      <c r="GC38">
        <f>IF(BI38&gt;$EA38, 'Exports 2019'!BI38*$EA38, 'Exports 2019'!BI38*BI38)</f>
        <v>126925.25830569532</v>
      </c>
      <c r="GD38">
        <f>IF(BJ38&gt;$EA38, 'Exports 2019'!BJ38*$EA38, 'Exports 2019'!BJ38*BJ38)</f>
        <v>5944.5150259743368</v>
      </c>
      <c r="GE38">
        <f>IF(BK38&gt;$EA38, 'Exports 2019'!BK38*$EA38, 'Exports 2019'!BK38*BK38)</f>
        <v>591803.00462740846</v>
      </c>
      <c r="GF38">
        <f>IF(BL38&gt;$EA38, 'Exports 2019'!BL38*$EA38, 'Exports 2019'!BL38*BL38)</f>
        <v>1393.2183663819576</v>
      </c>
      <c r="GG38">
        <f>IF(BM38&gt;$EA38, 'Exports 2019'!BM38*$EA38, 'Exports 2019'!BM38*BM38)</f>
        <v>3975.5635493484629</v>
      </c>
      <c r="GH38">
        <f>IF(BN38&gt;$EA38, 'Exports 2019'!BN38*$EA38, 'Exports 2019'!BN38*BN38)</f>
        <v>321399.07067260816</v>
      </c>
      <c r="GI38">
        <f>IF(BO38&gt;$EA38, 'Exports 2019'!BO38*$EA38, 'Exports 2019'!BO38*BO38)</f>
        <v>410119.48408157704</v>
      </c>
      <c r="GJ38">
        <f>IF(BP38&gt;$EA38, 'Exports 2019'!BP38*$EA38, 'Exports 2019'!BP38*BP38)</f>
        <v>13742.15446300341</v>
      </c>
      <c r="GK38">
        <f>IF(BQ38&gt;$EA38, 'Exports 2019'!BQ38*$EA38, 'Exports 2019'!BQ38*BQ38)</f>
        <v>3653.84880844382</v>
      </c>
      <c r="GL38">
        <f>IF(BR38&gt;$EA38, 'Exports 2019'!BR38*$EA38, 'Exports 2019'!BR38*BR38)</f>
        <v>3812.9439137209056</v>
      </c>
      <c r="GM38">
        <f>IF(BS38&gt;$EA38, 'Exports 2019'!BS38*$EA38, 'Exports 2019'!BS38*BS38)</f>
        <v>627283.79458446859</v>
      </c>
      <c r="GN38">
        <f>IF(BT38&gt;$EA38, 'Exports 2019'!BT38*$EA38, 'Exports 2019'!BT38*BT38)</f>
        <v>2073.6514949852144</v>
      </c>
      <c r="GO38">
        <f>IF(BU38&gt;$EA38, 'Exports 2019'!BU38*$EA38, 'Exports 2019'!BU38*BU38)</f>
        <v>28.837516050324226</v>
      </c>
      <c r="GP38">
        <f>IF(BV38&gt;$EA38, 'Exports 2019'!BV38*$EA38, 'Exports 2019'!BV38*BV38)</f>
        <v>668.16207948827798</v>
      </c>
      <c r="GQ38">
        <f>IF(BW38&gt;$EA38, 'Exports 2019'!BW38*$EA38, 'Exports 2019'!BW38*BW38)</f>
        <v>6442.8686459261598</v>
      </c>
      <c r="GR38">
        <f>IF(BX38&gt;$EA38, 'Exports 2019'!BX38*$EA38, 'Exports 2019'!BX38*BX38)</f>
        <v>17959.722581631111</v>
      </c>
      <c r="GS38">
        <f>IF(BY38&gt;$EA38, 'Exports 2019'!BY38*$EA38, 'Exports 2019'!BY38*BY38)</f>
        <v>57818.246460632552</v>
      </c>
      <c r="GT38">
        <f>IF(BZ38&gt;$EA38, 'Exports 2019'!BZ38*$EA38, 'Exports 2019'!BZ38*BZ38)</f>
        <v>2228.6493854180321</v>
      </c>
      <c r="GU38">
        <f>IF(CA38&gt;$EA38, 'Exports 2019'!CA38*$EA38, 'Exports 2019'!CA38*CA38)</f>
        <v>8.5674947442888651</v>
      </c>
      <c r="GV38">
        <f>IF(CB38&gt;$EA38, 'Exports 2019'!CB38*$EA38, 'Exports 2019'!CB38*CB38)</f>
        <v>261486.40155551542</v>
      </c>
      <c r="GW38">
        <f>IF(CC38&gt;$EA38, 'Exports 2019'!CC38*$EA38, 'Exports 2019'!CC38*CC38)</f>
        <v>37.325876073078604</v>
      </c>
      <c r="GX38">
        <f>IF(CD38&gt;$EA38, 'Exports 2019'!CD38*$EA38, 'Exports 2019'!CD38*CD38)</f>
        <v>84.637442031204586</v>
      </c>
      <c r="GY38">
        <f>IF(CE38&gt;$EA38, 'Exports 2019'!CE38*$EA38, 'Exports 2019'!CE38*CE38)</f>
        <v>4152.96550652923</v>
      </c>
      <c r="GZ38">
        <f>IF(CF38&gt;$EA38, 'Exports 2019'!CF38*$EA38, 'Exports 2019'!CF38*CF38)</f>
        <v>46.914223546403996</v>
      </c>
      <c r="HA38">
        <f>IF(CG38&gt;$EA38, 'Exports 2019'!CG38*$EA38, 'Exports 2019'!CG38*CG38)</f>
        <v>133.63155977152164</v>
      </c>
      <c r="HB38">
        <f>IF(CH38&gt;$EA38, 'Exports 2019'!CH38*$EA38, 'Exports 2019'!CH38*CH38)</f>
        <v>484553.20200556947</v>
      </c>
      <c r="HC38">
        <f>IF(CI38&gt;$EA38, 'Exports 2019'!CI38*$EA38, 'Exports 2019'!CI38*CI38)</f>
        <v>558.49673740760704</v>
      </c>
      <c r="HD38">
        <f>IF(CJ38&gt;$EA38, 'Exports 2019'!CJ38*$EA38, 'Exports 2019'!CJ38*CJ38)</f>
        <v>1906.2394887327662</v>
      </c>
      <c r="HE38">
        <f>IF(CK38&gt;$EA38, 'Exports 2019'!CK38*$EA38, 'Exports 2019'!CK38*CK38)</f>
        <v>2517.1678745706781</v>
      </c>
      <c r="HF38">
        <f>IF(CL38&gt;$EA38, 'Exports 2019'!CL38*$EA38, 'Exports 2019'!CL38*CL38)</f>
        <v>159428.39425418765</v>
      </c>
      <c r="HG38">
        <f>IF(CM38&gt;$EA38, 'Exports 2019'!CM38*$EA38, 'Exports 2019'!CM38*CM38)</f>
        <v>63822.876572494817</v>
      </c>
      <c r="HH38">
        <f>IF(CN38&gt;$EA38, 'Exports 2019'!CN38*$EA38, 'Exports 2019'!CN38*CN38)</f>
        <v>1918.0525042888</v>
      </c>
      <c r="HI38">
        <f>IF(CO38&gt;$EA38, 'Exports 2019'!CO38*$EA38, 'Exports 2019'!CO38*CO38)</f>
        <v>5263.1806599715983</v>
      </c>
      <c r="HJ38">
        <f>IF(CP38&gt;$EA38, 'Exports 2019'!CP38*$EA38, 'Exports 2019'!CP38*CP38)</f>
        <v>198050.36940297394</v>
      </c>
      <c r="HK38">
        <f>IF(CQ38&gt;$EA38, 'Exports 2019'!CQ38*$EA38, 'Exports 2019'!CQ38*CQ38)</f>
        <v>26437.238179468506</v>
      </c>
      <c r="HL38">
        <f>IF(CR38&gt;$EA38, 'Exports 2019'!CR38*$EA38, 'Exports 2019'!CR38*CR38)</f>
        <v>4888.1148747484649</v>
      </c>
      <c r="HM38">
        <f>IF(CS38&gt;$EA38, 'Exports 2019'!CS38*$EA38, 'Exports 2019'!CS38*CS38)</f>
        <v>18079.684512243392</v>
      </c>
      <c r="HN38">
        <f>IF(CT38&gt;$EA38, 'Exports 2019'!CT38*$EA38, 'Exports 2019'!CT38*CT38)</f>
        <v>26415.173539989151</v>
      </c>
      <c r="HO38">
        <f>IF(CU38&gt;$EA38, 'Exports 2019'!CU38*$EA38, 'Exports 2019'!CU38*CU38)</f>
        <v>489973.53359520197</v>
      </c>
      <c r="HP38">
        <f>IF(CV38&gt;$EA38, 'Exports 2019'!CV38*$EA38, 'Exports 2019'!CV38*CV38)</f>
        <v>156617.74267953934</v>
      </c>
      <c r="HQ38">
        <f>IF(CW38&gt;$EA38, 'Exports 2019'!CW38*$EA38, 'Exports 2019'!CW38*CW38)</f>
        <v>1874.7741846675799</v>
      </c>
      <c r="HR38">
        <f>IF(CX38&gt;$EA38, 'Exports 2019'!CX38*$EA38, 'Exports 2019'!CX38*CX38)</f>
        <v>12597.472677175883</v>
      </c>
      <c r="HS38">
        <f>IF(CY38&gt;$EA38, 'Exports 2019'!CY38*$EA38, 'Exports 2019'!CY38*CY38)</f>
        <v>99839.622578394745</v>
      </c>
      <c r="HT38">
        <f>IF(CZ38&gt;$EA38, 'Exports 2019'!CZ38*$EA38, 'Exports 2019'!CZ38*CZ38)</f>
        <v>2340083.3379294164</v>
      </c>
      <c r="HU38">
        <f>IF(DA38&gt;$EA38, 'Exports 2019'!DA38*$EA38, 'Exports 2019'!DA38*DA38)</f>
        <v>315.60512709761673</v>
      </c>
      <c r="HV38">
        <f>IF(DB38&gt;$EA38, 'Exports 2019'!DB38*$EA38, 'Exports 2019'!DB38*DB38)</f>
        <v>24103.432212728945</v>
      </c>
      <c r="HW38">
        <f>IF(DC38&gt;$EA38, 'Exports 2019'!DC38*$EA38, 'Exports 2019'!DC38*DC38)</f>
        <v>3362.8866706499898</v>
      </c>
      <c r="HX38">
        <f>IF(DD38&gt;$EA38, 'Exports 2019'!DD38*$EA38, 'Exports 2019'!DD38*DD38)</f>
        <v>8666.1660237214146</v>
      </c>
      <c r="HY38">
        <f>IF(DE38&gt;$EA38, 'Exports 2019'!DE38*$EA38, 'Exports 2019'!DE38*DE38)</f>
        <v>5525.2286722454255</v>
      </c>
      <c r="HZ38">
        <f>IF(DF38&gt;$EA38, 'Exports 2019'!DF38*$EA38, 'Exports 2019'!DF38*DF38)</f>
        <v>40797.772758919004</v>
      </c>
      <c r="IA38">
        <f>IF(DG38&gt;$EA38, 'Exports 2019'!DG38*$EA38, 'Exports 2019'!DG38*DG38)</f>
        <v>26358.391237856726</v>
      </c>
      <c r="IB38">
        <f>IF(DH38&gt;$EA38, 'Exports 2019'!DH38*$EA38, 'Exports 2019'!DH38*DH38)</f>
        <v>409905.33283835603</v>
      </c>
      <c r="IC38">
        <f>IF(DI38&gt;$EA38, 'Exports 2019'!DI38*$EA38, 'Exports 2019'!DI38*DI38)</f>
        <v>5808.6136123601882</v>
      </c>
      <c r="ID38">
        <f>IF(DJ38&gt;$EA38, 'Exports 2019'!DJ38*$EA38, 'Exports 2019'!DJ38*DJ38)</f>
        <v>204784.83866868689</v>
      </c>
      <c r="IE38">
        <f>IF(DK38&gt;$EA38, 'Exports 2019'!DK38*$EA38, 'Exports 2019'!DK38*DK38)</f>
        <v>733.10350759250696</v>
      </c>
      <c r="IF38">
        <f>IF(DL38&gt;$EA38, 'Exports 2019'!DL38*$EA38, 'Exports 2019'!DL38*DL38)</f>
        <v>70248.682547568707</v>
      </c>
      <c r="IG38">
        <f>IF(DM38&gt;$EA38, 'Exports 2019'!DM38*$EA38, 'Exports 2019'!DM38*DM38)</f>
        <v>10797.887099834992</v>
      </c>
      <c r="IH38">
        <f>IF(DN38&gt;$EA38, 'Exports 2019'!DN38*$EA38, 'Exports 2019'!DN38*DN38)</f>
        <v>500422.02046843601</v>
      </c>
      <c r="II38">
        <f>IF(DO38&gt;$EA38, 'Exports 2019'!DO38*$EA38, 'Exports 2019'!DO38*DO38)</f>
        <v>509636.15863545466</v>
      </c>
      <c r="IJ38">
        <f>IF(DP38&gt;$EA38, 'Exports 2019'!DP38*$EA38, 'Exports 2019'!DP38*DP38)</f>
        <v>5870.715797154563</v>
      </c>
      <c r="IK38">
        <f>IF(DQ38&gt;$EA38, 'Exports 2019'!DQ38*$EA38, 'Exports 2019'!DQ38*DQ38)</f>
        <v>4956.837766956869</v>
      </c>
      <c r="IL38">
        <f>IF(DR38&gt;$EA38, 'Exports 2019'!DR38*$EA38, 'Exports 2019'!DR38*DR38)</f>
        <v>1117162.9859795296</v>
      </c>
      <c r="IM38">
        <f>IF(DS38&gt;$EA38, 'Exports 2019'!DS38*$EA38, 'Exports 2019'!DS38*DS38)</f>
        <v>8707.3215612509539</v>
      </c>
      <c r="IN38">
        <f>IF(DT38&gt;$EA38, 'Exports 2019'!DT38*$EA38, 'Exports 2019'!DT38*DT38)</f>
        <v>488243.40461332665</v>
      </c>
      <c r="IO38">
        <f>IF(DU38&gt;$EA38, 'Exports 2019'!DU38*$EA38, 'Exports 2019'!DU38*DU38)</f>
        <v>17062.678226859542</v>
      </c>
      <c r="IP38">
        <f>IF(DV38&gt;$EA38, 'Exports 2019'!DV38*$EA38, 'Exports 2019'!DV38*DV38)</f>
        <v>451943.22874114453</v>
      </c>
      <c r="IQ38">
        <f>IF(DW38&gt;$EA38, 'Exports 2019'!DW38*$EA38, 'Exports 2019'!DW38*DW38)</f>
        <v>652091.5882933978</v>
      </c>
      <c r="IR38">
        <f>IF(DX38&gt;$EA38, 'Exports 2019'!DX38*$EA38, 'Exports 2019'!DX38*DX38)</f>
        <v>7686.9952233032727</v>
      </c>
      <c r="IS38">
        <f>IF(DY38&gt;$EA38, 'Exports 2019'!DY38*$EA38, 'Exports 2019'!DY38*DY38)</f>
        <v>19781.192650914229</v>
      </c>
      <c r="IU38">
        <f t="shared" si="28"/>
        <v>23951101.066101935</v>
      </c>
      <c r="IW38">
        <v>46528179.288986735</v>
      </c>
      <c r="IY38">
        <f t="shared" si="29"/>
        <v>48.523450880505045</v>
      </c>
      <c r="IZ38" t="str">
        <f t="shared" si="30"/>
        <v>Ferrous metals</v>
      </c>
      <c r="JA38">
        <f t="shared" si="25"/>
        <v>2.949397915422038</v>
      </c>
      <c r="JD38">
        <f>J38*0.9*'Exports 2019'!J38</f>
        <v>8964.8759620331821</v>
      </c>
      <c r="JE38">
        <f>K38*0.9*'Exports 2019'!K38</f>
        <v>31839.736185850488</v>
      </c>
      <c r="JF38">
        <f>L38*0.9*'Exports 2019'!L38</f>
        <v>148380.80495426862</v>
      </c>
      <c r="JG38">
        <f>M38*0.9*'Exports 2019'!M38</f>
        <v>7490.2040839865358</v>
      </c>
      <c r="JH38">
        <f>N38*0.9*'Exports 2019'!N38</f>
        <v>62451.662195063582</v>
      </c>
      <c r="JI38">
        <f>O38*0.9*'Exports 2019'!O38</f>
        <v>115648.51994955994</v>
      </c>
      <c r="JJ38">
        <f>P38*0.9*'Exports 2019'!P38</f>
        <v>10133.443414542888</v>
      </c>
      <c r="JK38">
        <f>Q38*0.9*'Exports 2019'!Q38</f>
        <v>202721.01616034276</v>
      </c>
      <c r="JL38">
        <f>R38*0.9*'Exports 2019'!R38</f>
        <v>4233.026896933824</v>
      </c>
      <c r="JM38">
        <f>S38*0.9*'Exports 2019'!S38</f>
        <v>26876.94148116283</v>
      </c>
      <c r="JN38">
        <f>T38*0.9*'Exports 2019'!T38</f>
        <v>5508.8781397887706</v>
      </c>
      <c r="JO38">
        <f>U38*0.9*'Exports 2019'!U38</f>
        <v>60115.605940908245</v>
      </c>
      <c r="JP38">
        <f>V38*0.9*'Exports 2019'!V38</f>
        <v>30113.880547270586</v>
      </c>
      <c r="JQ38">
        <f>W38*0.9*'Exports 2019'!W38</f>
        <v>559664.67356034589</v>
      </c>
      <c r="JR38">
        <f>X38*0.9*'Exports 2019'!X38</f>
        <v>4200.5077675394332</v>
      </c>
      <c r="JS38">
        <f>Y38*0.9*'Exports 2019'!Y38</f>
        <v>828231.47493469866</v>
      </c>
      <c r="JT38">
        <f>Z38*0.9*'Exports 2019'!Z38</f>
        <v>5972.9395630395975</v>
      </c>
      <c r="JU38">
        <f>AA38*0.9*'Exports 2019'!AA38</f>
        <v>1979.1945663698014</v>
      </c>
      <c r="JV38">
        <f>AB38*0.9*'Exports 2019'!AB38</f>
        <v>297604.29703350895</v>
      </c>
      <c r="JW38">
        <f>AC38*0.9*'Exports 2019'!AC38</f>
        <v>5481.3011469430576</v>
      </c>
      <c r="JX38">
        <f>AD38*0.9*'Exports 2019'!AD38</f>
        <v>10418.960123879204</v>
      </c>
      <c r="JY38">
        <f>AE38*0.9*'Exports 2019'!AE38</f>
        <v>10540039.545095814</v>
      </c>
      <c r="JZ38">
        <f>AF38*0.9*'Exports 2019'!AF38</f>
        <v>2895.5936394713699</v>
      </c>
      <c r="KA38">
        <f>AG38*0.9*'Exports 2019'!AG38</f>
        <v>1650.1839237151769</v>
      </c>
      <c r="KB38">
        <f>AH38*0.9*'Exports 2019'!AH38</f>
        <v>56155.21866002497</v>
      </c>
      <c r="KC38">
        <f>AI38*0.9*'Exports 2019'!AI38</f>
        <v>1685.6524065936464</v>
      </c>
      <c r="KD38">
        <f>AJ38*0.9*'Exports 2019'!AJ38</f>
        <v>1042.8372427839299</v>
      </c>
      <c r="KE38">
        <f>AK38*0.9*'Exports 2019'!AK38</f>
        <v>89159.430328738657</v>
      </c>
      <c r="KF38">
        <f>AL38*0.9*'Exports 2019'!AL38</f>
        <v>685958.67947398848</v>
      </c>
      <c r="KG38">
        <f>AM38*0.9*'Exports 2019'!AM38</f>
        <v>14951.670332169324</v>
      </c>
      <c r="KH38">
        <f>AN38*0.9*'Exports 2019'!AN38</f>
        <v>42265.764148940267</v>
      </c>
      <c r="KI38">
        <f>AO38*0.9*'Exports 2019'!AO38</f>
        <v>12240.259648069634</v>
      </c>
      <c r="KJ38">
        <f>AP38*0.9*'Exports 2019'!AP38</f>
        <v>153550.60003620025</v>
      </c>
      <c r="KK38">
        <f>AQ38*0.9*'Exports 2019'!AQ38</f>
        <v>412383.09184967284</v>
      </c>
      <c r="KL38">
        <f>AR38*0.9*'Exports 2019'!AR38</f>
        <v>14424.817833810293</v>
      </c>
      <c r="KM38">
        <f>AS38*0.9*'Exports 2019'!AS38</f>
        <v>107.34433235385302</v>
      </c>
      <c r="KN38">
        <f>AT38*0.9*'Exports 2019'!AT38</f>
        <v>392471.8459062638</v>
      </c>
      <c r="KO38">
        <f>AU38*0.9*'Exports 2019'!AU38</f>
        <v>479368.53272164968</v>
      </c>
      <c r="KP38">
        <f>AV38*0.9*'Exports 2019'!AV38</f>
        <v>350105.670523179</v>
      </c>
      <c r="KQ38">
        <f>AW38*0.9*'Exports 2019'!AW38</f>
        <v>26808.031631024423</v>
      </c>
      <c r="KR38">
        <f>AX38*0.9*'Exports 2019'!AX38</f>
        <v>21217.517983619495</v>
      </c>
      <c r="KS38">
        <f>AY38*0.9*'Exports 2019'!AY38</f>
        <v>11623.156570488853</v>
      </c>
      <c r="KT38">
        <f>AZ38*0.9*'Exports 2019'!AZ38</f>
        <v>23385.978836678532</v>
      </c>
      <c r="KU38">
        <f>BA38*0.9*'Exports 2019'!BA38</f>
        <v>67466.480133675417</v>
      </c>
      <c r="KV38">
        <f>BB38*0.9*'Exports 2019'!BB38</f>
        <v>10372.44730634979</v>
      </c>
      <c r="KW38">
        <f>BC38*0.9*'Exports 2019'!BC38</f>
        <v>2217.8147534689415</v>
      </c>
      <c r="KX38">
        <f>BD38*0.9*'Exports 2019'!BD38</f>
        <v>10030.626202122619</v>
      </c>
      <c r="KY38">
        <f>BE38*0.9*'Exports 2019'!BE38</f>
        <v>55819.832288699436</v>
      </c>
      <c r="KZ38">
        <f>BF38*0.9*'Exports 2019'!BF38</f>
        <v>1050413.644044261</v>
      </c>
      <c r="LA38">
        <f>BG38*0.9*'Exports 2019'!BG38</f>
        <v>2226440.6708449759</v>
      </c>
      <c r="LB38">
        <f>BH38*0.9*'Exports 2019'!BH38</f>
        <v>7883.7453268345143</v>
      </c>
      <c r="LC38">
        <f>BI38*0.9*'Exports 2019'!BI38</f>
        <v>282056.03417225787</v>
      </c>
      <c r="LD38">
        <f>BJ38*0.9*'Exports 2019'!BJ38</f>
        <v>5350.0635233769026</v>
      </c>
      <c r="LE38">
        <f>BK38*0.9*'Exports 2019'!BK38</f>
        <v>532622.70416466764</v>
      </c>
      <c r="LF38">
        <f>BL38*0.9*'Exports 2019'!BL38</f>
        <v>1553.0198216198039</v>
      </c>
      <c r="LG38">
        <f>BM38*0.9*'Exports 2019'!BM38</f>
        <v>6148.3389621554534</v>
      </c>
      <c r="LH38">
        <f>BN38*0.9*'Exports 2019'!BN38</f>
        <v>289259.16360534733</v>
      </c>
      <c r="LI38">
        <f>BO38*0.9*'Exports 2019'!BO38</f>
        <v>1998815.6429223549</v>
      </c>
      <c r="LJ38">
        <f>BP38*0.9*'Exports 2019'!BP38</f>
        <v>193187.28683562396</v>
      </c>
      <c r="LK38">
        <f>BQ38*0.9*'Exports 2019'!BQ38</f>
        <v>13801.415666528679</v>
      </c>
      <c r="LL38">
        <f>BR38*0.9*'Exports 2019'!BR38</f>
        <v>26766.106486882381</v>
      </c>
      <c r="LM38">
        <f>BS38*0.9*'Exports 2019'!BS38</f>
        <v>564555.41512602184</v>
      </c>
      <c r="LN38">
        <f>BT38*0.9*'Exports 2019'!BT38</f>
        <v>1866.2863454866933</v>
      </c>
      <c r="LO38">
        <f>BU38*0.9*'Exports 2019'!BU38</f>
        <v>92.270048456430899</v>
      </c>
      <c r="LP38">
        <f>BV38*0.9*'Exports 2019'!BV38</f>
        <v>601.34587153945017</v>
      </c>
      <c r="LQ38">
        <f>BW38*0.9*'Exports 2019'!BW38</f>
        <v>5798.5817813335434</v>
      </c>
      <c r="LR38">
        <f>BX38*0.9*'Exports 2019'!BX38</f>
        <v>16163.750323468003</v>
      </c>
      <c r="LS38">
        <f>BY38*0.9*'Exports 2019'!BY38</f>
        <v>101146.93173121332</v>
      </c>
      <c r="LT38">
        <f>BZ38*0.9*'Exports 2019'!BZ38</f>
        <v>2005.7844468762289</v>
      </c>
      <c r="LU38">
        <f>CA38*0.9*'Exports 2019'!CA38</f>
        <v>455.80189861796401</v>
      </c>
      <c r="LV38">
        <f>CB38*0.9*'Exports 2019'!CB38</f>
        <v>235337.7613999639</v>
      </c>
      <c r="LW38">
        <f>CC38*0.9*'Exports 2019'!CC38</f>
        <v>33.593288465770748</v>
      </c>
      <c r="LX38">
        <f>CD38*0.9*'Exports 2019'!CD38</f>
        <v>392.45170522622846</v>
      </c>
      <c r="LY38">
        <f>CE38*0.9*'Exports 2019'!CE38</f>
        <v>8442.373534382863</v>
      </c>
      <c r="LZ38">
        <f>CF38*0.9*'Exports 2019'!CF38</f>
        <v>42.222801191763601</v>
      </c>
      <c r="MA38">
        <f>CG38*0.9*'Exports 2019'!CG38</f>
        <v>4411.9806486779707</v>
      </c>
      <c r="MB38">
        <f>CH38*0.9*'Exports 2019'!CH38</f>
        <v>695485.75002689671</v>
      </c>
      <c r="MC38">
        <f>CI38*0.9*'Exports 2019'!CI38</f>
        <v>502.64706366684635</v>
      </c>
      <c r="MD38">
        <f>CJ38*0.9*'Exports 2019'!CJ38</f>
        <v>8769.0189160065602</v>
      </c>
      <c r="ME38">
        <f>CK38*0.9*'Exports 2019'!CK38</f>
        <v>2265.4510871136104</v>
      </c>
      <c r="MF38">
        <f>CL38*0.9*'Exports 2019'!CL38</f>
        <v>143485.55482876889</v>
      </c>
      <c r="MG38">
        <f>CM38*0.9*'Exports 2019'!CM38</f>
        <v>57440.588915245338</v>
      </c>
      <c r="MH38">
        <f>CN38*0.9*'Exports 2019'!CN38</f>
        <v>1726.2472538599202</v>
      </c>
      <c r="MI38">
        <f>CO38*0.9*'Exports 2019'!CO38</f>
        <v>4736.8625939744388</v>
      </c>
      <c r="MJ38">
        <f>CP38*0.9*'Exports 2019'!CP38</f>
        <v>178245.33246267657</v>
      </c>
      <c r="MK38">
        <f>CQ38*0.9*'Exports 2019'!CQ38</f>
        <v>71884.742309427296</v>
      </c>
      <c r="ML38">
        <f>CR38*0.9*'Exports 2019'!CR38</f>
        <v>4399.3033872736178</v>
      </c>
      <c r="MM38">
        <f>CS38*0.9*'Exports 2019'!CS38</f>
        <v>35679.867269535913</v>
      </c>
      <c r="MN38">
        <f>CT38*0.9*'Exports 2019'!CT38</f>
        <v>40157.491169106579</v>
      </c>
      <c r="MO38">
        <f>CU38*0.9*'Exports 2019'!CU38</f>
        <v>440976.18023568176</v>
      </c>
      <c r="MP38">
        <f>CV38*0.9*'Exports 2019'!CV38</f>
        <v>457481.89762584883</v>
      </c>
      <c r="MQ38">
        <f>CW38*0.9*'Exports 2019'!CW38</f>
        <v>1687.296766200822</v>
      </c>
      <c r="MR38">
        <f>CX38*0.9*'Exports 2019'!CX38</f>
        <v>11337.725409458295</v>
      </c>
      <c r="MS38">
        <f>CY38*0.9*'Exports 2019'!CY38</f>
        <v>89855.660320555267</v>
      </c>
      <c r="MT38">
        <f>CZ38*0.9*'Exports 2019'!CZ38</f>
        <v>3075263.4301874079</v>
      </c>
      <c r="MU38">
        <f>DA38*0.9*'Exports 2019'!DA38</f>
        <v>1065.2480061072301</v>
      </c>
      <c r="MV38">
        <f>DB38*0.9*'Exports 2019'!DB38</f>
        <v>21693.088991456054</v>
      </c>
      <c r="MW38">
        <f>DC38*0.9*'Exports 2019'!DC38</f>
        <v>5014.2021293692096</v>
      </c>
      <c r="MX38">
        <f>DD38*0.9*'Exports 2019'!DD38</f>
        <v>7799.549421349273</v>
      </c>
      <c r="MY38">
        <f>DE38*0.9*'Exports 2019'!DE38</f>
        <v>4972.7058050208834</v>
      </c>
      <c r="MZ38">
        <f>DF38*0.9*'Exports 2019'!DF38</f>
        <v>36717.995483027102</v>
      </c>
      <c r="NA38">
        <f>DG38*0.9*'Exports 2019'!DG38</f>
        <v>23722.552114071055</v>
      </c>
      <c r="NB38">
        <f>DH38*0.9*'Exports 2019'!DH38</f>
        <v>368914.7995545204</v>
      </c>
      <c r="NC38">
        <f>DI38*0.9*'Exports 2019'!DI38</f>
        <v>14896.921764881488</v>
      </c>
      <c r="ND38">
        <f>DJ38*0.9*'Exports 2019'!DJ38</f>
        <v>185306.49805428283</v>
      </c>
      <c r="NE38">
        <f>DK38*0.9*'Exports 2019'!DK38</f>
        <v>659.79315683325615</v>
      </c>
      <c r="NF38">
        <f>DL38*0.9*'Exports 2019'!DL38</f>
        <v>146345.93053642323</v>
      </c>
      <c r="NG38">
        <f>DM38*0.9*'Exports 2019'!DM38</f>
        <v>9718.0983898514933</v>
      </c>
      <c r="NH38">
        <f>DN38*0.9*'Exports 2019'!DN38</f>
        <v>450379.81842159247</v>
      </c>
      <c r="NI38">
        <f>DO38*0.9*'Exports 2019'!DO38</f>
        <v>458672.54277190915</v>
      </c>
      <c r="NJ38">
        <f>DP38*0.9*'Exports 2019'!DP38</f>
        <v>112308.56315529134</v>
      </c>
      <c r="NK38">
        <f>DQ38*0.9*'Exports 2019'!DQ38</f>
        <v>20522.637262204244</v>
      </c>
      <c r="NL38">
        <f>DR38*0.9*'Exports 2019'!DR38</f>
        <v>8195926.634441426</v>
      </c>
      <c r="NM38">
        <f>DS38*0.9*'Exports 2019'!DS38</f>
        <v>12716.197451162181</v>
      </c>
      <c r="NN38">
        <f>DT38*0.9*'Exports 2019'!DT38</f>
        <v>439419.06415199401</v>
      </c>
      <c r="NO38">
        <f>DU38*0.9*'Exports 2019'!DU38</f>
        <v>15356.410404173586</v>
      </c>
      <c r="NP38">
        <f>DV38*0.9*'Exports 2019'!DV38</f>
        <v>1492046.8613740259</v>
      </c>
      <c r="NQ38">
        <f>DW38*0.9*'Exports 2019'!DW38</f>
        <v>717023.44607250381</v>
      </c>
      <c r="NR38">
        <f>DX38*0.9*'Exports 2019'!DX38</f>
        <v>296574.01313592261</v>
      </c>
      <c r="NS38">
        <f>DY38*0.9*'Exports 2019'!DY38</f>
        <v>33131.784464574543</v>
      </c>
      <c r="NU38">
        <f t="shared" si="37"/>
        <v>41875361.360088088</v>
      </c>
      <c r="NW38">
        <v>46528179.288986735</v>
      </c>
      <c r="NY38">
        <f t="shared" si="32"/>
        <v>9.9999999999999432</v>
      </c>
      <c r="OA38">
        <f t="shared" si="39"/>
        <v>0.22346694000349915</v>
      </c>
      <c r="OC38" s="1">
        <f t="shared" si="33"/>
        <v>2.951412875E-2</v>
      </c>
      <c r="OE38">
        <f>IF(J38&gt;$OC38, 'Exports 2019'!J38*$OC38, 'Exports 2019'!J38*J38)</f>
        <v>5498.0710838256409</v>
      </c>
      <c r="OF38">
        <f>IF(K38&gt;$OC38, 'Exports 2019'!K38*$OC38, 'Exports 2019'!K38*K38)</f>
        <v>35377.484650944985</v>
      </c>
      <c r="OG38">
        <f>IF(L38&gt;$OC38, 'Exports 2019'!L38*$OC38, 'Exports 2019'!L38*L38)</f>
        <v>29377.226224199716</v>
      </c>
      <c r="OH38">
        <f>IF(M38&gt;$OC38, 'Exports 2019'!M38*$OC38, 'Exports 2019'!M38*M38)</f>
        <v>3146.0520314837963</v>
      </c>
      <c r="OI38">
        <f>IF(N38&gt;$OC38, 'Exports 2019'!N38*$OC38, 'Exports 2019'!N38*N38)</f>
        <v>53209.081283985826</v>
      </c>
      <c r="OJ38">
        <f>IF(O38&gt;$OC38, 'Exports 2019'!O38*$OC38, 'Exports 2019'!O38*O38)</f>
        <v>128498.35549951103</v>
      </c>
      <c r="OK38">
        <f>IF(P38&gt;$OC38, 'Exports 2019'!P38*$OC38, 'Exports 2019'!P38*P38)</f>
        <v>1508.5155826119076</v>
      </c>
      <c r="OL38">
        <f>IF(Q38&gt;$OC38, 'Exports 2019'!Q38*$OC38, 'Exports 2019'!Q38*Q38)</f>
        <v>225245.57351149194</v>
      </c>
      <c r="OM38">
        <f>IF(R38&gt;$OC38, 'Exports 2019'!R38*$OC38, 'Exports 2019'!R38*R38)</f>
        <v>358.718616692495</v>
      </c>
      <c r="ON38">
        <f>IF(S38&gt;$OC38, 'Exports 2019'!S38*$OC38, 'Exports 2019'!S38*S38)</f>
        <v>435.60959227934251</v>
      </c>
      <c r="OO38">
        <f>IF(T38&gt;$OC38, 'Exports 2019'!T38*$OC38, 'Exports 2019'!T38*T38)</f>
        <v>1198.4265694651826</v>
      </c>
      <c r="OP38">
        <f>IF(U38&gt;$OC38, 'Exports 2019'!U38*$OC38, 'Exports 2019'!U38*U38)</f>
        <v>26492.287490129023</v>
      </c>
      <c r="OQ38">
        <f>IF(V38&gt;$OC38, 'Exports 2019'!V38*$OC38, 'Exports 2019'!V38*V38)</f>
        <v>24958.111969812322</v>
      </c>
      <c r="OR38">
        <f>IF(W38&gt;$OC38, 'Exports 2019'!W38*$OC38, 'Exports 2019'!W38*W38)</f>
        <v>33788.246346833941</v>
      </c>
      <c r="OS38">
        <f>IF(X38&gt;$OC38, 'Exports 2019'!X38*$OC38, 'Exports 2019'!X38*X38)</f>
        <v>554.00628712731498</v>
      </c>
      <c r="OT38">
        <f>IF(Y38&gt;$OC38, 'Exports 2019'!Y38*$OC38, 'Exports 2019'!Y38*Y38)</f>
        <v>337331.21329909714</v>
      </c>
      <c r="OU38">
        <f>IF(Z38&gt;$OC38, 'Exports 2019'!Z38*$OC38, 'Exports 2019'!Z38*Z38)</f>
        <v>1566.3436775804175</v>
      </c>
      <c r="OV38">
        <f>IF(AA38&gt;$OC38, 'Exports 2019'!AA38*$OC38, 'Exports 2019'!AA38*AA38)</f>
        <v>286.81449586989123</v>
      </c>
      <c r="OW38">
        <f>IF(AB38&gt;$OC38, 'Exports 2019'!AB38*$OC38, 'Exports 2019'!AB38*AB38)</f>
        <v>215673.18024833596</v>
      </c>
      <c r="OX38">
        <f>IF(AC38&gt;$OC38, 'Exports 2019'!AC38*$OC38, 'Exports 2019'!AC38*AC38)</f>
        <v>6090.3346077145079</v>
      </c>
      <c r="OY38">
        <f>IF(AD38&gt;$OC38, 'Exports 2019'!AD38*$OC38, 'Exports 2019'!AD38*AD38)</f>
        <v>11576.622359865782</v>
      </c>
      <c r="OZ38">
        <f>IF(AE38&gt;$OC38, 'Exports 2019'!AE38*$OC38, 'Exports 2019'!AE38*AE38)</f>
        <v>1545603.133900641</v>
      </c>
      <c r="PA38">
        <f>IF(AF38&gt;$OC38, 'Exports 2019'!AF38*$OC38, 'Exports 2019'!AF38*AF38)</f>
        <v>498.1780990370338</v>
      </c>
      <c r="PB38">
        <f>IF(AG38&gt;$OC38, 'Exports 2019'!AG38*$OC38, 'Exports 2019'!AG38*AG38)</f>
        <v>35.28293084134625</v>
      </c>
      <c r="PC38">
        <f>IF(AH38&gt;$OC38, 'Exports 2019'!AH38*$OC38, 'Exports 2019'!AH38*AH38)</f>
        <v>20079.506765867522</v>
      </c>
      <c r="PD38">
        <f>IF(AI38&gt;$OC38, 'Exports 2019'!AI38*$OC38, 'Exports 2019'!AI38*AI38)</f>
        <v>1872.9471184373849</v>
      </c>
      <c r="PE38">
        <f>IF(AJ38&gt;$OC38, 'Exports 2019'!AJ38*$OC38, 'Exports 2019'!AJ38*AJ38)</f>
        <v>1158.7080475377002</v>
      </c>
      <c r="PF38">
        <f>IF(AK38&gt;$OC38, 'Exports 2019'!AK38*$OC38, 'Exports 2019'!AK38*AK38)</f>
        <v>99066.033698598505</v>
      </c>
      <c r="PG38">
        <f>IF(AL38&gt;$OC38, 'Exports 2019'!AL38*$OC38, 'Exports 2019'!AL38*AL38)</f>
        <v>762176.31052665378</v>
      </c>
      <c r="PH38">
        <f>IF(AM38&gt;$OC38, 'Exports 2019'!AM38*$OC38, 'Exports 2019'!AM38*AM38)</f>
        <v>16612.967035743692</v>
      </c>
      <c r="PI38">
        <f>IF(AN38&gt;$OC38, 'Exports 2019'!AN38*$OC38, 'Exports 2019'!AN38*AN38)</f>
        <v>13002.769560567052</v>
      </c>
      <c r="PJ38">
        <f>IF(AO38&gt;$OC38, 'Exports 2019'!AO38*$OC38, 'Exports 2019'!AO38*AO38)</f>
        <v>1879.7238702523125</v>
      </c>
      <c r="PK38">
        <f>IF(AP38&gt;$OC38, 'Exports 2019'!AP38*$OC38, 'Exports 2019'!AP38*AP38)</f>
        <v>19980.53083996311</v>
      </c>
      <c r="PL38">
        <f>IF(AQ38&gt;$OC38, 'Exports 2019'!AQ38*$OC38, 'Exports 2019'!AQ38*AQ38)</f>
        <v>276263.23551223567</v>
      </c>
      <c r="PM38">
        <f>IF(AR38&gt;$OC38, 'Exports 2019'!AR38*$OC38, 'Exports 2019'!AR38*AR38)</f>
        <v>8663.737821593013</v>
      </c>
      <c r="PN38">
        <f>IF(AS38&gt;$OC38, 'Exports 2019'!AS38*$OC38, 'Exports 2019'!AS38*AS38)</f>
        <v>2.5313973087587502</v>
      </c>
      <c r="PO38">
        <f>IF(AT38&gt;$OC38, 'Exports 2019'!AT38*$OC38, 'Exports 2019'!AT38*AT38)</f>
        <v>175588.4444522</v>
      </c>
      <c r="PP38">
        <f>IF(AU38&gt;$OC38, 'Exports 2019'!AU38*$OC38, 'Exports 2019'!AU38*AU38)</f>
        <v>482368.62974629941</v>
      </c>
      <c r="PQ38">
        <f>IF(AV38&gt;$OC38, 'Exports 2019'!AV38*$OC38, 'Exports 2019'!AV38*AV38)</f>
        <v>238987.20738098826</v>
      </c>
      <c r="PR38">
        <f>IF(AW38&gt;$OC38, 'Exports 2019'!AW38*$OC38, 'Exports 2019'!AW38*AW38)</f>
        <v>10267.485079193722</v>
      </c>
      <c r="PS38">
        <f>IF(AX38&gt;$OC38, 'Exports 2019'!AX38*$OC38, 'Exports 2019'!AX38*AX38)</f>
        <v>1972.3540518765735</v>
      </c>
      <c r="PT38">
        <f>IF(AY38&gt;$OC38, 'Exports 2019'!AY38*$OC38, 'Exports 2019'!AY38*AY38)</f>
        <v>447.77992035417748</v>
      </c>
      <c r="PU38">
        <f>IF(AZ38&gt;$OC38, 'Exports 2019'!AZ38*$OC38, 'Exports 2019'!AZ38*AZ38)</f>
        <v>25984.420929642813</v>
      </c>
      <c r="PV38">
        <f>IF(BA38&gt;$OC38, 'Exports 2019'!BA38*$OC38, 'Exports 2019'!BA38*BA38)</f>
        <v>14574.190996428262</v>
      </c>
      <c r="PW38">
        <f>IF(BB38&gt;$OC38, 'Exports 2019'!BB38*$OC38, 'Exports 2019'!BB38*BB38)</f>
        <v>11524.941451499766</v>
      </c>
      <c r="PX38">
        <f>IF(BC38&gt;$OC38, 'Exports 2019'!BC38*$OC38, 'Exports 2019'!BC38*BC38)</f>
        <v>2464.2386149654903</v>
      </c>
      <c r="PY38">
        <f>IF(BD38&gt;$OC38, 'Exports 2019'!BD38*$OC38, 'Exports 2019'!BD38*BD38)</f>
        <v>8775.7565722463678</v>
      </c>
      <c r="PZ38">
        <f>IF(BE38&gt;$OC38, 'Exports 2019'!BE38*$OC38, 'Exports 2019'!BE38*BE38)</f>
        <v>39689.656982902765</v>
      </c>
      <c r="QA38">
        <f>IF(BF38&gt;$OC38, 'Exports 2019'!BF38*$OC38, 'Exports 2019'!BF38*BF38)</f>
        <v>243680.99874093838</v>
      </c>
      <c r="QB38">
        <f>IF(BG38&gt;$OC38, 'Exports 2019'!BG38*$OC38, 'Exports 2019'!BG38*BG38)</f>
        <v>340549.40338038799</v>
      </c>
      <c r="QC38">
        <f>IF(BH38&gt;$OC38, 'Exports 2019'!BH38*$OC38, 'Exports 2019'!BH38*BH38)</f>
        <v>8759.7170298161273</v>
      </c>
      <c r="QD38">
        <f>IF(BI38&gt;$OC38, 'Exports 2019'!BI38*$OC38, 'Exports 2019'!BI38*BI38)</f>
        <v>35604.80499367349</v>
      </c>
      <c r="QE38">
        <f>IF(BJ38&gt;$OC38, 'Exports 2019'!BJ38*$OC38, 'Exports 2019'!BJ38*BJ38)</f>
        <v>5944.5150259743368</v>
      </c>
      <c r="QF38">
        <f>IF(BK38&gt;$OC38, 'Exports 2019'!BK38*$OC38, 'Exports 2019'!BK38*BK38)</f>
        <v>591320.21243287192</v>
      </c>
      <c r="QG38">
        <f>IF(BL38&gt;$OC38, 'Exports 2019'!BL38*$OC38, 'Exports 2019'!BL38*BL38)</f>
        <v>390.82266926856499</v>
      </c>
      <c r="QH38">
        <f>IF(BM38&gt;$OC38, 'Exports 2019'!BM38*$OC38, 'Exports 2019'!BM38*BM38)</f>
        <v>1115.2166779412175</v>
      </c>
      <c r="QI38">
        <f>IF(BN38&gt;$OC38, 'Exports 2019'!BN38*$OC38, 'Exports 2019'!BN38*BN38)</f>
        <v>321399.07067260816</v>
      </c>
      <c r="QJ38">
        <f>IF(BO38&gt;$OC38, 'Exports 2019'!BO38*$OC38, 'Exports 2019'!BO38*BO38)</f>
        <v>115045.85020943233</v>
      </c>
      <c r="QK38">
        <f>IF(BP38&gt;$OC38, 'Exports 2019'!BP38*$OC38, 'Exports 2019'!BP38*BP38)</f>
        <v>3854.9201032133828</v>
      </c>
      <c r="QL38">
        <f>IF(BQ38&gt;$OC38, 'Exports 2019'!BQ38*$OC38, 'Exports 2019'!BQ38*BQ38)</f>
        <v>1024.9699392982911</v>
      </c>
      <c r="QM38">
        <f>IF(BR38&gt;$OC38, 'Exports 2019'!BR38*$OC38, 'Exports 2019'!BR38*BR38)</f>
        <v>1069.5989617202563</v>
      </c>
      <c r="QN38">
        <f>IF(BS38&gt;$OC38, 'Exports 2019'!BS38*$OC38, 'Exports 2019'!BS38*BS38)</f>
        <v>627283.79458446859</v>
      </c>
      <c r="QO38">
        <f>IF(BT38&gt;$OC38, 'Exports 2019'!BT38*$OC38, 'Exports 2019'!BT38*BT38)</f>
        <v>2073.6514949852144</v>
      </c>
      <c r="QP38">
        <f>IF(BU38&gt;$OC38, 'Exports 2019'!BU38*$OC38, 'Exports 2019'!BU38*BU38)</f>
        <v>8.0894390067012498</v>
      </c>
      <c r="QQ38">
        <f>IF(BV38&gt;$OC38, 'Exports 2019'!BV38*$OC38, 'Exports 2019'!BV38*BV38)</f>
        <v>549.38951002346744</v>
      </c>
      <c r="QR38">
        <f>IF(BW38&gt;$OC38, 'Exports 2019'!BW38*$OC38, 'Exports 2019'!BW38*BW38)</f>
        <v>6442.8686459261598</v>
      </c>
      <c r="QS38">
        <f>IF(BX38&gt;$OC38, 'Exports 2019'!BX38*$OC38, 'Exports 2019'!BX38*BX38)</f>
        <v>17959.722581631111</v>
      </c>
      <c r="QT38">
        <f>IF(BY38&gt;$OC38, 'Exports 2019'!BY38*$OC38, 'Exports 2019'!BY38*BY38)</f>
        <v>16219.05220274507</v>
      </c>
      <c r="QU38">
        <f>IF(BZ38&gt;$OC38, 'Exports 2019'!BZ38*$OC38, 'Exports 2019'!BZ38*BZ38)</f>
        <v>1092.9793461769164</v>
      </c>
      <c r="QV38">
        <f>IF(CA38&gt;$OC38, 'Exports 2019'!CA38*$OC38, 'Exports 2019'!CA38*CA38)</f>
        <v>2.4033355041125004</v>
      </c>
      <c r="QW38">
        <f>IF(CB38&gt;$OC38, 'Exports 2019'!CB38*$OC38, 'Exports 2019'!CB38*CB38)</f>
        <v>142265.18830447693</v>
      </c>
      <c r="QX38">
        <f>IF(CC38&gt;$OC38, 'Exports 2019'!CC38*$OC38, 'Exports 2019'!CC38*CC38)</f>
        <v>37.325876073078604</v>
      </c>
      <c r="QY38">
        <f>IF(CD38&gt;$OC38, 'Exports 2019'!CD38*$OC38, 'Exports 2019'!CD38*CD38)</f>
        <v>23.74231621752125</v>
      </c>
      <c r="QZ38">
        <f>IF(CE38&gt;$OC38, 'Exports 2019'!CE38*$OC38, 'Exports 2019'!CE38*CE38)</f>
        <v>1164.9810997374252</v>
      </c>
      <c r="RA38">
        <f>IF(CF38&gt;$OC38, 'Exports 2019'!CF38*$OC38, 'Exports 2019'!CF38*CF38)</f>
        <v>46.914223546403996</v>
      </c>
      <c r="RB38">
        <f>IF(CG38&gt;$OC38, 'Exports 2019'!CG38*$OC38, 'Exports 2019'!CG38*CG38)</f>
        <v>37.486042496018747</v>
      </c>
      <c r="RC38">
        <f>IF(CH38&gt;$OC38, 'Exports 2019'!CH38*$OC38, 'Exports 2019'!CH38*CH38)</f>
        <v>135925.83932282799</v>
      </c>
      <c r="RD38">
        <f>IF(CI38&gt;$OC38, 'Exports 2019'!CI38*$OC38, 'Exports 2019'!CI38*CI38)</f>
        <v>348.13293170437629</v>
      </c>
      <c r="RE38">
        <f>IF(CJ38&gt;$OC38, 'Exports 2019'!CJ38*$OC38, 'Exports 2019'!CJ38*CJ38)</f>
        <v>534.73426939265494</v>
      </c>
      <c r="RF38">
        <f>IF(CK38&gt;$OC38, 'Exports 2019'!CK38*$OC38, 'Exports 2019'!CK38*CK38)</f>
        <v>847.3329574493788</v>
      </c>
      <c r="RG38">
        <f>IF(CL38&gt;$OC38, 'Exports 2019'!CL38*$OC38, 'Exports 2019'!CL38*CL38)</f>
        <v>159428.39425418765</v>
      </c>
      <c r="RH38">
        <f>IF(CM38&gt;$OC38, 'Exports 2019'!CM38*$OC38, 'Exports 2019'!CM38*CM38)</f>
        <v>57251.564236173908</v>
      </c>
      <c r="RI38">
        <f>IF(CN38&gt;$OC38, 'Exports 2019'!CN38*$OC38, 'Exports 2019'!CN38*CN38)</f>
        <v>929.69254692405627</v>
      </c>
      <c r="RJ38">
        <f>IF(CO38&gt;$OC38, 'Exports 2019'!CO38*$OC38, 'Exports 2019'!CO38*CO38)</f>
        <v>5263.1806599715983</v>
      </c>
      <c r="RK38">
        <f>IF(CP38&gt;$OC38, 'Exports 2019'!CP38*$OC38, 'Exports 2019'!CP38*CP38)</f>
        <v>78120.828210323103</v>
      </c>
      <c r="RL38">
        <f>IF(CQ38&gt;$OC38, 'Exports 2019'!CQ38*$OC38, 'Exports 2019'!CQ38*CQ38)</f>
        <v>7416.1181353218371</v>
      </c>
      <c r="RM38">
        <f>IF(CR38&gt;$OC38, 'Exports 2019'!CR38*$OC38, 'Exports 2019'!CR38*CR38)</f>
        <v>1653.2877852162187</v>
      </c>
      <c r="RN38">
        <f>IF(CS38&gt;$OC38, 'Exports 2019'!CS38*$OC38, 'Exports 2019'!CS38*CS38)</f>
        <v>5071.6748580899284</v>
      </c>
      <c r="RO38">
        <f>IF(CT38&gt;$OC38, 'Exports 2019'!CT38*$OC38, 'Exports 2019'!CT38*CT38)</f>
        <v>7409.9286093251603</v>
      </c>
      <c r="RP38">
        <f>IF(CU38&gt;$OC38, 'Exports 2019'!CU38*$OC38, 'Exports 2019'!CU38*CU38)</f>
        <v>164587.38372547837</v>
      </c>
      <c r="RQ38">
        <f>IF(CV38&gt;$OC38, 'Exports 2019'!CV38*$OC38, 'Exports 2019'!CV38*CV38)</f>
        <v>43934.077906100385</v>
      </c>
      <c r="RR38">
        <f>IF(CW38&gt;$OC38, 'Exports 2019'!CW38*$OC38, 'Exports 2019'!CW38*CW38)</f>
        <v>1240.9615054240776</v>
      </c>
      <c r="RS38">
        <f>IF(CX38&gt;$OC38, 'Exports 2019'!CX38*$OC38, 'Exports 2019'!CX38*CX38)</f>
        <v>12597.472677175883</v>
      </c>
      <c r="RT38">
        <f>IF(CY38&gt;$OC38, 'Exports 2019'!CY38*$OC38, 'Exports 2019'!CY38*CY38)</f>
        <v>82839.134684437959</v>
      </c>
      <c r="RU38">
        <f>IF(CZ38&gt;$OC38, 'Exports 2019'!CZ38*$OC38, 'Exports 2019'!CZ38*CZ38)</f>
        <v>656435.22832352447</v>
      </c>
      <c r="RV38">
        <f>IF(DA38&gt;$OC38, 'Exports 2019'!DA38*$OC38, 'Exports 2019'!DA38*DA38)</f>
        <v>88.532882700542501</v>
      </c>
      <c r="RW38">
        <f>IF(DB38&gt;$OC38, 'Exports 2019'!DB38*$OC38, 'Exports 2019'!DB38*DB38)</f>
        <v>24103.432212728945</v>
      </c>
      <c r="RX38">
        <f>IF(DC38&gt;$OC38, 'Exports 2019'!DC38*$OC38, 'Exports 2019'!DC38*DC38)</f>
        <v>943.34985583357366</v>
      </c>
      <c r="RY38">
        <f>IF(DD38&gt;$OC38, 'Exports 2019'!DD38*$OC38, 'Exports 2019'!DD38*DD38)</f>
        <v>8666.1660237214146</v>
      </c>
      <c r="RZ38">
        <f>IF(DE38&gt;$OC38, 'Exports 2019'!DE38*$OC38, 'Exports 2019'!DE38*DE38)</f>
        <v>4404.9859294971566</v>
      </c>
      <c r="SA38">
        <f>IF(DF38&gt;$OC38, 'Exports 2019'!DF38*$OC38, 'Exports 2019'!DF38*DF38)</f>
        <v>40797.772758919004</v>
      </c>
      <c r="SB38">
        <f>IF(DG38&gt;$OC38, 'Exports 2019'!DG38*$OC38, 'Exports 2019'!DG38*DG38)</f>
        <v>26358.391237856726</v>
      </c>
      <c r="SC38">
        <f>IF(DH38&gt;$OC38, 'Exports 2019'!DH38*$OC38, 'Exports 2019'!DH38*DH38)</f>
        <v>239499.47275076245</v>
      </c>
      <c r="SD38">
        <f>IF(DI38&gt;$OC38, 'Exports 2019'!DI38*$OC38, 'Exports 2019'!DI38*DI38)</f>
        <v>1629.4200044373813</v>
      </c>
      <c r="SE38">
        <f>IF(DJ38&gt;$OC38, 'Exports 2019'!DJ38*$OC38, 'Exports 2019'!DJ38*DJ38)</f>
        <v>57445.809792236694</v>
      </c>
      <c r="SF38">
        <f>IF(DK38&gt;$OC38, 'Exports 2019'!DK38*$OC38, 'Exports 2019'!DK38*DK38)</f>
        <v>292.3979197185588</v>
      </c>
      <c r="SG38">
        <f>IF(DL38&gt;$OC38, 'Exports 2019'!DL38*$OC38, 'Exports 2019'!DL38*DL38)</f>
        <v>19706.011841588082</v>
      </c>
      <c r="SH38">
        <f>IF(DM38&gt;$OC38, 'Exports 2019'!DM38*$OC38, 'Exports 2019'!DM38*DM38)</f>
        <v>3551.1086567093962</v>
      </c>
      <c r="SI38">
        <f>IF(DN38&gt;$OC38, 'Exports 2019'!DN38*$OC38, 'Exports 2019'!DN38*DN38)</f>
        <v>321384.62352072168</v>
      </c>
      <c r="SJ38">
        <f>IF(DO38&gt;$OC38, 'Exports 2019'!DO38*$OC38, 'Exports 2019'!DO38*DO38)</f>
        <v>298496.14296106662</v>
      </c>
      <c r="SK38">
        <f>IF(DP38&gt;$OC38, 'Exports 2019'!DP38*$OC38, 'Exports 2019'!DP38*DP38)</f>
        <v>1646.8407779603262</v>
      </c>
      <c r="SL38">
        <f>IF(DQ38&gt;$OC38, 'Exports 2019'!DQ38*$OC38, 'Exports 2019'!DQ38*DQ38)</f>
        <v>1390.4816459204012</v>
      </c>
      <c r="SM38">
        <f>IF(DR38&gt;$OC38, 'Exports 2019'!DR38*$OC38, 'Exports 2019'!DR38*DR38)</f>
        <v>313384.19785722287</v>
      </c>
      <c r="SN38">
        <f>IF(DS38&gt;$OC38, 'Exports 2019'!DS38*$OC38, 'Exports 2019'!DS38*DS38)</f>
        <v>2442.5594270517049</v>
      </c>
      <c r="SO38">
        <f>IF(DT38&gt;$OC38, 'Exports 2019'!DT38*$OC38, 'Exports 2019'!DT38*DT38)</f>
        <v>488243.40461332665</v>
      </c>
      <c r="SP38">
        <f>IF(DU38&gt;$OC38, 'Exports 2019'!DU38*$OC38, 'Exports 2019'!DU38*DU38)</f>
        <v>6645.8272067702483</v>
      </c>
      <c r="SQ38">
        <f>IF(DV38&gt;$OC38, 'Exports 2019'!DV38*$OC38, 'Exports 2019'!DV38*DV38)</f>
        <v>126778.15859774841</v>
      </c>
      <c r="SR38">
        <f>IF(DW38&gt;$OC38, 'Exports 2019'!DW38*$OC38, 'Exports 2019'!DW38*DW38)</f>
        <v>182923.35307510215</v>
      </c>
      <c r="SS38">
        <f>IF(DX38&gt;$OC38, 'Exports 2019'!DX38*$OC38, 'Exports 2019'!DX38*DX38)</f>
        <v>2156.3396408761264</v>
      </c>
      <c r="ST38">
        <f>IF(DY38&gt;$OC38, 'Exports 2019'!DY38*$OC38, 'Exports 2019'!DY38*DY38)</f>
        <v>5548.9783222011774</v>
      </c>
      <c r="SV38">
        <f t="shared" si="38"/>
        <v>11007041.395684619</v>
      </c>
      <c r="SX38">
        <v>46528179.288986735</v>
      </c>
      <c r="SZ38">
        <f t="shared" si="35"/>
        <v>76.343279354818861</v>
      </c>
      <c r="TA38">
        <f t="shared" si="36"/>
        <v>31839.736185850488</v>
      </c>
      <c r="TB38">
        <f t="shared" si="27"/>
        <v>4.6403688299104227</v>
      </c>
    </row>
    <row r="39" spans="2:522" ht="15" thickBot="1" x14ac:dyDescent="0.4">
      <c r="B39" s="2">
        <v>38</v>
      </c>
      <c r="C39" s="3" t="s">
        <v>200</v>
      </c>
      <c r="D39" s="2" t="s">
        <v>201</v>
      </c>
      <c r="J39" s="1">
        <v>8.4118600000000002E-3</v>
      </c>
      <c r="K39" s="1">
        <v>3.0758993000000001E-3</v>
      </c>
      <c r="L39" s="1">
        <v>6.8085199999999998E-2</v>
      </c>
      <c r="M39" s="1">
        <v>2.3736057299999998E-2</v>
      </c>
      <c r="N39" s="1">
        <v>7.6394271E-2</v>
      </c>
      <c r="O39" s="1">
        <v>8.062231999999999E-3</v>
      </c>
      <c r="P39" s="1">
        <v>9.6081619999999993E-2</v>
      </c>
      <c r="Q39" s="1">
        <v>1.2866819E-2</v>
      </c>
      <c r="R39" s="1">
        <v>0.235239646</v>
      </c>
      <c r="S39" s="1">
        <v>0.42540422699999997</v>
      </c>
      <c r="T39" s="1">
        <v>9.6523371299999994E-2</v>
      </c>
      <c r="U39" s="1">
        <v>7.0187295499999997E-2</v>
      </c>
      <c r="V39" s="1">
        <v>9.7425104999999998E-2</v>
      </c>
      <c r="W39" s="1">
        <v>0.29848682199999998</v>
      </c>
      <c r="X39" s="1">
        <v>0.10389730100000001</v>
      </c>
      <c r="Y39" s="1">
        <v>0.14867031999999999</v>
      </c>
      <c r="Z39" s="1">
        <v>0.13270717600000001</v>
      </c>
      <c r="AA39" s="1">
        <v>2.3998495299999999E-2</v>
      </c>
      <c r="AB39" s="1">
        <v>2.1505415999999999E-2</v>
      </c>
      <c r="AC39" s="1">
        <v>2.6945539E-3</v>
      </c>
      <c r="AD39" s="1">
        <v>2.0381482999999999E-2</v>
      </c>
      <c r="AE39" s="1">
        <v>0.243158976</v>
      </c>
      <c r="AF39" s="1">
        <v>0.11936445</v>
      </c>
      <c r="AG39" s="1">
        <v>0.65943124500000005</v>
      </c>
      <c r="AH39" s="1">
        <v>7.4025937900000005E-2</v>
      </c>
      <c r="AI39" s="1">
        <v>3.787856E-3</v>
      </c>
      <c r="AJ39" s="1">
        <v>3.4857448899999997E-2</v>
      </c>
      <c r="AK39" s="1">
        <v>1.0306301300000001E-2</v>
      </c>
      <c r="AL39" s="1">
        <v>1.7012583000000001E-2</v>
      </c>
      <c r="AM39" s="1">
        <v>1.0617952599999999E-2</v>
      </c>
      <c r="AN39" s="1">
        <v>5.0513223000000003E-2</v>
      </c>
      <c r="AO39" s="1">
        <v>6.3575812000000009E-2</v>
      </c>
      <c r="AP39" s="1">
        <v>5.6322839E-2</v>
      </c>
      <c r="AQ39" s="1">
        <v>4.8319991E-2</v>
      </c>
      <c r="AR39" s="1">
        <v>5.6664746899999993E-2</v>
      </c>
      <c r="AS39" s="1">
        <v>1.21764966</v>
      </c>
      <c r="AT39" s="1">
        <v>7.0102813999999999E-2</v>
      </c>
      <c r="AU39" s="1">
        <v>2.7595168999999999E-2</v>
      </c>
      <c r="AV39" s="1">
        <v>2.4821557299999998E-2</v>
      </c>
      <c r="AW39" s="1">
        <v>8.4597947500000006E-2</v>
      </c>
      <c r="AX39" s="1">
        <v>4.8227289999999999E-2</v>
      </c>
      <c r="AY39" s="1">
        <v>0.31329322700000001</v>
      </c>
      <c r="AZ39" s="1">
        <v>5.1326581000000003E-2</v>
      </c>
      <c r="BA39" s="1">
        <v>0.22416977299999999</v>
      </c>
      <c r="BB39" s="1">
        <v>5.1177271000000003E-3</v>
      </c>
      <c r="BC39" s="1">
        <v>0.12911309900000001</v>
      </c>
      <c r="BD39" s="1">
        <v>4.5623693800000004E-2</v>
      </c>
      <c r="BE39" s="1">
        <v>3.2219160000000004E-2</v>
      </c>
      <c r="BF39" s="1">
        <v>9.5626001999999988E-2</v>
      </c>
      <c r="BG39" s="1">
        <v>0.13573258199999999</v>
      </c>
      <c r="BH39" s="1">
        <v>2.1335900000000001E-2</v>
      </c>
      <c r="BI39" s="1">
        <v>0.32518139200000001</v>
      </c>
      <c r="BJ39" s="1">
        <v>1.1111045999999999E-2</v>
      </c>
      <c r="BK39" s="1">
        <v>2.3877243999999999E-2</v>
      </c>
      <c r="BL39" s="1">
        <v>4.9993156000000004E-2</v>
      </c>
      <c r="BM39" s="1">
        <v>0.16900380400000001</v>
      </c>
      <c r="BN39" s="1">
        <v>5.0458962000000003E-3</v>
      </c>
      <c r="BO39" s="1">
        <v>0.1181613297</v>
      </c>
      <c r="BP39" s="1">
        <v>1.5160428579999998</v>
      </c>
      <c r="BQ39" s="1">
        <v>0.43307291546000004</v>
      </c>
      <c r="BR39" s="1">
        <v>0.40540677999999997</v>
      </c>
      <c r="BS39" s="1">
        <v>1.8447055599999998E-2</v>
      </c>
      <c r="BT39" s="1">
        <v>2.358278041E-2</v>
      </c>
      <c r="BU39" s="1">
        <v>0.15037489530000001</v>
      </c>
      <c r="BV39" s="1">
        <v>3.3449439999999997E-2</v>
      </c>
      <c r="BW39" s="1">
        <v>1.4518332799999999E-2</v>
      </c>
      <c r="BX39" s="1">
        <v>1.09901828E-3</v>
      </c>
      <c r="BY39" s="1">
        <v>0.21740757299999999</v>
      </c>
      <c r="BZ39" s="1">
        <v>5.4247277000000003E-2</v>
      </c>
      <c r="CA39" s="1">
        <v>0.76145410619999998</v>
      </c>
      <c r="CB39" s="1">
        <v>2.8712855999999998E-2</v>
      </c>
      <c r="CC39" s="1">
        <v>1.8526202000000002E-3</v>
      </c>
      <c r="CD39" s="1">
        <v>0.135053062</v>
      </c>
      <c r="CE39" s="1">
        <v>9.5475694E-2</v>
      </c>
      <c r="CF39" s="1">
        <v>1.0253556E-2</v>
      </c>
      <c r="CG39" s="1">
        <v>1.8546532200000001</v>
      </c>
      <c r="CH39" s="1">
        <v>0.29530376600000002</v>
      </c>
      <c r="CI39" s="1">
        <v>2.1141785999999999E-2</v>
      </c>
      <c r="CJ39" s="1">
        <v>7.0796250999999991E-2</v>
      </c>
      <c r="CK39" s="1">
        <v>7.9370125E-2</v>
      </c>
      <c r="CL39" s="1">
        <v>1.3084905000000001E-2</v>
      </c>
      <c r="CM39" s="1">
        <v>8.7199549999999997E-3</v>
      </c>
      <c r="CN39" s="1">
        <v>8.1030749999999999E-2</v>
      </c>
      <c r="CO39" s="1">
        <v>2.5003175999999998E-2</v>
      </c>
      <c r="CP39" s="1">
        <v>5.1994322000000003E-2</v>
      </c>
      <c r="CQ39" s="1">
        <v>0.38838357800000001</v>
      </c>
      <c r="CR39" s="1">
        <v>0.13864221139999999</v>
      </c>
      <c r="CS39" s="1">
        <v>3.3426565999999998E-2</v>
      </c>
      <c r="CT39" s="1">
        <v>3.38953226E-2</v>
      </c>
      <c r="CU39" s="1">
        <v>4.2716328000000005E-2</v>
      </c>
      <c r="CV39" s="1">
        <v>0.33878564569999997</v>
      </c>
      <c r="CW39" s="1">
        <v>5.0567359999999992E-2</v>
      </c>
      <c r="CX39" s="1">
        <v>1.374652606E-2</v>
      </c>
      <c r="CY39" s="1">
        <v>7.8319309000000007E-3</v>
      </c>
      <c r="CZ39" s="1">
        <v>9.4198491000000009E-2</v>
      </c>
      <c r="DA39" s="1">
        <v>0.31432164999999995</v>
      </c>
      <c r="DB39" s="1">
        <v>4.1784777000000002E-2</v>
      </c>
      <c r="DC39" s="1">
        <v>0.218001692</v>
      </c>
      <c r="DD39" s="1">
        <v>3.3269300000000001E-3</v>
      </c>
      <c r="DE39" s="1">
        <v>3.5279458E-2</v>
      </c>
      <c r="DF39" s="1">
        <v>1.0756139000000001E-2</v>
      </c>
      <c r="DG39" s="1">
        <v>2.92150607E-2</v>
      </c>
      <c r="DH39" s="1">
        <v>4.8920241999999996E-2</v>
      </c>
      <c r="DI39" s="1">
        <v>0.31198845399999997</v>
      </c>
      <c r="DJ39" s="1">
        <v>3.5846579699999999E-2</v>
      </c>
      <c r="DK39" s="1">
        <v>4.2318862599999993E-2</v>
      </c>
      <c r="DL39" s="1">
        <v>0.489966242</v>
      </c>
      <c r="DM39" s="1">
        <v>4.0036506999999999E-2</v>
      </c>
      <c r="DN39" s="1">
        <v>3.4548179999999998E-2</v>
      </c>
      <c r="DO39" s="1">
        <v>4.7220658400000004E-2</v>
      </c>
      <c r="DP39" s="1">
        <v>0.1896001749</v>
      </c>
      <c r="DQ39" s="1">
        <v>0.41722821999999998</v>
      </c>
      <c r="DR39" s="1">
        <v>0.32065502300000004</v>
      </c>
      <c r="DS39" s="1">
        <v>0.252040873</v>
      </c>
      <c r="DT39" s="1">
        <v>2.2178006E-2</v>
      </c>
      <c r="DU39" s="1">
        <v>0.15886349599999999</v>
      </c>
      <c r="DV39" s="1">
        <v>0.33738642699999999</v>
      </c>
      <c r="DW39" s="1">
        <v>0.102141407</v>
      </c>
      <c r="DX39" s="1">
        <v>0.23376190320000001</v>
      </c>
      <c r="DY39" s="1">
        <v>0.26169447699999998</v>
      </c>
      <c r="EA39">
        <v>6.421566226020603E-2</v>
      </c>
      <c r="ED39">
        <f>IF(J39&gt;$EA39, 'Exports 2019'!J39*$EA39, 'Exports 2019'!J39*J39)</f>
        <v>662.68712992669998</v>
      </c>
      <c r="EE39">
        <f>IF(K39&gt;$EA39, 'Exports 2019'!K39*$EA39, 'Exports 2019'!K39*K39)</f>
        <v>84122.094026828825</v>
      </c>
      <c r="EF39">
        <f>IF(L39&gt;$EA39, 'Exports 2019'!L39*$EA39, 'Exports 2019'!L39*L39)</f>
        <v>220512.93110095288</v>
      </c>
      <c r="EG39">
        <f>IF(M39&gt;$EA39, 'Exports 2019'!M39*$EA39, 'Exports 2019'!M39*M39)</f>
        <v>11721.908697971308</v>
      </c>
      <c r="EH39">
        <f>IF(N39&gt;$EA39, 'Exports 2019'!N39*$EA39, 'Exports 2019'!N39*N39)</f>
        <v>2632244.978603533</v>
      </c>
      <c r="EI39">
        <f>IF(O39&gt;$EA39, 'Exports 2019'!O39*$EA39, 'Exports 2019'!O39*O39)</f>
        <v>53681.906871453946</v>
      </c>
      <c r="EJ39">
        <f>IF(P39&gt;$EA39, 'Exports 2019'!P39*$EA39, 'Exports 2019'!P39*P39)</f>
        <v>21764.67413041753</v>
      </c>
      <c r="EK39">
        <f>IF(Q39&gt;$EA39, 'Exports 2019'!Q39*$EA39, 'Exports 2019'!Q39*Q39)</f>
        <v>156329.0126355977</v>
      </c>
      <c r="EL39">
        <f>IF(R39&gt;$EA39, 'Exports 2019'!R39*$EA39, 'Exports 2019'!R39*R39)</f>
        <v>34732.636628423941</v>
      </c>
      <c r="EM39">
        <f>IF(S39&gt;$EA39, 'Exports 2019'!S39*$EA39, 'Exports 2019'!S39*S39)</f>
        <v>157889.59045508082</v>
      </c>
      <c r="EN39">
        <f>IF(T39&gt;$EA39, 'Exports 2019'!T39*$EA39, 'Exports 2019'!T39*T39)</f>
        <v>5091.5375939907926</v>
      </c>
      <c r="EO39">
        <f>IF(U39&gt;$EA39, 'Exports 2019'!U39*$EA39, 'Exports 2019'!U39*U39)</f>
        <v>248007.72558949582</v>
      </c>
      <c r="EP39">
        <f>IF(V39&gt;$EA39, 'Exports 2019'!V39*$EA39, 'Exports 2019'!V39*V39)</f>
        <v>210602.97488534459</v>
      </c>
      <c r="EQ39">
        <f>IF(W39&gt;$EA39, 'Exports 2019'!W39*$EA39, 'Exports 2019'!W39*W39)</f>
        <v>20265.084363267961</v>
      </c>
      <c r="ER39">
        <f>IF(X39&gt;$EA39, 'Exports 2019'!X39*$EA39, 'Exports 2019'!X39*X39)</f>
        <v>144743.79558779291</v>
      </c>
      <c r="ES39">
        <f>IF(Y39&gt;$EA39, 'Exports 2019'!Y39*$EA39, 'Exports 2019'!Y39*Y39)</f>
        <v>572339.45034151571</v>
      </c>
      <c r="ET39">
        <f>IF(Z39&gt;$EA39, 'Exports 2019'!Z39*$EA39, 'Exports 2019'!Z39*Z39)</f>
        <v>1347.1925153170293</v>
      </c>
      <c r="EU39">
        <f>IF(AA39&gt;$EA39, 'Exports 2019'!AA39*$EA39, 'Exports 2019'!AA39*AA39)</f>
        <v>1255.590810752049</v>
      </c>
      <c r="EV39">
        <f>IF(AB39&gt;$EA39, 'Exports 2019'!AB39*$EA39, 'Exports 2019'!AB39*AB39)</f>
        <v>876171.26905469038</v>
      </c>
      <c r="EW39">
        <f>IF(AC39&gt;$EA39, 'Exports 2019'!AC39*$EA39, 'Exports 2019'!AC39*AC39)</f>
        <v>199889.12682030044</v>
      </c>
      <c r="EX39">
        <f>IF(AD39&gt;$EA39, 'Exports 2019'!AD39*$EA39, 'Exports 2019'!AD39*AD39)</f>
        <v>342152.47089184553</v>
      </c>
      <c r="EY39">
        <f>IF(AE39&gt;$EA39, 'Exports 2019'!AE39*$EA39, 'Exports 2019'!AE39*AE39)</f>
        <v>2628565.2393614836</v>
      </c>
      <c r="EZ39">
        <f>IF(AF39&gt;$EA39, 'Exports 2019'!AF39*$EA39, 'Exports 2019'!AF39*AF39)</f>
        <v>45330.47275198641</v>
      </c>
      <c r="FA39">
        <f>IF(AG39&gt;$EA39, 'Exports 2019'!AG39*$EA39, 'Exports 2019'!AG39*AG39)</f>
        <v>36204.299004056542</v>
      </c>
      <c r="FB39">
        <f>IF(AH39&gt;$EA39, 'Exports 2019'!AH39*$EA39, 'Exports 2019'!AH39*AH39)</f>
        <v>153370.12393196035</v>
      </c>
      <c r="FC39">
        <f>IF(AI39&gt;$EA39, 'Exports 2019'!AI39*$EA39, 'Exports 2019'!AI39*AI39)</f>
        <v>665.88935762188805</v>
      </c>
      <c r="FD39">
        <f>IF(AJ39&gt;$EA39, 'Exports 2019'!AJ39*$EA39, 'Exports 2019'!AJ39*AJ39)</f>
        <v>3698.6417786293914</v>
      </c>
      <c r="FE39">
        <f>IF(AK39&gt;$EA39, 'Exports 2019'!AK39*$EA39, 'Exports 2019'!AK39*AK39)</f>
        <v>28171.418572470327</v>
      </c>
      <c r="FF39">
        <f>IF(AL39&gt;$EA39, 'Exports 2019'!AL39*$EA39, 'Exports 2019'!AL39*AL39)</f>
        <v>748181.47610891249</v>
      </c>
      <c r="FG39">
        <f>IF(AM39&gt;$EA39, 'Exports 2019'!AM39*$EA39, 'Exports 2019'!AM39*AM39)</f>
        <v>16055.244192064896</v>
      </c>
      <c r="FH39">
        <f>IF(AN39&gt;$EA39, 'Exports 2019'!AN39*$EA39, 'Exports 2019'!AN39*AN39)</f>
        <v>90278.689502596782</v>
      </c>
      <c r="FI39">
        <f>IF(AO39&gt;$EA39, 'Exports 2019'!AO39*$EA39, 'Exports 2019'!AO39*AO39)</f>
        <v>39377.302888438491</v>
      </c>
      <c r="FJ39">
        <f>IF(AP39&gt;$EA39, 'Exports 2019'!AP39*$EA39, 'Exports 2019'!AP39*AP39)</f>
        <v>149707.26963553089</v>
      </c>
      <c r="FK39">
        <f>IF(AQ39&gt;$EA39, 'Exports 2019'!AQ39*$EA39, 'Exports 2019'!AQ39*AQ39)</f>
        <v>554779.16432088893</v>
      </c>
      <c r="FL39">
        <f>IF(AR39&gt;$EA39, 'Exports 2019'!AR39*$EA39, 'Exports 2019'!AR39*AR39)</f>
        <v>16673.869006271379</v>
      </c>
      <c r="FM39">
        <f>IF(AS39&gt;$EA39, 'Exports 2019'!AS39*$EA39, 'Exports 2019'!AS39*AS39)</f>
        <v>5799.449128277437</v>
      </c>
      <c r="FN39">
        <f>IF(AT39&gt;$EA39, 'Exports 2019'!AT39*$EA39, 'Exports 2019'!AT39*AT39)</f>
        <v>301740.42596847471</v>
      </c>
      <c r="FO39">
        <f>IF(AU39&gt;$EA39, 'Exports 2019'!AU39*$EA39, 'Exports 2019'!AU39*AU39)</f>
        <v>411026.63196122943</v>
      </c>
      <c r="FP39">
        <f>IF(AV39&gt;$EA39, 'Exports 2019'!AV39*$EA39, 'Exports 2019'!AV39*AV39)</f>
        <v>632654.369269024</v>
      </c>
      <c r="FQ39">
        <f>IF(AW39&gt;$EA39, 'Exports 2019'!AW39*$EA39, 'Exports 2019'!AW39*AW39)</f>
        <v>10400.067423991306</v>
      </c>
      <c r="FR39">
        <f>IF(AX39&gt;$EA39, 'Exports 2019'!AX39*$EA39, 'Exports 2019'!AX39*AX39)</f>
        <v>284348.67130784033</v>
      </c>
      <c r="FS39">
        <f>IF(AY39&gt;$EA39, 'Exports 2019'!AY39*$EA39, 'Exports 2019'!AY39*AY39)</f>
        <v>190762.20148251753</v>
      </c>
      <c r="FT39">
        <f>IF(AZ39&gt;$EA39, 'Exports 2019'!AZ39*$EA39, 'Exports 2019'!AZ39*AZ39)</f>
        <v>133263.09511483597</v>
      </c>
      <c r="FU39">
        <f>IF(BA39&gt;$EA39, 'Exports 2019'!BA39*$EA39, 'Exports 2019'!BA39*BA39)</f>
        <v>9236.5649022358539</v>
      </c>
      <c r="FV39">
        <f>IF(BB39&gt;$EA39, 'Exports 2019'!BB39*$EA39, 'Exports 2019'!BB39*BB39)</f>
        <v>82109.660427820971</v>
      </c>
      <c r="FW39">
        <f>IF(BC39&gt;$EA39, 'Exports 2019'!BC39*$EA39, 'Exports 2019'!BC39*BC39)</f>
        <v>11255.82858534055</v>
      </c>
      <c r="FX39">
        <f>IF(BD39&gt;$EA39, 'Exports 2019'!BD39*$EA39, 'Exports 2019'!BD39*BD39)</f>
        <v>27255.050567947743</v>
      </c>
      <c r="FY39">
        <f>IF(BE39&gt;$EA39, 'Exports 2019'!BE39*$EA39, 'Exports 2019'!BE39*BE39)</f>
        <v>62961.895776770289</v>
      </c>
      <c r="FZ39">
        <f>IF(BF39&gt;$EA39, 'Exports 2019'!BF39*$EA39, 'Exports 2019'!BF39*BF39)</f>
        <v>738372.57472915447</v>
      </c>
      <c r="GA39">
        <f>IF(BG39&gt;$EA39, 'Exports 2019'!BG39*$EA39, 'Exports 2019'!BG39*BG39)</f>
        <v>561439.57732747251</v>
      </c>
      <c r="GB39">
        <f>IF(BH39&gt;$EA39, 'Exports 2019'!BH39*$EA39, 'Exports 2019'!BH39*BH39)</f>
        <v>22414.939523658701</v>
      </c>
      <c r="GC39">
        <f>IF(BI39&gt;$EA39, 'Exports 2019'!BI39*$EA39, 'Exports 2019'!BI39*BI39)</f>
        <v>57984.726328092758</v>
      </c>
      <c r="GD39">
        <f>IF(BJ39&gt;$EA39, 'Exports 2019'!BJ39*$EA39, 'Exports 2019'!BJ39*BJ39)</f>
        <v>7478.7043523134553</v>
      </c>
      <c r="GE39">
        <f>IF(BK39&gt;$EA39, 'Exports 2019'!BK39*$EA39, 'Exports 2019'!BK39*BK39)</f>
        <v>394942.50500671531</v>
      </c>
      <c r="GF39">
        <f>IF(BL39&gt;$EA39, 'Exports 2019'!BL39*$EA39, 'Exports 2019'!BL39*BL39)</f>
        <v>36935.238412447776</v>
      </c>
      <c r="GG39">
        <f>IF(BM39&gt;$EA39, 'Exports 2019'!BM39*$EA39, 'Exports 2019'!BM39*BM39)</f>
        <v>28211.180563778078</v>
      </c>
      <c r="GH39">
        <f>IF(BN39&gt;$EA39, 'Exports 2019'!BN39*$EA39, 'Exports 2019'!BN39*BN39)</f>
        <v>131367.89182229424</v>
      </c>
      <c r="GI39">
        <f>IF(BO39&gt;$EA39, 'Exports 2019'!BO39*$EA39, 'Exports 2019'!BO39*BO39)</f>
        <v>379032.68301400385</v>
      </c>
      <c r="GJ39">
        <f>IF(BP39&gt;$EA39, 'Exports 2019'!BP39*$EA39, 'Exports 2019'!BP39*BP39)</f>
        <v>35890.557267953074</v>
      </c>
      <c r="GK39">
        <f>IF(BQ39&gt;$EA39, 'Exports 2019'!BQ39*$EA39, 'Exports 2019'!BQ39*BQ39)</f>
        <v>62984.221301602163</v>
      </c>
      <c r="GL39">
        <f>IF(BR39&gt;$EA39, 'Exports 2019'!BR39*$EA39, 'Exports 2019'!BR39*BR39)</f>
        <v>242859.2577927752</v>
      </c>
      <c r="GM39">
        <f>IF(BS39&gt;$EA39, 'Exports 2019'!BS39*$EA39, 'Exports 2019'!BS39*BS39)</f>
        <v>273710.27770087001</v>
      </c>
      <c r="GN39">
        <f>IF(BT39&gt;$EA39, 'Exports 2019'!BT39*$EA39, 'Exports 2019'!BT39*BT39)</f>
        <v>6570.4902106286754</v>
      </c>
      <c r="GO39">
        <f>IF(BU39&gt;$EA39, 'Exports 2019'!BU39*$EA39, 'Exports 2019'!BU39*BU39)</f>
        <v>41819.893104520401</v>
      </c>
      <c r="GP39">
        <f>IF(BV39&gt;$EA39, 'Exports 2019'!BV39*$EA39, 'Exports 2019'!BV39*BV39)</f>
        <v>2298.5444660417602</v>
      </c>
      <c r="GQ39">
        <f>IF(BW39&gt;$EA39, 'Exports 2019'!BW39*$EA39, 'Exports 2019'!BW39*BW39)</f>
        <v>7261.9343201483198</v>
      </c>
      <c r="GR39">
        <f>IF(BX39&gt;$EA39, 'Exports 2019'!BX39*$EA39, 'Exports 2019'!BX39*BX39)</f>
        <v>1190.6373157688352</v>
      </c>
      <c r="GS39">
        <f>IF(BY39&gt;$EA39, 'Exports 2019'!BY39*$EA39, 'Exports 2019'!BY39*BY39)</f>
        <v>14538.007827533669</v>
      </c>
      <c r="GT39">
        <f>IF(BZ39&gt;$EA39, 'Exports 2019'!BZ39*$EA39, 'Exports 2019'!BZ39*BZ39)</f>
        <v>29510.703779709125</v>
      </c>
      <c r="GU39">
        <f>IF(CA39&gt;$EA39, 'Exports 2019'!CA39*$EA39, 'Exports 2019'!CA39*CA39)</f>
        <v>44908.313658387844</v>
      </c>
      <c r="GV39">
        <f>IF(CB39&gt;$EA39, 'Exports 2019'!CB39*$EA39, 'Exports 2019'!CB39*CB39)</f>
        <v>338570.07126330037</v>
      </c>
      <c r="GW39">
        <f>IF(CC39&gt;$EA39, 'Exports 2019'!CC39*$EA39, 'Exports 2019'!CC39*CC39)</f>
        <v>85.508126254607603</v>
      </c>
      <c r="GX39">
        <f>IF(CD39&gt;$EA39, 'Exports 2019'!CD39*$EA39, 'Exports 2019'!CD39*CD39)</f>
        <v>47738.123034946788</v>
      </c>
      <c r="GY39">
        <f>IF(CE39&gt;$EA39, 'Exports 2019'!CE39*$EA39, 'Exports 2019'!CE39*CE39)</f>
        <v>87210.490082061762</v>
      </c>
      <c r="GZ39">
        <f>IF(CF39&gt;$EA39, 'Exports 2019'!CF39*$EA39, 'Exports 2019'!CF39*CF39)</f>
        <v>238.09074892236004</v>
      </c>
      <c r="HA39">
        <f>IF(CG39&gt;$EA39, 'Exports 2019'!CG39*$EA39, 'Exports 2019'!CG39*CG39)</f>
        <v>1682.0062356972064</v>
      </c>
      <c r="HB39">
        <f>IF(CH39&gt;$EA39, 'Exports 2019'!CH39*$EA39, 'Exports 2019'!CH39*CH39)</f>
        <v>533498.59456559154</v>
      </c>
      <c r="HC39">
        <f>IF(CI39&gt;$EA39, 'Exports 2019'!CI39*$EA39, 'Exports 2019'!CI39*CI39)</f>
        <v>23466.429768839269</v>
      </c>
      <c r="HD39">
        <f>IF(CJ39&gt;$EA39, 'Exports 2019'!CJ39*$EA39, 'Exports 2019'!CJ39*CJ39)</f>
        <v>51663.547162570292</v>
      </c>
      <c r="HE39">
        <f>IF(CK39&gt;$EA39, 'Exports 2019'!CK39*$EA39, 'Exports 2019'!CK39*CK39)</f>
        <v>39150.823364909542</v>
      </c>
      <c r="HF39">
        <f>IF(CL39&gt;$EA39, 'Exports 2019'!CL39*$EA39, 'Exports 2019'!CL39*CL39)</f>
        <v>125638.09717736706</v>
      </c>
      <c r="HG39">
        <f>IF(CM39&gt;$EA39, 'Exports 2019'!CM39*$EA39, 'Exports 2019'!CM39*CM39)</f>
        <v>60017.093121644219</v>
      </c>
      <c r="HH39">
        <f>IF(CN39&gt;$EA39, 'Exports 2019'!CN39*$EA39, 'Exports 2019'!CN39*CN39)</f>
        <v>846.14582916071186</v>
      </c>
      <c r="HI39">
        <f>IF(CO39&gt;$EA39, 'Exports 2019'!CO39*$EA39, 'Exports 2019'!CO39*CO39)</f>
        <v>31562.807879780496</v>
      </c>
      <c r="HJ39">
        <f>IF(CP39&gt;$EA39, 'Exports 2019'!CP39*$EA39, 'Exports 2019'!CP39*CP39)</f>
        <v>53194.591581482222</v>
      </c>
      <c r="HK39">
        <f>IF(CQ39&gt;$EA39, 'Exports 2019'!CQ39*$EA39, 'Exports 2019'!CQ39*CQ39)</f>
        <v>45891.7065950467</v>
      </c>
      <c r="HL39">
        <f>IF(CR39&gt;$EA39, 'Exports 2019'!CR39*$EA39, 'Exports 2019'!CR39*CR39)</f>
        <v>15787.247184383548</v>
      </c>
      <c r="HM39">
        <f>IF(CS39&gt;$EA39, 'Exports 2019'!CS39*$EA39, 'Exports 2019'!CS39*CS39)</f>
        <v>353523.4982527034</v>
      </c>
      <c r="HN39">
        <f>IF(CT39&gt;$EA39, 'Exports 2019'!CT39*$EA39, 'Exports 2019'!CT39*CT39)</f>
        <v>135545.25746888024</v>
      </c>
      <c r="HO39">
        <f>IF(CU39&gt;$EA39, 'Exports 2019'!CU39*$EA39, 'Exports 2019'!CU39*CU39)</f>
        <v>370511.96129691316</v>
      </c>
      <c r="HP39">
        <f>IF(CV39&gt;$EA39, 'Exports 2019'!CV39*$EA39, 'Exports 2019'!CV39*CV39)</f>
        <v>69759.551611014234</v>
      </c>
      <c r="HQ39">
        <f>IF(CW39&gt;$EA39, 'Exports 2019'!CW39*$EA39, 'Exports 2019'!CW39*CW39)</f>
        <v>4965.6168535910392</v>
      </c>
      <c r="HR39">
        <f>IF(CX39&gt;$EA39, 'Exports 2019'!CX39*$EA39, 'Exports 2019'!CX39*CX39)</f>
        <v>21216.044107991456</v>
      </c>
      <c r="HS39">
        <f>IF(CY39&gt;$EA39, 'Exports 2019'!CY39*$EA39, 'Exports 2019'!CY39*CY39)</f>
        <v>11567.203131030285</v>
      </c>
      <c r="HT39">
        <f>IF(CZ39&gt;$EA39, 'Exports 2019'!CZ39*$EA39, 'Exports 2019'!CZ39*CZ39)</f>
        <v>2037903.8941638418</v>
      </c>
      <c r="HU39">
        <f>IF(DA39&gt;$EA39, 'Exports 2019'!DA39*$EA39, 'Exports 2019'!DA39*DA39)</f>
        <v>30682.927517376498</v>
      </c>
      <c r="HV39">
        <f>IF(DB39&gt;$EA39, 'Exports 2019'!DB39*$EA39, 'Exports 2019'!DB39*DB39)</f>
        <v>169516.39994610255</v>
      </c>
      <c r="HW39">
        <f>IF(DC39&gt;$EA39, 'Exports 2019'!DC39*$EA39, 'Exports 2019'!DC39*DC39)</f>
        <v>52287.617829190742</v>
      </c>
      <c r="HX39">
        <f>IF(DD39&gt;$EA39, 'Exports 2019'!DD39*$EA39, 'Exports 2019'!DD39*DD39)</f>
        <v>39338.736328687715</v>
      </c>
      <c r="HY39">
        <f>IF(DE39&gt;$EA39, 'Exports 2019'!DE39*$EA39, 'Exports 2019'!DE39*DE39)</f>
        <v>2017.7130988171939</v>
      </c>
      <c r="HZ39">
        <f>IF(DF39&gt;$EA39, 'Exports 2019'!DF39*$EA39, 'Exports 2019'!DF39*DF39)</f>
        <v>20975.933745074195</v>
      </c>
      <c r="IA39">
        <f>IF(DG39&gt;$EA39, 'Exports 2019'!DG39*$EA39, 'Exports 2019'!DG39*DG39)</f>
        <v>48912.271815006796</v>
      </c>
      <c r="IB39">
        <f>IF(DH39&gt;$EA39, 'Exports 2019'!DH39*$EA39, 'Exports 2019'!DH39*DH39)</f>
        <v>210261.84293423354</v>
      </c>
      <c r="IC39">
        <f>IF(DI39&gt;$EA39, 'Exports 2019'!DI39*$EA39, 'Exports 2019'!DI39*DI39)</f>
        <v>6129.8995870540184</v>
      </c>
      <c r="ID39">
        <f>IF(DJ39&gt;$EA39, 'Exports 2019'!DJ39*$EA39, 'Exports 2019'!DJ39*DJ39)</f>
        <v>390228.6383434356</v>
      </c>
      <c r="IE39">
        <f>IF(DK39&gt;$EA39, 'Exports 2019'!DK39*$EA39, 'Exports 2019'!DK39*DK39)</f>
        <v>14871.32152716159</v>
      </c>
      <c r="IF39">
        <f>IF(DL39&gt;$EA39, 'Exports 2019'!DL39*$EA39, 'Exports 2019'!DL39*DL39)</f>
        <v>1375.745752678381</v>
      </c>
      <c r="IG39">
        <f>IF(DM39&gt;$EA39, 'Exports 2019'!DM39*$EA39, 'Exports 2019'!DM39*DM39)</f>
        <v>7890.8027715663302</v>
      </c>
      <c r="IH39">
        <f>IF(DN39&gt;$EA39, 'Exports 2019'!DN39*$EA39, 'Exports 2019'!DN39*DN39)</f>
        <v>232044.64218948846</v>
      </c>
      <c r="II39">
        <f>IF(DO39&gt;$EA39, 'Exports 2019'!DO39*$EA39, 'Exports 2019'!DO39*DO39)</f>
        <v>333813.26720908756</v>
      </c>
      <c r="IJ39">
        <f>IF(DP39&gt;$EA39, 'Exports 2019'!DP39*$EA39, 'Exports 2019'!DP39*DP39)</f>
        <v>127924.15930173991</v>
      </c>
      <c r="IK39">
        <f>IF(DQ39&gt;$EA39, 'Exports 2019'!DQ39*$EA39, 'Exports 2019'!DQ39*DQ39)</f>
        <v>110566.20748562469</v>
      </c>
      <c r="IL39">
        <f>IF(DR39&gt;$EA39, 'Exports 2019'!DR39*$EA39, 'Exports 2019'!DR39*DR39)</f>
        <v>69036.290928055852</v>
      </c>
      <c r="IM39">
        <f>IF(DS39&gt;$EA39, 'Exports 2019'!DS39*$EA39, 'Exports 2019'!DS39*DS39)</f>
        <v>3719.154109172694</v>
      </c>
      <c r="IN39">
        <f>IF(DT39&gt;$EA39, 'Exports 2019'!DT39*$EA39, 'Exports 2019'!DT39*DT39)</f>
        <v>1210869.6934012542</v>
      </c>
      <c r="IO39">
        <f>IF(DU39&gt;$EA39, 'Exports 2019'!DU39*$EA39, 'Exports 2019'!DU39*DU39)</f>
        <v>46505.22328914336</v>
      </c>
      <c r="IP39">
        <f>IF(DV39&gt;$EA39, 'Exports 2019'!DV39*$EA39, 'Exports 2019'!DV39*DV39)</f>
        <v>200801.52239729714</v>
      </c>
      <c r="IQ39">
        <f>IF(DW39&gt;$EA39, 'Exports 2019'!DW39*$EA39, 'Exports 2019'!DW39*DW39)</f>
        <v>2182244.3050701329</v>
      </c>
      <c r="IR39">
        <f>IF(DX39&gt;$EA39, 'Exports 2019'!DX39*$EA39, 'Exports 2019'!DX39*DX39)</f>
        <v>414034.94168669701</v>
      </c>
      <c r="IS39">
        <f>IF(DY39&gt;$EA39, 'Exports 2019'!DY39*$EA39, 'Exports 2019'!DY39*DY39)</f>
        <v>43267.613633714223</v>
      </c>
      <c r="IU39">
        <f t="shared" si="28"/>
        <v>26221675.783395298</v>
      </c>
      <c r="IW39">
        <v>50474103.588519298</v>
      </c>
      <c r="IY39">
        <f t="shared" si="29"/>
        <v>48.04924918100059</v>
      </c>
      <c r="IZ39" t="str">
        <f t="shared" si="30"/>
        <v>Metals nec</v>
      </c>
      <c r="JA39">
        <f t="shared" si="25"/>
        <v>3.1682602729281064</v>
      </c>
      <c r="JD39">
        <f>J39*0.9*'Exports 2019'!J39</f>
        <v>596.41841693403001</v>
      </c>
      <c r="JE39">
        <f>K39*0.9*'Exports 2019'!K39</f>
        <v>75709.884624145954</v>
      </c>
      <c r="JF39">
        <f>L39*0.9*'Exports 2019'!L39</f>
        <v>210420.63321222816</v>
      </c>
      <c r="JG39">
        <f>M39*0.9*'Exports 2019'!M39</f>
        <v>10549.717828174178</v>
      </c>
      <c r="JH39">
        <f>N39*0.9*'Exports 2019'!N39</f>
        <v>2818309.213679113</v>
      </c>
      <c r="JI39">
        <f>O39*0.9*'Exports 2019'!O39</f>
        <v>48313.716184308549</v>
      </c>
      <c r="JJ39">
        <f>P39*0.9*'Exports 2019'!P39</f>
        <v>29308.529540255935</v>
      </c>
      <c r="JK39">
        <f>Q39*0.9*'Exports 2019'!Q39</f>
        <v>140696.11137203794</v>
      </c>
      <c r="JL39">
        <f>R39*0.9*'Exports 2019'!R39</f>
        <v>114511.68720815712</v>
      </c>
      <c r="JM39">
        <f>S39*0.9*'Exports 2019'!S39</f>
        <v>941362.38938178425</v>
      </c>
      <c r="JN39">
        <f>T39*0.9*'Exports 2019'!T39</f>
        <v>6887.8388968902409</v>
      </c>
      <c r="JO39">
        <f>U39*0.9*'Exports 2019'!U39</f>
        <v>243963.72814047665</v>
      </c>
      <c r="JP39">
        <f>V39*0.9*'Exports 2019'!V39</f>
        <v>287565.59688723681</v>
      </c>
      <c r="JQ39">
        <f>W39*0.9*'Exports 2019'!W39</f>
        <v>84776.429528656634</v>
      </c>
      <c r="JR39">
        <f>X39*0.9*'Exports 2019'!X39</f>
        <v>210768.52985518411</v>
      </c>
      <c r="JS39">
        <f>Y39*0.9*'Exports 2019'!Y39</f>
        <v>1192557.9774836977</v>
      </c>
      <c r="JT39">
        <f>Z39*0.9*'Exports 2019'!Z39</f>
        <v>2505.6800342642377</v>
      </c>
      <c r="JU39">
        <f>AA39*0.9*'Exports 2019'!AA39</f>
        <v>1130.0317296768444</v>
      </c>
      <c r="JV39">
        <f>AB39*0.9*'Exports 2019'!AB39</f>
        <v>788554.14214922127</v>
      </c>
      <c r="JW39">
        <f>AC39*0.9*'Exports 2019'!AC39</f>
        <v>179900.21413827041</v>
      </c>
      <c r="JX39">
        <f>AD39*0.9*'Exports 2019'!AD39</f>
        <v>307937.22380266094</v>
      </c>
      <c r="JY39">
        <f>AE39*0.9*'Exports 2019'!AE39</f>
        <v>8957990.7535045985</v>
      </c>
      <c r="JZ39">
        <f>AF39*0.9*'Exports 2019'!AF39</f>
        <v>75834.493985597568</v>
      </c>
      <c r="KA39">
        <f>AG39*0.9*'Exports 2019'!AG39</f>
        <v>334604.060966802</v>
      </c>
      <c r="KB39">
        <f>AH39*0.9*'Exports 2019'!AH39</f>
        <v>159120.53513531043</v>
      </c>
      <c r="KC39">
        <f>AI39*0.9*'Exports 2019'!AI39</f>
        <v>599.30042185969921</v>
      </c>
      <c r="KD39">
        <f>AJ39*0.9*'Exports 2019'!AJ39</f>
        <v>3328.7776007664525</v>
      </c>
      <c r="KE39">
        <f>AK39*0.9*'Exports 2019'!AK39</f>
        <v>25354.276715223295</v>
      </c>
      <c r="KF39">
        <f>AL39*0.9*'Exports 2019'!AL39</f>
        <v>673363.32849802123</v>
      </c>
      <c r="KG39">
        <f>AM39*0.9*'Exports 2019'!AM39</f>
        <v>14449.719772858407</v>
      </c>
      <c r="KH39">
        <f>AN39*0.9*'Exports 2019'!AN39</f>
        <v>81250.8205523371</v>
      </c>
      <c r="KI39">
        <f>AO39*0.9*'Exports 2019'!AO39</f>
        <v>35439.572599594641</v>
      </c>
      <c r="KJ39">
        <f>AP39*0.9*'Exports 2019'!AP39</f>
        <v>134736.5426719778</v>
      </c>
      <c r="KK39">
        <f>AQ39*0.9*'Exports 2019'!AQ39</f>
        <v>499301.24788880005</v>
      </c>
      <c r="KL39">
        <f>AR39*0.9*'Exports 2019'!AR39</f>
        <v>15006.482105644242</v>
      </c>
      <c r="KM39">
        <f>AS39*0.9*'Exports 2019'!AS39</f>
        <v>98971.610812917803</v>
      </c>
      <c r="KN39">
        <f>AT39*0.9*'Exports 2019'!AT39</f>
        <v>296462.99659750325</v>
      </c>
      <c r="KO39">
        <f>AU39*0.9*'Exports 2019'!AU39</f>
        <v>369923.96876510652</v>
      </c>
      <c r="KP39">
        <f>AV39*0.9*'Exports 2019'!AV39</f>
        <v>569388.93234212161</v>
      </c>
      <c r="KQ39">
        <f>AW39*0.9*'Exports 2019'!AW39</f>
        <v>12330.978055315452</v>
      </c>
      <c r="KR39">
        <f>AX39*0.9*'Exports 2019'!AX39</f>
        <v>255913.8041770563</v>
      </c>
      <c r="KS39">
        <f>AY39*0.9*'Exports 2019'!AY39</f>
        <v>837615.82812805392</v>
      </c>
      <c r="KT39">
        <f>AZ39*0.9*'Exports 2019'!AZ39</f>
        <v>119936.78560335237</v>
      </c>
      <c r="KU39">
        <f>BA39*0.9*'Exports 2019'!BA39</f>
        <v>29019.443638836055</v>
      </c>
      <c r="KV39">
        <f>BB39*0.9*'Exports 2019'!BB39</f>
        <v>73898.694385038878</v>
      </c>
      <c r="KW39">
        <f>BC39*0.9*'Exports 2019'!BC39</f>
        <v>20368.043766637587</v>
      </c>
      <c r="KX39">
        <f>BD39*0.9*'Exports 2019'!BD39</f>
        <v>24529.54551115297</v>
      </c>
      <c r="KY39">
        <f>BE39*0.9*'Exports 2019'!BE39</f>
        <v>56665.706199093263</v>
      </c>
      <c r="KZ39">
        <f>BF39*0.9*'Exports 2019'!BF39</f>
        <v>989584.99126770301</v>
      </c>
      <c r="LA39">
        <f>BG39*0.9*'Exports 2019'!BG39</f>
        <v>1068042.8528942154</v>
      </c>
      <c r="LB39">
        <f>BH39*0.9*'Exports 2019'!BH39</f>
        <v>20173.445571292828</v>
      </c>
      <c r="LC39">
        <f>BI39*0.9*'Exports 2019'!BI39</f>
        <v>264265.72618894582</v>
      </c>
      <c r="LD39">
        <f>BJ39*0.9*'Exports 2019'!BJ39</f>
        <v>6730.8339170821109</v>
      </c>
      <c r="LE39">
        <f>BK39*0.9*'Exports 2019'!BK39</f>
        <v>355448.2545060438</v>
      </c>
      <c r="LF39">
        <f>BL39*0.9*'Exports 2019'!BL39</f>
        <v>33241.714571203003</v>
      </c>
      <c r="LG39">
        <f>BM39*0.9*'Exports 2019'!BM39</f>
        <v>66821.971408796569</v>
      </c>
      <c r="LH39">
        <f>BN39*0.9*'Exports 2019'!BN39</f>
        <v>118231.10264006481</v>
      </c>
      <c r="LI39">
        <f>BO39*0.9*'Exports 2019'!BO39</f>
        <v>627702.08736448281</v>
      </c>
      <c r="LJ39">
        <f>BP39*0.9*'Exports 2019'!BP39</f>
        <v>762593.71920384071</v>
      </c>
      <c r="LK39">
        <f>BQ39*0.9*'Exports 2019'!BQ39</f>
        <v>382291.22691099776</v>
      </c>
      <c r="LL39">
        <f>BR39*0.9*'Exports 2019'!BR39</f>
        <v>1379898.7288553538</v>
      </c>
      <c r="LM39">
        <f>BS39*0.9*'Exports 2019'!BS39</f>
        <v>246339.249930783</v>
      </c>
      <c r="LN39">
        <f>BT39*0.9*'Exports 2019'!BT39</f>
        <v>5913.4411895658077</v>
      </c>
      <c r="LO39">
        <f>BU39*0.9*'Exports 2019'!BU39</f>
        <v>88137.311726392261</v>
      </c>
      <c r="LP39">
        <f>BV39*0.9*'Exports 2019'!BV39</f>
        <v>2068.6900194375839</v>
      </c>
      <c r="LQ39">
        <f>BW39*0.9*'Exports 2019'!BW39</f>
        <v>6535.7408881334877</v>
      </c>
      <c r="LR39">
        <f>BX39*0.9*'Exports 2019'!BX39</f>
        <v>1071.5735841919518</v>
      </c>
      <c r="LS39">
        <f>BY39*0.9*'Exports 2019'!BY39</f>
        <v>44297.693087842978</v>
      </c>
      <c r="LT39">
        <f>BZ39*0.9*'Exports 2019'!BZ39</f>
        <v>26559.633401738214</v>
      </c>
      <c r="LU39">
        <f>CA39*0.9*'Exports 2019'!CA39</f>
        <v>479260.92748558265</v>
      </c>
      <c r="LV39">
        <f>CB39*0.9*'Exports 2019'!CB39</f>
        <v>304713.06413697038</v>
      </c>
      <c r="LW39">
        <f>CC39*0.9*'Exports 2019'!CC39</f>
        <v>76.957313629146853</v>
      </c>
      <c r="LX39">
        <f>CD39*0.9*'Exports 2019'!CD39</f>
        <v>90358.979675240538</v>
      </c>
      <c r="LY39">
        <f>CE39*0.9*'Exports 2019'!CE39</f>
        <v>116697.91440961813</v>
      </c>
      <c r="LZ39">
        <f>CF39*0.9*'Exports 2019'!CF39</f>
        <v>214.28167403012404</v>
      </c>
      <c r="MA39">
        <f>CG39*0.9*'Exports 2019'!CG39</f>
        <v>43721.178824097435</v>
      </c>
      <c r="MB39">
        <f>CH39*0.9*'Exports 2019'!CH39</f>
        <v>2208024.0976616032</v>
      </c>
      <c r="MC39">
        <f>CI39*0.9*'Exports 2019'!CI39</f>
        <v>21119.786791955343</v>
      </c>
      <c r="MD39">
        <f>CJ39*0.9*'Exports 2019'!CJ39</f>
        <v>51262.056504000553</v>
      </c>
      <c r="ME39">
        <f>CK39*0.9*'Exports 2019'!CK39</f>
        <v>43551.138016157856</v>
      </c>
      <c r="MF39">
        <f>CL39*0.9*'Exports 2019'!CL39</f>
        <v>113074.28745963036</v>
      </c>
      <c r="MG39">
        <f>CM39*0.9*'Exports 2019'!CM39</f>
        <v>54015.383809479797</v>
      </c>
      <c r="MH39">
        <f>CN39*0.9*'Exports 2019'!CN39</f>
        <v>960.94077145222502</v>
      </c>
      <c r="MI39">
        <f>CO39*0.9*'Exports 2019'!CO39</f>
        <v>28406.527091802443</v>
      </c>
      <c r="MJ39">
        <f>CP39*0.9*'Exports 2019'!CP39</f>
        <v>47875.132423333998</v>
      </c>
      <c r="MK39">
        <f>CQ39*0.9*'Exports 2019'!CQ39</f>
        <v>249802.40213235363</v>
      </c>
      <c r="ML39">
        <f>CR39*0.9*'Exports 2019'!CR39</f>
        <v>30676.332004847296</v>
      </c>
      <c r="MM39">
        <f>CS39*0.9*'Exports 2019'!CS39</f>
        <v>318171.14842743304</v>
      </c>
      <c r="MN39">
        <f>CT39*0.9*'Exports 2019'!CT39</f>
        <v>121990.73172199221</v>
      </c>
      <c r="MO39">
        <f>CU39*0.9*'Exports 2019'!CU39</f>
        <v>333460.76516722183</v>
      </c>
      <c r="MP39">
        <f>CV39*0.9*'Exports 2019'!CV39</f>
        <v>331230.42750012892</v>
      </c>
      <c r="MQ39">
        <f>CW39*0.9*'Exports 2019'!CW39</f>
        <v>4469.0551682319356</v>
      </c>
      <c r="MR39">
        <f>CX39*0.9*'Exports 2019'!CX39</f>
        <v>19094.439697192312</v>
      </c>
      <c r="MS39">
        <f>CY39*0.9*'Exports 2019'!CY39</f>
        <v>10410.482817927257</v>
      </c>
      <c r="MT39">
        <f>CZ39*0.9*'Exports 2019'!CZ39</f>
        <v>2690476.4100984223</v>
      </c>
      <c r="MU39">
        <f>DA39*0.9*'Exports 2019'!DA39</f>
        <v>135167.60955468367</v>
      </c>
      <c r="MV39">
        <f>DB39*0.9*'Exports 2019'!DB39</f>
        <v>152564.75995149228</v>
      </c>
      <c r="MW39">
        <f>DC39*0.9*'Exports 2019'!DC39</f>
        <v>159757.13526245177</v>
      </c>
      <c r="MX39">
        <f>DD39*0.9*'Exports 2019'!DD39</f>
        <v>35404.862695818942</v>
      </c>
      <c r="MY39">
        <f>DE39*0.9*'Exports 2019'!DE39</f>
        <v>1815.9417889354745</v>
      </c>
      <c r="MZ39">
        <f>DF39*0.9*'Exports 2019'!DF39</f>
        <v>18878.340370566777</v>
      </c>
      <c r="NA39">
        <f>DG39*0.9*'Exports 2019'!DG39</f>
        <v>44021.044633506121</v>
      </c>
      <c r="NB39">
        <f>DH39*0.9*'Exports 2019'!DH39</f>
        <v>189235.6586408102</v>
      </c>
      <c r="NC39">
        <f>DI39*0.9*'Exports 2019'!DI39</f>
        <v>26803.618388793315</v>
      </c>
      <c r="ND39">
        <f>DJ39*0.9*'Exports 2019'!DJ39</f>
        <v>351205.77450909198</v>
      </c>
      <c r="NE39">
        <f>DK39*0.9*'Exports 2019'!DK39</f>
        <v>13384.189374445432</v>
      </c>
      <c r="NF39">
        <f>DL39*0.9*'Exports 2019'!DL39</f>
        <v>9447.2603317602625</v>
      </c>
      <c r="NG39">
        <f>DM39*0.9*'Exports 2019'!DM39</f>
        <v>7101.722494409697</v>
      </c>
      <c r="NH39">
        <f>DN39*0.9*'Exports 2019'!DN39</f>
        <v>208840.1779705396</v>
      </c>
      <c r="NI39">
        <f>DO39*0.9*'Exports 2019'!DO39</f>
        <v>300431.94048817881</v>
      </c>
      <c r="NJ39">
        <f>DP39*0.9*'Exports 2019'!DP39</f>
        <v>339932.62564728048</v>
      </c>
      <c r="NK39">
        <f>DQ39*0.9*'Exports 2019'!DQ39</f>
        <v>646543.32425951795</v>
      </c>
      <c r="NL39">
        <f>DR39*0.9*'Exports 2019'!DR39</f>
        <v>310253.75132165581</v>
      </c>
      <c r="NM39">
        <f>DS39*0.9*'Exports 2019'!DS39</f>
        <v>13137.619919408335</v>
      </c>
      <c r="NN39">
        <f>DT39*0.9*'Exports 2019'!DT39</f>
        <v>1089782.7240611287</v>
      </c>
      <c r="NO39">
        <f>DU39*0.9*'Exports 2019'!DU39</f>
        <v>103544.58530122471</v>
      </c>
      <c r="NP39">
        <f>DV39*0.9*'Exports 2019'!DV39</f>
        <v>949502.58572339884</v>
      </c>
      <c r="NQ39">
        <f>DW39*0.9*'Exports 2019'!DW39</f>
        <v>3123969.2359001911</v>
      </c>
      <c r="NR39">
        <f>DX39*0.9*'Exports 2019'!DX39</f>
        <v>1356476.4933984738</v>
      </c>
      <c r="NS39">
        <f>DY39*0.9*'Exports 2019'!DY39</f>
        <v>158693.46527220454</v>
      </c>
      <c r="NU39">
        <f t="shared" si="37"/>
        <v>45426693.22966738</v>
      </c>
      <c r="NW39">
        <v>50474103.588519298</v>
      </c>
      <c r="NY39">
        <f t="shared" si="32"/>
        <v>9.9999999999999751</v>
      </c>
      <c r="OA39">
        <f t="shared" si="39"/>
        <v>0.24241854400298657</v>
      </c>
      <c r="OC39" s="1">
        <f t="shared" si="33"/>
        <v>2.3841947324999998E-2</v>
      </c>
      <c r="OE39">
        <f>IF(J39&gt;$OC39, 'Exports 2019'!J39*$OC39, 'Exports 2019'!J39*J39)</f>
        <v>662.68712992669998</v>
      </c>
      <c r="OF39">
        <f>IF(K39&gt;$OC39, 'Exports 2019'!K39*$OC39, 'Exports 2019'!K39*K39)</f>
        <v>84122.094026828825</v>
      </c>
      <c r="OG39">
        <f>IF(L39&gt;$OC39, 'Exports 2019'!L39*$OC39, 'Exports 2019'!L39*L39)</f>
        <v>81871.890793350569</v>
      </c>
      <c r="OH39">
        <f>IF(M39&gt;$OC39, 'Exports 2019'!M39*$OC39, 'Exports 2019'!M39*M39)</f>
        <v>11721.908697971308</v>
      </c>
      <c r="OI39">
        <f>IF(N39&gt;$OC39, 'Exports 2019'!N39*$OC39, 'Exports 2019'!N39*N39)</f>
        <v>977298.1219451155</v>
      </c>
      <c r="OJ39">
        <f>IF(O39&gt;$OC39, 'Exports 2019'!O39*$OC39, 'Exports 2019'!O39*O39)</f>
        <v>53681.906871453946</v>
      </c>
      <c r="OK39">
        <f>IF(P39&gt;$OC39, 'Exports 2019'!P39*$OC39, 'Exports 2019'!P39*P39)</f>
        <v>8080.7733798732615</v>
      </c>
      <c r="OL39">
        <f>IF(Q39&gt;$OC39, 'Exports 2019'!Q39*$OC39, 'Exports 2019'!Q39*Q39)</f>
        <v>156329.0126355977</v>
      </c>
      <c r="OM39">
        <f>IF(R39&gt;$OC39, 'Exports 2019'!R39*$OC39, 'Exports 2019'!R39*R39)</f>
        <v>12895.509659275329</v>
      </c>
      <c r="ON39">
        <f>IF(S39&gt;$OC39, 'Exports 2019'!S39*$OC39, 'Exports 2019'!S39*S39)</f>
        <v>58621.139552252622</v>
      </c>
      <c r="OO39">
        <f>IF(T39&gt;$OC39, 'Exports 2019'!T39*$OC39, 'Exports 2019'!T39*T39)</f>
        <v>1890.3826083315432</v>
      </c>
      <c r="OP39">
        <f>IF(U39&gt;$OC39, 'Exports 2019'!U39*$OC39, 'Exports 2019'!U39*U39)</f>
        <v>92080.139355068954</v>
      </c>
      <c r="OQ39">
        <f>IF(V39&gt;$OC39, 'Exports 2019'!V39*$OC39, 'Exports 2019'!V39*V39)</f>
        <v>78192.5290026367</v>
      </c>
      <c r="OR39">
        <f>IF(W39&gt;$OC39, 'Exports 2019'!W39*$OC39, 'Exports 2019'!W39*W39)</f>
        <v>7524.0067130028792</v>
      </c>
      <c r="OS39">
        <f>IF(X39&gt;$OC39, 'Exports 2019'!X39*$OC39, 'Exports 2019'!X39*X39)</f>
        <v>53740.37779196538</v>
      </c>
      <c r="OT39">
        <f>IF(Y39&gt;$OC39, 'Exports 2019'!Y39*$OC39, 'Exports 2019'!Y39*Y39)</f>
        <v>212497.80110915404</v>
      </c>
      <c r="OU39">
        <f>IF(Z39&gt;$OC39, 'Exports 2019'!Z39*$OC39, 'Exports 2019'!Z39*Z39)</f>
        <v>500.18471905921933</v>
      </c>
      <c r="OV39">
        <f>IF(AA39&gt;$OC39, 'Exports 2019'!AA39*$OC39, 'Exports 2019'!AA39*AA39)</f>
        <v>1247.4002889549661</v>
      </c>
      <c r="OW39">
        <f>IF(AB39&gt;$OC39, 'Exports 2019'!AB39*$OC39, 'Exports 2019'!AB39*AB39)</f>
        <v>876171.26905469038</v>
      </c>
      <c r="OX39">
        <f>IF(AC39&gt;$OC39, 'Exports 2019'!AC39*$OC39, 'Exports 2019'!AC39*AC39)</f>
        <v>199889.12682030044</v>
      </c>
      <c r="OY39">
        <f>IF(AD39&gt;$OC39, 'Exports 2019'!AD39*$OC39, 'Exports 2019'!AD39*AD39)</f>
        <v>342152.47089184553</v>
      </c>
      <c r="OZ39">
        <f>IF(AE39&gt;$OC39, 'Exports 2019'!AE39*$OC39, 'Exports 2019'!AE39*AE39)</f>
        <v>975931.91086684004</v>
      </c>
      <c r="PA39">
        <f>IF(AF39&gt;$OC39, 'Exports 2019'!AF39*$OC39, 'Exports 2019'!AF39*AF39)</f>
        <v>16830.267033467171</v>
      </c>
      <c r="PB39">
        <f>IF(AG39&gt;$OC39, 'Exports 2019'!AG39*$OC39, 'Exports 2019'!AG39*AG39)</f>
        <v>13441.907463254069</v>
      </c>
      <c r="PC39">
        <f>IF(AH39&gt;$OC39, 'Exports 2019'!AH39*$OC39, 'Exports 2019'!AH39*AH39)</f>
        <v>56943.155101283046</v>
      </c>
      <c r="PD39">
        <f>IF(AI39&gt;$OC39, 'Exports 2019'!AI39*$OC39, 'Exports 2019'!AI39*AI39)</f>
        <v>665.88935762188805</v>
      </c>
      <c r="PE39">
        <f>IF(AJ39&gt;$OC39, 'Exports 2019'!AJ39*$OC39, 'Exports 2019'!AJ39*AJ39)</f>
        <v>2529.812859027852</v>
      </c>
      <c r="PF39">
        <f>IF(AK39&gt;$OC39, 'Exports 2019'!AK39*$OC39, 'Exports 2019'!AK39*AK39)</f>
        <v>28171.418572470327</v>
      </c>
      <c r="PG39">
        <f>IF(AL39&gt;$OC39, 'Exports 2019'!AL39*$OC39, 'Exports 2019'!AL39*AL39)</f>
        <v>748181.47610891249</v>
      </c>
      <c r="PH39">
        <f>IF(AM39&gt;$OC39, 'Exports 2019'!AM39*$OC39, 'Exports 2019'!AM39*AM39)</f>
        <v>16055.244192064896</v>
      </c>
      <c r="PI39">
        <f>IF(AN39&gt;$OC39, 'Exports 2019'!AN39*$OC39, 'Exports 2019'!AN39*AN39)</f>
        <v>42611.01612326227</v>
      </c>
      <c r="PJ39">
        <f>IF(AO39&gt;$OC39, 'Exports 2019'!AO39*$OC39, 'Exports 2019'!AO39*AO39)</f>
        <v>14767.118999073429</v>
      </c>
      <c r="PK39">
        <f>IF(AP39&gt;$OC39, 'Exports 2019'!AP39*$OC39, 'Exports 2019'!AP39*AP39)</f>
        <v>63372.388540639782</v>
      </c>
      <c r="PL39">
        <f>IF(AQ39&gt;$OC39, 'Exports 2019'!AQ39*$OC39, 'Exports 2019'!AQ39*AQ39)</f>
        <v>273737.9568788858</v>
      </c>
      <c r="PM39">
        <f>IF(AR39&gt;$OC39, 'Exports 2019'!AR39*$OC39, 'Exports 2019'!AR39*AR39)</f>
        <v>7015.6054390048348</v>
      </c>
      <c r="PN39">
        <f>IF(AS39&gt;$OC39, 'Exports 2019'!AS39*$OC39, 'Exports 2019'!AS39*AS39)</f>
        <v>2153.2155203839234</v>
      </c>
      <c r="PO39">
        <f>IF(AT39&gt;$OC39, 'Exports 2019'!AT39*$OC39, 'Exports 2019'!AT39*AT39)</f>
        <v>112029.97973629173</v>
      </c>
      <c r="PP39">
        <f>IF(AU39&gt;$OC39, 'Exports 2019'!AU39*$OC39, 'Exports 2019'!AU39*AU39)</f>
        <v>355122.85894649872</v>
      </c>
      <c r="PQ39">
        <f>IF(AV39&gt;$OC39, 'Exports 2019'!AV39*$OC39, 'Exports 2019'!AV39*AV39)</f>
        <v>607685.97089769098</v>
      </c>
      <c r="PR39">
        <f>IF(AW39&gt;$OC39, 'Exports 2019'!AW39*$OC39, 'Exports 2019'!AW39*AW39)</f>
        <v>3861.3299461820984</v>
      </c>
      <c r="PS39">
        <f>IF(AX39&gt;$OC39, 'Exports 2019'!AX39*$OC39, 'Exports 2019'!AX39*AX39)</f>
        <v>140572.40295391402</v>
      </c>
      <c r="PT39">
        <f>IF(AY39&gt;$OC39, 'Exports 2019'!AY39*$OC39, 'Exports 2019'!AY39*AY39)</f>
        <v>70826.060173884864</v>
      </c>
      <c r="PU39">
        <f>IF(AZ39&gt;$OC39, 'Exports 2019'!AZ39*$OC39, 'Exports 2019'!AZ39*AZ39)</f>
        <v>61902.656132392367</v>
      </c>
      <c r="PV39">
        <f>IF(BA39&gt;$OC39, 'Exports 2019'!BA39*$OC39, 'Exports 2019'!BA39*BA39)</f>
        <v>3429.3455227591453</v>
      </c>
      <c r="PW39">
        <f>IF(BB39&gt;$OC39, 'Exports 2019'!BB39*$OC39, 'Exports 2019'!BB39*BB39)</f>
        <v>82109.660427820971</v>
      </c>
      <c r="PX39">
        <f>IF(BC39&gt;$OC39, 'Exports 2019'!BC39*$OC39, 'Exports 2019'!BC39*BC39)</f>
        <v>4179.0563670199799</v>
      </c>
      <c r="PY39">
        <f>IF(BD39&gt;$OC39, 'Exports 2019'!BD39*$OC39, 'Exports 2019'!BD39*BD39)</f>
        <v>14242.894992891201</v>
      </c>
      <c r="PZ39">
        <f>IF(BE39&gt;$OC39, 'Exports 2019'!BE39*$OC39, 'Exports 2019'!BE39*BE39)</f>
        <v>46591.351313687162</v>
      </c>
      <c r="QA39">
        <f>IF(BF39&gt;$OC39, 'Exports 2019'!BF39*$OC39, 'Exports 2019'!BF39*BF39)</f>
        <v>274142.46639057621</v>
      </c>
      <c r="QB39">
        <f>IF(BG39&gt;$OC39, 'Exports 2019'!BG39*$OC39, 'Exports 2019'!BG39*BG39)</f>
        <v>208450.90368408378</v>
      </c>
      <c r="QC39">
        <f>IF(BH39&gt;$OC39, 'Exports 2019'!BH39*$OC39, 'Exports 2019'!BH39*BH39)</f>
        <v>22414.939523658701</v>
      </c>
      <c r="QD39">
        <f>IF(BI39&gt;$OC39, 'Exports 2019'!BI39*$OC39, 'Exports 2019'!BI39*BI39)</f>
        <v>21528.529678119256</v>
      </c>
      <c r="QE39">
        <f>IF(BJ39&gt;$OC39, 'Exports 2019'!BJ39*$OC39, 'Exports 2019'!BJ39*BJ39)</f>
        <v>7478.7043523134553</v>
      </c>
      <c r="QF39">
        <f>IF(BK39&gt;$OC39, 'Exports 2019'!BK39*$OC39, 'Exports 2019'!BK39*BK39)</f>
        <v>394358.67894861131</v>
      </c>
      <c r="QG39">
        <f>IF(BL39&gt;$OC39, 'Exports 2019'!BL39*$OC39, 'Exports 2019'!BL39*BL39)</f>
        <v>17614.571255831426</v>
      </c>
      <c r="QH39">
        <f>IF(BM39&gt;$OC39, 'Exports 2019'!BM39*$OC39, 'Exports 2019'!BM39*BM39)</f>
        <v>10474.227895559239</v>
      </c>
      <c r="QI39">
        <f>IF(BN39&gt;$OC39, 'Exports 2019'!BN39*$OC39, 'Exports 2019'!BN39*BN39)</f>
        <v>131367.89182229424</v>
      </c>
      <c r="QJ39">
        <f>IF(BO39&gt;$OC39, 'Exports 2019'!BO39*$OC39, 'Exports 2019'!BO39*BO39)</f>
        <v>140726.99626230262</v>
      </c>
      <c r="QK39">
        <f>IF(BP39&gt;$OC39, 'Exports 2019'!BP39*$OC39, 'Exports 2019'!BP39*BP39)</f>
        <v>13325.421645269</v>
      </c>
      <c r="QL39">
        <f>IF(BQ39&gt;$OC39, 'Exports 2019'!BQ39*$OC39, 'Exports 2019'!BQ39*BQ39)</f>
        <v>23384.738765039772</v>
      </c>
      <c r="QM39">
        <f>IF(BR39&gt;$OC39, 'Exports 2019'!BR39*$OC39, 'Exports 2019'!BR39*BR39)</f>
        <v>90168.619739862261</v>
      </c>
      <c r="QN39">
        <f>IF(BS39&gt;$OC39, 'Exports 2019'!BS39*$OC39, 'Exports 2019'!BS39*BS39)</f>
        <v>273710.27770087001</v>
      </c>
      <c r="QO39">
        <f>IF(BT39&gt;$OC39, 'Exports 2019'!BT39*$OC39, 'Exports 2019'!BT39*BT39)</f>
        <v>6570.4902106286754</v>
      </c>
      <c r="QP39">
        <f>IF(BU39&gt;$OC39, 'Exports 2019'!BU39*$OC39, 'Exports 2019'!BU39*BU39)</f>
        <v>15526.861414197099</v>
      </c>
      <c r="QQ39">
        <f>IF(BV39&gt;$OC39, 'Exports 2019'!BV39*$OC39, 'Exports 2019'!BV39*BV39)</f>
        <v>1638.3465936511311</v>
      </c>
      <c r="QR39">
        <f>IF(BW39&gt;$OC39, 'Exports 2019'!BW39*$OC39, 'Exports 2019'!BW39*BW39)</f>
        <v>7261.9343201483198</v>
      </c>
      <c r="QS39">
        <f>IF(BX39&gt;$OC39, 'Exports 2019'!BX39*$OC39, 'Exports 2019'!BX39*BX39)</f>
        <v>1190.6373157688352</v>
      </c>
      <c r="QT39">
        <f>IF(BY39&gt;$OC39, 'Exports 2019'!BY39*$OC39, 'Exports 2019'!BY39*BY39)</f>
        <v>5397.6616394609664</v>
      </c>
      <c r="QU39">
        <f>IF(BZ39&gt;$OC39, 'Exports 2019'!BZ39*$OC39, 'Exports 2019'!BZ39*BZ39)</f>
        <v>12970.100693524271</v>
      </c>
      <c r="QV39">
        <f>IF(CA39&gt;$OC39, 'Exports 2019'!CA39*$OC39, 'Exports 2019'!CA39*CA39)</f>
        <v>16673.528092870994</v>
      </c>
      <c r="QW39">
        <f>IF(CB39&gt;$OC39, 'Exports 2019'!CB39*$OC39, 'Exports 2019'!CB39*CB39)</f>
        <v>281134.339436004</v>
      </c>
      <c r="QX39">
        <f>IF(CC39&gt;$OC39, 'Exports 2019'!CC39*$OC39, 'Exports 2019'!CC39*CC39)</f>
        <v>85.508126254607603</v>
      </c>
      <c r="QY39">
        <f>IF(CD39&gt;$OC39, 'Exports 2019'!CD39*$OC39, 'Exports 2019'!CD39*CD39)</f>
        <v>17724.17778986118</v>
      </c>
      <c r="QZ39">
        <f>IF(CE39&gt;$OC39, 'Exports 2019'!CE39*$OC39, 'Exports 2019'!CE39*CE39)</f>
        <v>32379.451329157408</v>
      </c>
      <c r="RA39">
        <f>IF(CF39&gt;$OC39, 'Exports 2019'!CF39*$OC39, 'Exports 2019'!CF39*CF39)</f>
        <v>238.09074892236004</v>
      </c>
      <c r="RB39">
        <f>IF(CG39&gt;$OC39, 'Exports 2019'!CG39*$OC39, 'Exports 2019'!CG39*CG39)</f>
        <v>624.49412900730022</v>
      </c>
      <c r="RC39">
        <f>IF(CH39&gt;$OC39, 'Exports 2019'!CH39*$OC39, 'Exports 2019'!CH39*CH39)</f>
        <v>198076.99464428998</v>
      </c>
      <c r="RD39">
        <f>IF(CI39&gt;$OC39, 'Exports 2019'!CI39*$OC39, 'Exports 2019'!CI39*CI39)</f>
        <v>23466.429768839269</v>
      </c>
      <c r="RE39">
        <f>IF(CJ39&gt;$OC39, 'Exports 2019'!CJ39*$OC39, 'Exports 2019'!CJ39*CJ39)</f>
        <v>19181.606585033482</v>
      </c>
      <c r="RF39">
        <f>IF(CK39&gt;$OC39, 'Exports 2019'!CK39*$OC39, 'Exports 2019'!CK39*CK39)</f>
        <v>14535.891020078963</v>
      </c>
      <c r="RG39">
        <f>IF(CL39&gt;$OC39, 'Exports 2019'!CL39*$OC39, 'Exports 2019'!CL39*CL39)</f>
        <v>125638.09717736706</v>
      </c>
      <c r="RH39">
        <f>IF(CM39&gt;$OC39, 'Exports 2019'!CM39*$OC39, 'Exports 2019'!CM39*CM39)</f>
        <v>60017.093121644219</v>
      </c>
      <c r="RI39">
        <f>IF(CN39&gt;$OC39, 'Exports 2019'!CN39*$OC39, 'Exports 2019'!CN39*CN39)</f>
        <v>314.15644685517276</v>
      </c>
      <c r="RJ39">
        <f>IF(CO39&gt;$OC39, 'Exports 2019'!CO39*$OC39, 'Exports 2019'!CO39*CO39)</f>
        <v>30096.928602143242</v>
      </c>
      <c r="RK39">
        <f>IF(CP39&gt;$OC39, 'Exports 2019'!CP39*$OC39, 'Exports 2019'!CP39*CP39)</f>
        <v>24392.32980979322</v>
      </c>
      <c r="RL39">
        <f>IF(CQ39&gt;$OC39, 'Exports 2019'!CQ39*$OC39, 'Exports 2019'!CQ39*CQ39)</f>
        <v>17038.641552272733</v>
      </c>
      <c r="RM39">
        <f>IF(CR39&gt;$OC39, 'Exports 2019'!CR39*$OC39, 'Exports 2019'!CR39*CR39)</f>
        <v>5861.4783765934717</v>
      </c>
      <c r="RN39">
        <f>IF(CS39&gt;$OC39, 'Exports 2019'!CS39*$OC39, 'Exports 2019'!CS39*CS39)</f>
        <v>252155.38513560392</v>
      </c>
      <c r="RO39">
        <f>IF(CT39&gt;$OC39, 'Exports 2019'!CT39*$OC39, 'Exports 2019'!CT39*CT39)</f>
        <v>95342.443760266935</v>
      </c>
      <c r="RP39">
        <f>IF(CU39&gt;$OC39, 'Exports 2019'!CU39*$OC39, 'Exports 2019'!CU39*CU39)</f>
        <v>206799.76669631904</v>
      </c>
      <c r="RQ39">
        <f>IF(CV39&gt;$OC39, 'Exports 2019'!CV39*$OC39, 'Exports 2019'!CV39*CV39)</f>
        <v>25900.278785353199</v>
      </c>
      <c r="RR39">
        <f>IF(CW39&gt;$OC39, 'Exports 2019'!CW39*$OC39, 'Exports 2019'!CW39*CW39)</f>
        <v>2341.2330693049785</v>
      </c>
      <c r="RS39">
        <f>IF(CX39&gt;$OC39, 'Exports 2019'!CX39*$OC39, 'Exports 2019'!CX39*CX39)</f>
        <v>21216.044107991456</v>
      </c>
      <c r="RT39">
        <f>IF(CY39&gt;$OC39, 'Exports 2019'!CY39*$OC39, 'Exports 2019'!CY39*CY39)</f>
        <v>11567.203131030285</v>
      </c>
      <c r="RU39">
        <f>IF(CZ39&gt;$OC39, 'Exports 2019'!CZ39*$OC39, 'Exports 2019'!CZ39*CZ39)</f>
        <v>756631.56912073237</v>
      </c>
      <c r="RV39">
        <f>IF(DA39&gt;$OC39, 'Exports 2019'!DA39*$OC39, 'Exports 2019'!DA39*DA39)</f>
        <v>11391.936420149852</v>
      </c>
      <c r="RW39">
        <f>IF(DB39&gt;$OC39, 'Exports 2019'!DB39*$OC39, 'Exports 2019'!DB39*DB39)</f>
        <v>96724.246685308608</v>
      </c>
      <c r="RX39">
        <f>IF(DC39&gt;$OC39, 'Exports 2019'!DC39*$OC39, 'Exports 2019'!DC39*DC39)</f>
        <v>19413.311116871082</v>
      </c>
      <c r="RY39">
        <f>IF(DD39&gt;$OC39, 'Exports 2019'!DD39*$OC39, 'Exports 2019'!DD39*DD39)</f>
        <v>39338.736328687715</v>
      </c>
      <c r="RZ39">
        <f>IF(DE39&gt;$OC39, 'Exports 2019'!DE39*$OC39, 'Exports 2019'!DE39*DE39)</f>
        <v>1363.5756371019661</v>
      </c>
      <c r="SA39">
        <f>IF(DF39&gt;$OC39, 'Exports 2019'!DF39*$OC39, 'Exports 2019'!DF39*DF39)</f>
        <v>20975.933745074195</v>
      </c>
      <c r="SB39">
        <f>IF(DG39&gt;$OC39, 'Exports 2019'!DG39*$OC39, 'Exports 2019'!DG39*DG39)</f>
        <v>39916.5286745228</v>
      </c>
      <c r="SC39">
        <f>IF(DH39&gt;$OC39, 'Exports 2019'!DH39*$OC39, 'Exports 2019'!DH39*DH39)</f>
        <v>102473.97761637034</v>
      </c>
      <c r="SD39">
        <f>IF(DI39&gt;$OC39, 'Exports 2019'!DI39*$OC39, 'Exports 2019'!DI39*DI39)</f>
        <v>2275.9049415371123</v>
      </c>
      <c r="SE39">
        <f>IF(DJ39&gt;$OC39, 'Exports 2019'!DJ39*$OC39, 'Exports 2019'!DJ39*DJ39)</f>
        <v>259545.28208700105</v>
      </c>
      <c r="SF39">
        <f>IF(DK39&gt;$OC39, 'Exports 2019'!DK39*$OC39, 'Exports 2019'!DK39*DK39)</f>
        <v>8378.326890659986</v>
      </c>
      <c r="SG39">
        <f>IF(DL39&gt;$OC39, 'Exports 2019'!DL39*$OC39, 'Exports 2019'!DL39*DL39)</f>
        <v>510.78594556949133</v>
      </c>
      <c r="SH39">
        <f>IF(DM39&gt;$OC39, 'Exports 2019'!DM39*$OC39, 'Exports 2019'!DM39*DM39)</f>
        <v>4699.0139282542414</v>
      </c>
      <c r="SI39">
        <f>IF(DN39&gt;$OC39, 'Exports 2019'!DN39*$OC39, 'Exports 2019'!DN39*DN39)</f>
        <v>160135.67534180544</v>
      </c>
      <c r="SJ39">
        <f>IF(DO39&gt;$OC39, 'Exports 2019'!DO39*$OC39, 'Exports 2019'!DO39*DO39)</f>
        <v>168543.99330410891</v>
      </c>
      <c r="SK39">
        <f>IF(DP39&gt;$OC39, 'Exports 2019'!DP39*$OC39, 'Exports 2019'!DP39*DP39)</f>
        <v>47495.594693212872</v>
      </c>
      <c r="SL39">
        <f>IF(DQ39&gt;$OC39, 'Exports 2019'!DQ39*$OC39, 'Exports 2019'!DQ39*DQ39)</f>
        <v>41050.946171287316</v>
      </c>
      <c r="SM39">
        <f>IF(DR39&gt;$OC39, 'Exports 2019'!DR39*$OC39, 'Exports 2019'!DR39*DR39)</f>
        <v>25631.747051841463</v>
      </c>
      <c r="SN39">
        <f>IF(DS39&gt;$OC39, 'Exports 2019'!DS39*$OC39, 'Exports 2019'!DS39*DS39)</f>
        <v>1380.8450032820415</v>
      </c>
      <c r="SO39">
        <f>IF(DT39&gt;$OC39, 'Exports 2019'!DT39*$OC39, 'Exports 2019'!DT39*DT39)</f>
        <v>1210869.6934012542</v>
      </c>
      <c r="SP39">
        <f>IF(DU39&gt;$OC39, 'Exports 2019'!DU39*$OC39, 'Exports 2019'!DU39*DU39)</f>
        <v>17266.427612383573</v>
      </c>
      <c r="SQ39">
        <f>IF(DV39&gt;$OC39, 'Exports 2019'!DV39*$OC39, 'Exports 2019'!DV39*DV39)</f>
        <v>74553.452401953095</v>
      </c>
      <c r="SR39">
        <f>IF(DW39&gt;$OC39, 'Exports 2019'!DW39*$OC39, 'Exports 2019'!DW39*DW39)</f>
        <v>810222.1785230313</v>
      </c>
      <c r="SS39">
        <f>IF(DX39&gt;$OC39, 'Exports 2019'!DX39*$OC39, 'Exports 2019'!DX39*DX39)</f>
        <v>153722.61101044362</v>
      </c>
      <c r="ST39">
        <f>IF(DY39&gt;$OC39, 'Exports 2019'!DY39*$OC39, 'Exports 2019'!DY39*DY39)</f>
        <v>16064.370105744923</v>
      </c>
      <c r="SV39">
        <f t="shared" si="38"/>
        <v>14329213.938566701</v>
      </c>
      <c r="SX39">
        <v>50474103.588519298</v>
      </c>
      <c r="SZ39">
        <f t="shared" si="35"/>
        <v>71.610760925279749</v>
      </c>
      <c r="TA39">
        <f t="shared" si="36"/>
        <v>75709.884624145954</v>
      </c>
      <c r="TB39">
        <f t="shared" si="27"/>
        <v>4.7218537817117152</v>
      </c>
    </row>
    <row r="40" spans="2:522" ht="15.5" thickBot="1" x14ac:dyDescent="0.4">
      <c r="B40" s="4">
        <v>39</v>
      </c>
      <c r="C40" s="5" t="s">
        <v>202</v>
      </c>
      <c r="D40" s="4" t="s">
        <v>203</v>
      </c>
      <c r="J40" s="1">
        <v>1.9820879999999999E-3</v>
      </c>
      <c r="K40" s="1">
        <v>3.7884077E-3</v>
      </c>
      <c r="L40" s="1">
        <v>7.1301691E-2</v>
      </c>
      <c r="M40" s="1">
        <v>3.5608331899999998E-2</v>
      </c>
      <c r="N40" s="1">
        <v>2.0871343800000001E-2</v>
      </c>
      <c r="O40" s="1">
        <v>3.6955260000000002E-3</v>
      </c>
      <c r="P40" s="1">
        <v>2.7695688000000003E-2</v>
      </c>
      <c r="Q40" s="1">
        <v>5.2402134999999994E-3</v>
      </c>
      <c r="R40" s="1">
        <v>1.3543514999999997</v>
      </c>
      <c r="S40" s="1">
        <v>0.39266073699999998</v>
      </c>
      <c r="T40" s="1">
        <v>0.15538992599999998</v>
      </c>
      <c r="U40" s="1">
        <v>5.6038419399999997E-2</v>
      </c>
      <c r="V40" s="1">
        <v>1.6300909999999998E-2</v>
      </c>
      <c r="W40" s="1">
        <v>0.63945482499999995</v>
      </c>
      <c r="X40" s="1">
        <v>0.38923927000000003</v>
      </c>
      <c r="Y40" s="1">
        <v>4.7816075000000006E-2</v>
      </c>
      <c r="Z40" s="1">
        <v>8.9585628E-2</v>
      </c>
      <c r="AA40" s="1">
        <v>0.74967605967000006</v>
      </c>
      <c r="AB40" s="1">
        <v>1.6960696099999999E-2</v>
      </c>
      <c r="AC40" s="1">
        <v>7.9263869999999994E-4</v>
      </c>
      <c r="AD40" s="1">
        <v>1.7234723E-2</v>
      </c>
      <c r="AE40" s="1">
        <v>0.14732974400000001</v>
      </c>
      <c r="AF40" s="1">
        <v>9.417621000000001E-2</v>
      </c>
      <c r="AG40" s="1">
        <v>0.59328131400000006</v>
      </c>
      <c r="AH40" s="1">
        <v>2.7492749E-2</v>
      </c>
      <c r="AI40" s="1">
        <v>4.5202481000000006E-3</v>
      </c>
      <c r="AJ40" s="1">
        <v>8.6788774999999995E-3</v>
      </c>
      <c r="AK40" s="1">
        <v>7.8800488000000009E-3</v>
      </c>
      <c r="AL40" s="1">
        <v>7.208079E-3</v>
      </c>
      <c r="AM40" s="1">
        <v>8.3202823000000006E-3</v>
      </c>
      <c r="AN40" s="1">
        <v>4.759248E-2</v>
      </c>
      <c r="AO40" s="1">
        <v>6.6932605000000006E-2</v>
      </c>
      <c r="AP40" s="1">
        <v>9.0540683999999996E-2</v>
      </c>
      <c r="AQ40" s="1">
        <v>1.6121738099999998E-2</v>
      </c>
      <c r="AR40" s="1">
        <v>7.0829978000000002E-2</v>
      </c>
      <c r="AS40" s="1">
        <v>0.80560264999999998</v>
      </c>
      <c r="AT40" s="1">
        <v>3.4288051E-2</v>
      </c>
      <c r="AU40" s="1">
        <v>6.3418672000000002E-3</v>
      </c>
      <c r="AV40" s="1">
        <v>1.03271835E-2</v>
      </c>
      <c r="AW40" s="1">
        <v>7.6715617600000008E-2</v>
      </c>
      <c r="AX40" s="1">
        <v>0.20116601000000001</v>
      </c>
      <c r="AY40" s="1">
        <v>0.44908476000000003</v>
      </c>
      <c r="AZ40" s="1">
        <v>1.27639902E-2</v>
      </c>
      <c r="BA40" s="1">
        <v>4.2559100000000002E-2</v>
      </c>
      <c r="BB40" s="1">
        <v>6.8295504999999999E-3</v>
      </c>
      <c r="BC40" s="1">
        <v>3.7746362999999998E-2</v>
      </c>
      <c r="BD40" s="1">
        <v>1.2379933499999999E-2</v>
      </c>
      <c r="BE40" s="1">
        <v>1.26148822E-2</v>
      </c>
      <c r="BF40" s="1">
        <v>8.4808167000000004E-2</v>
      </c>
      <c r="BG40" s="1">
        <v>9.5179319999999998E-2</v>
      </c>
      <c r="BH40" s="1">
        <v>1.07943577E-2</v>
      </c>
      <c r="BI40" s="1">
        <v>0.15188884799999999</v>
      </c>
      <c r="BJ40" s="1">
        <v>6.4811243000000001E-3</v>
      </c>
      <c r="BK40" s="1">
        <v>6.8382973000000007E-3</v>
      </c>
      <c r="BL40" s="1">
        <v>6.9000530000000004E-2</v>
      </c>
      <c r="BM40" s="1">
        <v>0.116053349</v>
      </c>
      <c r="BN40" s="1">
        <v>3.5800820000000001E-3</v>
      </c>
      <c r="BO40" s="1">
        <v>0.16002733099999999</v>
      </c>
      <c r="BP40" s="1">
        <v>0.28929650800000001</v>
      </c>
      <c r="BQ40" s="1">
        <v>0.39583563319999998</v>
      </c>
      <c r="BR40" s="1">
        <v>0.10563040999999999</v>
      </c>
      <c r="BS40" s="1">
        <v>1.3691704000000001E-2</v>
      </c>
      <c r="BT40" s="1">
        <v>5.29593259E-3</v>
      </c>
      <c r="BU40" s="1">
        <v>9.3238362299999988E-2</v>
      </c>
      <c r="BV40" s="1">
        <v>3.7634836999999997E-2</v>
      </c>
      <c r="BW40" s="1">
        <v>5.5930284E-3</v>
      </c>
      <c r="BX40" s="1">
        <v>2.3320297E-3</v>
      </c>
      <c r="BY40" s="1">
        <v>1.722576E-2</v>
      </c>
      <c r="BZ40" s="1">
        <v>3.6377553800000004E-2</v>
      </c>
      <c r="CA40" s="1">
        <v>0.61230988899999994</v>
      </c>
      <c r="CB40" s="1">
        <v>2.1840607000000001E-2</v>
      </c>
      <c r="CC40" s="1">
        <v>1.7380697000000001E-3</v>
      </c>
      <c r="CD40" s="1">
        <v>0.55931153899999997</v>
      </c>
      <c r="CE40" s="1">
        <v>0.17569987399999998</v>
      </c>
      <c r="CF40" s="1">
        <v>5.4173480000000006E-3</v>
      </c>
      <c r="CG40" s="1">
        <v>0.61789213900000006</v>
      </c>
      <c r="CH40" s="1">
        <v>5.5489314000000005E-2</v>
      </c>
      <c r="CI40" s="1">
        <v>3.6869506999999996E-2</v>
      </c>
      <c r="CJ40" s="1">
        <v>3.8199661999999995E-2</v>
      </c>
      <c r="CK40" s="1">
        <v>5.4609210000000005E-2</v>
      </c>
      <c r="CL40" s="1">
        <v>5.1846727000000002E-3</v>
      </c>
      <c r="CM40" s="1">
        <v>5.0828267000000002E-3</v>
      </c>
      <c r="CN40" s="1">
        <v>5.6238830000000004E-2</v>
      </c>
      <c r="CO40" s="1">
        <v>1.22503922E-2</v>
      </c>
      <c r="CP40" s="1">
        <v>1.51072399E-2</v>
      </c>
      <c r="CQ40" s="1">
        <v>8.2013744100000008E-2</v>
      </c>
      <c r="CR40" s="1">
        <v>0.180632551</v>
      </c>
      <c r="CS40" s="1">
        <v>6.0280926999999998E-2</v>
      </c>
      <c r="CT40" s="1">
        <v>6.7447501000000007E-2</v>
      </c>
      <c r="CU40" s="1">
        <v>2.6668962000000001E-2</v>
      </c>
      <c r="CV40" s="1">
        <v>3.8455294199999997E-2</v>
      </c>
      <c r="CW40" s="1">
        <v>7.5182699999999991E-2</v>
      </c>
      <c r="CX40" s="1">
        <v>5.31237854E-3</v>
      </c>
      <c r="CY40" s="1">
        <v>1.9138936999999998E-2</v>
      </c>
      <c r="CZ40" s="1">
        <v>9.2695029999999998E-2</v>
      </c>
      <c r="DA40" s="1">
        <v>0.32514222400000004</v>
      </c>
      <c r="DB40" s="1">
        <v>6.9749849999999995E-3</v>
      </c>
      <c r="DC40" s="1">
        <v>8.553769E-2</v>
      </c>
      <c r="DD40" s="1">
        <v>1.6348946E-3</v>
      </c>
      <c r="DE40" s="1">
        <v>1.8266734E-2</v>
      </c>
      <c r="DF40" s="1">
        <v>3.6022646999999998E-3</v>
      </c>
      <c r="DG40" s="1">
        <v>1.4174233599999999E-2</v>
      </c>
      <c r="DH40" s="1">
        <v>1.0142300999999999E-2</v>
      </c>
      <c r="DI40" s="1">
        <v>0.31495034899999996</v>
      </c>
      <c r="DJ40" s="1">
        <v>3.8311869000000005E-2</v>
      </c>
      <c r="DK40" s="1">
        <v>7.3462614300000006E-2</v>
      </c>
      <c r="DL40" s="1">
        <v>0.14010789400000001</v>
      </c>
      <c r="DM40" s="1">
        <v>2.7519664999999999E-2</v>
      </c>
      <c r="DN40" s="1">
        <v>1.9860473999999999E-2</v>
      </c>
      <c r="DO40" s="1">
        <v>2.0773964000000002E-2</v>
      </c>
      <c r="DP40" s="1">
        <v>1.4843498631600001</v>
      </c>
      <c r="DQ40" s="1">
        <v>0.206175943</v>
      </c>
      <c r="DR40" s="1">
        <v>0.31396438599999998</v>
      </c>
      <c r="DS40" s="1">
        <v>4.3585667200000004E-2</v>
      </c>
      <c r="DT40" s="1">
        <v>1.3510951700000001E-2</v>
      </c>
      <c r="DU40" s="1">
        <v>5.0207161E-2</v>
      </c>
      <c r="DV40" s="1">
        <v>3.5530945600000002E-2</v>
      </c>
      <c r="DW40" s="1">
        <v>8.3137256000000007E-2</v>
      </c>
      <c r="DX40" s="1">
        <v>1.3434253384000001</v>
      </c>
      <c r="DY40" s="1">
        <v>0.285715312</v>
      </c>
      <c r="EA40">
        <v>5.0739684931605397E-2</v>
      </c>
      <c r="ED40">
        <f>IF(J40&gt;$EA40, 'Exports 2019'!J40*$EA40, 'Exports 2019'!J40*J40)</f>
        <v>79.285904451863999</v>
      </c>
      <c r="EE40">
        <f>IF(K40&gt;$EA40, 'Exports 2019'!K40*$EA40, 'Exports 2019'!K40*K40)</f>
        <v>6422.1745452585646</v>
      </c>
      <c r="EF40">
        <f>IF(L40&gt;$EA40, 'Exports 2019'!L40*$EA40, 'Exports 2019'!L40*L40)</f>
        <v>9688.1494878144604</v>
      </c>
      <c r="EG40">
        <f>IF(M40&gt;$EA40, 'Exports 2019'!M40*$EA40, 'Exports 2019'!M40*M40)</f>
        <v>141.12472140267499</v>
      </c>
      <c r="EH40">
        <f>IF(N40&gt;$EA40, 'Exports 2019'!N40*$EA40, 'Exports 2019'!N40*N40)</f>
        <v>15868.253419428358</v>
      </c>
      <c r="EI40">
        <f>IF(O40&gt;$EA40, 'Exports 2019'!O40*$EA40, 'Exports 2019'!O40*O40)</f>
        <v>30909.652844231376</v>
      </c>
      <c r="EJ40">
        <f>IF(P40&gt;$EA40, 'Exports 2019'!P40*$EA40, 'Exports 2019'!P40*P40)</f>
        <v>310.97754305131201</v>
      </c>
      <c r="EK40">
        <f>IF(Q40&gt;$EA40, 'Exports 2019'!Q40*$EA40, 'Exports 2019'!Q40*Q40)</f>
        <v>26894.448054216813</v>
      </c>
      <c r="EL40">
        <f>IF(R40&gt;$EA40, 'Exports 2019'!R40*$EA40, 'Exports 2019'!R40*R40)</f>
        <v>130.62541190067836</v>
      </c>
      <c r="EM40">
        <f>IF(S40&gt;$EA40, 'Exports 2019'!S40*$EA40, 'Exports 2019'!S40*S40)</f>
        <v>75.394706716091648</v>
      </c>
      <c r="EN40">
        <f>IF(T40&gt;$EA40, 'Exports 2019'!T40*$EA40, 'Exports 2019'!T40*T40)</f>
        <v>1104.4539185064052</v>
      </c>
      <c r="EO40">
        <f>IF(U40&gt;$EA40, 'Exports 2019'!U40*$EA40, 'Exports 2019'!U40*U40)</f>
        <v>41381.785744419605</v>
      </c>
      <c r="EP40">
        <f>IF(V40&gt;$EA40, 'Exports 2019'!V40*$EA40, 'Exports 2019'!V40*V40)</f>
        <v>3509.6038540009999</v>
      </c>
      <c r="EQ40">
        <f>IF(W40&gt;$EA40, 'Exports 2019'!W40*$EA40, 'Exports 2019'!W40*W40)</f>
        <v>44971.887373660829</v>
      </c>
      <c r="ER40">
        <f>IF(X40&gt;$EA40, 'Exports 2019'!X40*$EA40, 'Exports 2019'!X40*X40)</f>
        <v>63.681298230575734</v>
      </c>
      <c r="ES40">
        <f>IF(Y40&gt;$EA40, 'Exports 2019'!Y40*$EA40, 'Exports 2019'!Y40*Y40)</f>
        <v>78134.738078035429</v>
      </c>
      <c r="ET40">
        <f>IF(Z40&gt;$EA40, 'Exports 2019'!Z40*$EA40, 'Exports 2019'!Z40*Z40)</f>
        <v>150.08504512596272</v>
      </c>
      <c r="EU40">
        <f>IF(AA40&gt;$EA40, 'Exports 2019'!AA40*$EA40, 'Exports 2019'!AA40*AA40)</f>
        <v>382.77475397774344</v>
      </c>
      <c r="EV40">
        <f>IF(AB40&gt;$EA40, 'Exports 2019'!AB40*$EA40, 'Exports 2019'!AB40*AB40)</f>
        <v>130173.94533367868</v>
      </c>
      <c r="EW40">
        <f>IF(AC40&gt;$EA40, 'Exports 2019'!AC40*$EA40, 'Exports 2019'!AC40*AC40)</f>
        <v>4485.0374282443645</v>
      </c>
      <c r="EX40">
        <f>IF(AD40&gt;$EA40, 'Exports 2019'!AD40*$EA40, 'Exports 2019'!AD40*AD40)</f>
        <v>4328.8760537169401</v>
      </c>
      <c r="EY40">
        <f>IF(AE40&gt;$EA40, 'Exports 2019'!AE40*$EA40, 'Exports 2019'!AE40*AE40)</f>
        <v>4967590.9446244203</v>
      </c>
      <c r="EZ40">
        <f>IF(AF40&gt;$EA40, 'Exports 2019'!AF40*$EA40, 'Exports 2019'!AF40*AF40)</f>
        <v>517.06473814323715</v>
      </c>
      <c r="FA40">
        <f>IF(AG40&gt;$EA40, 'Exports 2019'!AG40*$EA40, 'Exports 2019'!AG40*AG40)</f>
        <v>159.87450623824202</v>
      </c>
      <c r="FB40">
        <f>IF(AH40&gt;$EA40, 'Exports 2019'!AH40*$EA40, 'Exports 2019'!AH40*AH40)</f>
        <v>7720.3695472187464</v>
      </c>
      <c r="FC40">
        <f>IF(AI40&gt;$EA40, 'Exports 2019'!AI40*$EA40, 'Exports 2019'!AI40*AI40)</f>
        <v>410.37285731560326</v>
      </c>
      <c r="FD40">
        <f>IF(AJ40&gt;$EA40, 'Exports 2019'!AJ40*$EA40, 'Exports 2019'!AJ40*AJ40)</f>
        <v>349.69284717538744</v>
      </c>
      <c r="FE40">
        <f>IF(AK40&gt;$EA40, 'Exports 2019'!AK40*$EA40, 'Exports 2019'!AK40*AK40)</f>
        <v>66346.375687647684</v>
      </c>
      <c r="FF40">
        <f>IF(AL40&gt;$EA40, 'Exports 2019'!AL40*$EA40, 'Exports 2019'!AL40*AL40)</f>
        <v>341695.45894691476</v>
      </c>
      <c r="FG40">
        <f>IF(AM40&gt;$EA40, 'Exports 2019'!AM40*$EA40, 'Exports 2019'!AM40*AM40)</f>
        <v>38456.837759005997</v>
      </c>
      <c r="FH40">
        <f>IF(AN40&gt;$EA40, 'Exports 2019'!AN40*$EA40, 'Exports 2019'!AN40*AN40)</f>
        <v>3056.2239196944001</v>
      </c>
      <c r="FI40">
        <f>IF(AO40&gt;$EA40, 'Exports 2019'!AO40*$EA40, 'Exports 2019'!AO40*AO40)</f>
        <v>1571.8149238652857</v>
      </c>
      <c r="FJ40">
        <f>IF(AP40&gt;$EA40, 'Exports 2019'!AP40*$EA40, 'Exports 2019'!AP40*AP40)</f>
        <v>9081.8149209327894</v>
      </c>
      <c r="FK40">
        <f>IF(AQ40&gt;$EA40, 'Exports 2019'!AQ40*$EA40, 'Exports 2019'!AQ40*AQ40)</f>
        <v>144019.76412480048</v>
      </c>
      <c r="FL40">
        <f>IF(AR40&gt;$EA40, 'Exports 2019'!AR40*$EA40, 'Exports 2019'!AR40*AR40)</f>
        <v>41109.628831259681</v>
      </c>
      <c r="FM40">
        <f>IF(AS40&gt;$EA40, 'Exports 2019'!AS40*$EA40, 'Exports 2019'!AS40*AS40)</f>
        <v>47.912520426901274</v>
      </c>
      <c r="FN40">
        <f>IF(AT40&gt;$EA40, 'Exports 2019'!AT40*$EA40, 'Exports 2019'!AT40*AT40)</f>
        <v>52879.881361494961</v>
      </c>
      <c r="FO40">
        <f>IF(AU40&gt;$EA40, 'Exports 2019'!AU40*$EA40, 'Exports 2019'!AU40*AU40)</f>
        <v>63613.945929635862</v>
      </c>
      <c r="FP40">
        <f>IF(AV40&gt;$EA40, 'Exports 2019'!AV40*$EA40, 'Exports 2019'!AV40*AV40)</f>
        <v>73597.887348732547</v>
      </c>
      <c r="FQ40">
        <f>IF(AW40&gt;$EA40, 'Exports 2019'!AW40*$EA40, 'Exports 2019'!AW40*AW40)</f>
        <v>792.70122667671774</v>
      </c>
      <c r="FR40">
        <f>IF(AX40&gt;$EA40, 'Exports 2019'!AX40*$EA40, 'Exports 2019'!AX40*AX40)</f>
        <v>893.4973866823243</v>
      </c>
      <c r="FS40">
        <f>IF(AY40&gt;$EA40, 'Exports 2019'!AY40*$EA40, 'Exports 2019'!AY40*AY40)</f>
        <v>104.63989409791557</v>
      </c>
      <c r="FT40">
        <f>IF(AZ40&gt;$EA40, 'Exports 2019'!AZ40*$EA40, 'Exports 2019'!AZ40*AZ40)</f>
        <v>9300.767704474225</v>
      </c>
      <c r="FU40">
        <f>IF(BA40&gt;$EA40, 'Exports 2019'!BA40*$EA40, 'Exports 2019'!BA40*BA40)</f>
        <v>2580.0336773034005</v>
      </c>
      <c r="FV40">
        <f>IF(BB40&gt;$EA40, 'Exports 2019'!BB40*$EA40, 'Exports 2019'!BB40*BB40)</f>
        <v>6599.3272814638685</v>
      </c>
      <c r="FW40">
        <f>IF(BC40&gt;$EA40, 'Exports 2019'!BC40*$EA40, 'Exports 2019'!BC40*BC40)</f>
        <v>1036.8454841489759</v>
      </c>
      <c r="FX40">
        <f>IF(BD40&gt;$EA40, 'Exports 2019'!BD40*$EA40, 'Exports 2019'!BD40*BD40)</f>
        <v>9612.6206945261129</v>
      </c>
      <c r="FY40">
        <f>IF(BE40&gt;$EA40, 'Exports 2019'!BE40*$EA40, 'Exports 2019'!BE40*BE40)</f>
        <v>33369.517505381584</v>
      </c>
      <c r="FZ40">
        <f>IF(BF40&gt;$EA40, 'Exports 2019'!BF40*$EA40, 'Exports 2019'!BF40*BF40)</f>
        <v>58202.055789386344</v>
      </c>
      <c r="GA40">
        <f>IF(BG40&gt;$EA40, 'Exports 2019'!BG40*$EA40, 'Exports 2019'!BG40*BG40)</f>
        <v>365403.26555161073</v>
      </c>
      <c r="GB40">
        <f>IF(BH40&gt;$EA40, 'Exports 2019'!BH40*$EA40, 'Exports 2019'!BH40*BH40)</f>
        <v>8367.3999532763555</v>
      </c>
      <c r="GC40">
        <f>IF(BI40&gt;$EA40, 'Exports 2019'!BI40*$EA40, 'Exports 2019'!BI40*BI40)</f>
        <v>4658.0832026028829</v>
      </c>
      <c r="GD40">
        <f>IF(BJ40&gt;$EA40, 'Exports 2019'!BJ40*$EA40, 'Exports 2019'!BJ40*BJ40)</f>
        <v>10212.537107970458</v>
      </c>
      <c r="GE40">
        <f>IF(BK40&gt;$EA40, 'Exports 2019'!BK40*$EA40, 'Exports 2019'!BK40*BK40)</f>
        <v>132433.22752743267</v>
      </c>
      <c r="GF40">
        <f>IF(BL40&gt;$EA40, 'Exports 2019'!BL40*$EA40, 'Exports 2019'!BL40*BL40)</f>
        <v>249.52909400751201</v>
      </c>
      <c r="GG40">
        <f>IF(BM40&gt;$EA40, 'Exports 2019'!BM40*$EA40, 'Exports 2019'!BM40*BM40)</f>
        <v>2558.0871859814342</v>
      </c>
      <c r="GH40">
        <f>IF(BN40&gt;$EA40, 'Exports 2019'!BN40*$EA40, 'Exports 2019'!BN40*BN40)</f>
        <v>61699.58287135978</v>
      </c>
      <c r="GI40">
        <f>IF(BO40&gt;$EA40, 'Exports 2019'!BO40*$EA40, 'Exports 2019'!BO40*BO40)</f>
        <v>6260.9754731331868</v>
      </c>
      <c r="GJ40">
        <f>IF(BP40&gt;$EA40, 'Exports 2019'!BP40*$EA40, 'Exports 2019'!BP40*BP40)</f>
        <v>3039.568639739301</v>
      </c>
      <c r="GK40">
        <f>IF(BQ40&gt;$EA40, 'Exports 2019'!BQ40*$EA40, 'Exports 2019'!BQ40*BQ40)</f>
        <v>475.33809566508762</v>
      </c>
      <c r="GL40">
        <f>IF(BR40&gt;$EA40, 'Exports 2019'!BR40*$EA40, 'Exports 2019'!BR40*BR40)</f>
        <v>2335.3126204415084</v>
      </c>
      <c r="GM40">
        <f>IF(BS40&gt;$EA40, 'Exports 2019'!BS40*$EA40, 'Exports 2019'!BS40*BS40)</f>
        <v>194181.80022983282</v>
      </c>
      <c r="GN40">
        <f>IF(BT40&gt;$EA40, 'Exports 2019'!BT40*$EA40, 'Exports 2019'!BT40*BT40)</f>
        <v>249.46429032376955</v>
      </c>
      <c r="GO40">
        <f>IF(BU40&gt;$EA40, 'Exports 2019'!BU40*$EA40, 'Exports 2019'!BU40*BU40)</f>
        <v>517.04997289492201</v>
      </c>
      <c r="GP40">
        <f>IF(BV40&gt;$EA40, 'Exports 2019'!BV40*$EA40, 'Exports 2019'!BV40*BV40)</f>
        <v>2576.0140432321778</v>
      </c>
      <c r="GQ40">
        <f>IF(BW40&gt;$EA40, 'Exports 2019'!BW40*$EA40, 'Exports 2019'!BW40*BW40)</f>
        <v>4535.1116532372307</v>
      </c>
      <c r="GR40">
        <f>IF(BX40&gt;$EA40, 'Exports 2019'!BX40*$EA40, 'Exports 2019'!BX40*BX40)</f>
        <v>1533.8321565940375</v>
      </c>
      <c r="GS40">
        <f>IF(BY40&gt;$EA40, 'Exports 2019'!BY40*$EA40, 'Exports 2019'!BY40*BY40)</f>
        <v>7906.9329907147194</v>
      </c>
      <c r="GT40">
        <f>IF(BZ40&gt;$EA40, 'Exports 2019'!BZ40*$EA40, 'Exports 2019'!BZ40*BZ40)</f>
        <v>5505.4210445441931</v>
      </c>
      <c r="GU40">
        <f>IF(CA40&gt;$EA40, 'Exports 2019'!CA40*$EA40, 'Exports 2019'!CA40*CA40)</f>
        <v>56.061567525341758</v>
      </c>
      <c r="GV40">
        <f>IF(CB40&gt;$EA40, 'Exports 2019'!CB40*$EA40, 'Exports 2019'!CB40*CB40)</f>
        <v>175718.31001522011</v>
      </c>
      <c r="GW40">
        <f>IF(CC40&gt;$EA40, 'Exports 2019'!CC40*$EA40, 'Exports 2019'!CC40*CC40)</f>
        <v>24.690077862492302</v>
      </c>
      <c r="GX40">
        <f>IF(CD40&gt;$EA40, 'Exports 2019'!CD40*$EA40, 'Exports 2019'!CD40*CD40)</f>
        <v>221.22319967314198</v>
      </c>
      <c r="GY40">
        <f>IF(CE40&gt;$EA40, 'Exports 2019'!CE40*$EA40, 'Exports 2019'!CE40*CE40)</f>
        <v>185.14505114063357</v>
      </c>
      <c r="GZ40">
        <f>IF(CF40&gt;$EA40, 'Exports 2019'!CF40*$EA40, 'Exports 2019'!CF40*CF40)</f>
        <v>63.537431026176009</v>
      </c>
      <c r="HA40">
        <f>IF(CG40&gt;$EA40, 'Exports 2019'!CG40*$EA40, 'Exports 2019'!CG40*CG40)</f>
        <v>76.935518728409704</v>
      </c>
      <c r="HB40">
        <f>IF(CH40&gt;$EA40, 'Exports 2019'!CH40*$EA40, 'Exports 2019'!CH40*CH40)</f>
        <v>137417.73558696144</v>
      </c>
      <c r="HC40">
        <f>IF(CI40&gt;$EA40, 'Exports 2019'!CI40*$EA40, 'Exports 2019'!CI40*CI40)</f>
        <v>262.23145584644698</v>
      </c>
      <c r="HD40">
        <f>IF(CJ40&gt;$EA40, 'Exports 2019'!CJ40*$EA40, 'Exports 2019'!CJ40*CJ40)</f>
        <v>206.95526380894998</v>
      </c>
      <c r="HE40">
        <f>IF(CK40&gt;$EA40, 'Exports 2019'!CK40*$EA40, 'Exports 2019'!CK40*CK40)</f>
        <v>357.98106063433909</v>
      </c>
      <c r="HF40">
        <f>IF(CL40&gt;$EA40, 'Exports 2019'!CL40*$EA40, 'Exports 2019'!CL40*CL40)</f>
        <v>38351.860565871546</v>
      </c>
      <c r="HG40">
        <f>IF(CM40&gt;$EA40, 'Exports 2019'!CM40*$EA40, 'Exports 2019'!CM40*CM40)</f>
        <v>3960.7588543491779</v>
      </c>
      <c r="HH40">
        <f>IF(CN40&gt;$EA40, 'Exports 2019'!CN40*$EA40, 'Exports 2019'!CN40*CN40)</f>
        <v>849.89677542059587</v>
      </c>
      <c r="HI40">
        <f>IF(CO40&gt;$EA40, 'Exports 2019'!CO40*$EA40, 'Exports 2019'!CO40*CO40)</f>
        <v>2275.2568905353819</v>
      </c>
      <c r="HJ40">
        <f>IF(CP40&gt;$EA40, 'Exports 2019'!CP40*$EA40, 'Exports 2019'!CP40*CP40)</f>
        <v>3007.3980958206007</v>
      </c>
      <c r="HK40">
        <f>IF(CQ40&gt;$EA40, 'Exports 2019'!CQ40*$EA40, 'Exports 2019'!CQ40*CQ40)</f>
        <v>8718.667900756509</v>
      </c>
      <c r="HL40">
        <f>IF(CR40&gt;$EA40, 'Exports 2019'!CR40*$EA40, 'Exports 2019'!CR40*CR40)</f>
        <v>2152.0465105735771</v>
      </c>
      <c r="HM40">
        <f>IF(CS40&gt;$EA40, 'Exports 2019'!CS40*$EA40, 'Exports 2019'!CS40*CS40)</f>
        <v>6061.7350389979238</v>
      </c>
      <c r="HN40">
        <f>IF(CT40&gt;$EA40, 'Exports 2019'!CT40*$EA40, 'Exports 2019'!CT40*CT40)</f>
        <v>27017.45720202857</v>
      </c>
      <c r="HO40">
        <f>IF(CU40&gt;$EA40, 'Exports 2019'!CU40*$EA40, 'Exports 2019'!CU40*CU40)</f>
        <v>269952.97193550871</v>
      </c>
      <c r="HP40">
        <f>IF(CV40&gt;$EA40, 'Exports 2019'!CV40*$EA40, 'Exports 2019'!CV40*CV40)</f>
        <v>92492.894727781648</v>
      </c>
      <c r="HQ40">
        <f>IF(CW40&gt;$EA40, 'Exports 2019'!CW40*$EA40, 'Exports 2019'!CW40*CW40)</f>
        <v>225.23249735738264</v>
      </c>
      <c r="HR40">
        <f>IF(CX40&gt;$EA40, 'Exports 2019'!CX40*$EA40, 'Exports 2019'!CX40*CX40)</f>
        <v>84.799511804446041</v>
      </c>
      <c r="HS40">
        <f>IF(CY40&gt;$EA40, 'Exports 2019'!CY40*$EA40, 'Exports 2019'!CY40*CY40)</f>
        <v>32678.176137637096</v>
      </c>
      <c r="HT40">
        <f>IF(CZ40&gt;$EA40, 'Exports 2019'!CZ40*$EA40, 'Exports 2019'!CZ40*CZ40)</f>
        <v>113513.3731410113</v>
      </c>
      <c r="HU40">
        <f>IF(DA40&gt;$EA40, 'Exports 2019'!DA40*$EA40, 'Exports 2019'!DA40*DA40)</f>
        <v>23.369024469894704</v>
      </c>
      <c r="HV40">
        <f>IF(DB40&gt;$EA40, 'Exports 2019'!DB40*$EA40, 'Exports 2019'!DB40*DB40)</f>
        <v>3001.443230094495</v>
      </c>
      <c r="HW40">
        <f>IF(DC40&gt;$EA40, 'Exports 2019'!DC40*$EA40, 'Exports 2019'!DC40*DC40)</f>
        <v>261.24818533774027</v>
      </c>
      <c r="HX40">
        <f>IF(DD40&gt;$EA40, 'Exports 2019'!DD40*$EA40, 'Exports 2019'!DD40*DD40)</f>
        <v>2857.9441601828421</v>
      </c>
      <c r="HY40">
        <f>IF(DE40&gt;$EA40, 'Exports 2019'!DE40*$EA40, 'Exports 2019'!DE40*DE40)</f>
        <v>1170.992928684544</v>
      </c>
      <c r="HZ40">
        <f>IF(DF40&gt;$EA40, 'Exports 2019'!DF40*$EA40, 'Exports 2019'!DF40*DF40)</f>
        <v>10409.461508232593</v>
      </c>
      <c r="IA40">
        <f>IF(DG40&gt;$EA40, 'Exports 2019'!DG40*$EA40, 'Exports 2019'!DG40*DG40)</f>
        <v>22178.268219455946</v>
      </c>
      <c r="IB40">
        <f>IF(DH40&gt;$EA40, 'Exports 2019'!DH40*$EA40, 'Exports 2019'!DH40*DH40)</f>
        <v>50140.049981588774</v>
      </c>
      <c r="IC40">
        <f>IF(DI40&gt;$EA40, 'Exports 2019'!DI40*$EA40, 'Exports 2019'!DI40*DI40)</f>
        <v>61.74979064428431</v>
      </c>
      <c r="ID40">
        <f>IF(DJ40&gt;$EA40, 'Exports 2019'!DJ40*$EA40, 'Exports 2019'!DJ40*DJ40)</f>
        <v>142889.94830261965</v>
      </c>
      <c r="IE40">
        <f>IF(DK40&gt;$EA40, 'Exports 2019'!DK40*$EA40, 'Exports 2019'!DK40*DK40)</f>
        <v>15.394521887618939</v>
      </c>
      <c r="IF40">
        <f>IF(DL40&gt;$EA40, 'Exports 2019'!DL40*$EA40, 'Exports 2019'!DL40*DL40)</f>
        <v>2888.2709668831576</v>
      </c>
      <c r="IG40">
        <f>IF(DM40&gt;$EA40, 'Exports 2019'!DM40*$EA40, 'Exports 2019'!DM40*DM40)</f>
        <v>8145.6096540907893</v>
      </c>
      <c r="IH40">
        <f>IF(DN40&gt;$EA40, 'Exports 2019'!DN40*$EA40, 'Exports 2019'!DN40*DN40)</f>
        <v>131056.72441495529</v>
      </c>
      <c r="II40">
        <f>IF(DO40&gt;$EA40, 'Exports 2019'!DO40*$EA40, 'Exports 2019'!DO40*DO40)</f>
        <v>285837.18603089935</v>
      </c>
      <c r="IJ40">
        <f>IF(DP40&gt;$EA40, 'Exports 2019'!DP40*$EA40, 'Exports 2019'!DP40*DP40)</f>
        <v>251.76991071314654</v>
      </c>
      <c r="IK40">
        <f>IF(DQ40&gt;$EA40, 'Exports 2019'!DQ40*$EA40, 'Exports 2019'!DQ40*DQ40)</f>
        <v>436.83606164371145</v>
      </c>
      <c r="IL40">
        <f>IF(DR40&gt;$EA40, 'Exports 2019'!DR40*$EA40, 'Exports 2019'!DR40*DR40)</f>
        <v>54366.69506432303</v>
      </c>
      <c r="IM40">
        <f>IF(DS40&gt;$EA40, 'Exports 2019'!DS40*$EA40, 'Exports 2019'!DS40*DS40)</f>
        <v>271.54903645912646</v>
      </c>
      <c r="IN40">
        <f>IF(DT40&gt;$EA40, 'Exports 2019'!DT40*$EA40, 'Exports 2019'!DT40*DT40)</f>
        <v>421806.17949879228</v>
      </c>
      <c r="IO40">
        <f>IF(DU40&gt;$EA40, 'Exports 2019'!DU40*$EA40, 'Exports 2019'!DU40*DU40)</f>
        <v>273.97415147471401</v>
      </c>
      <c r="IP40">
        <f>IF(DV40&gt;$EA40, 'Exports 2019'!DV40*$EA40, 'Exports 2019'!DV40*DV40)</f>
        <v>155482.7879819345</v>
      </c>
      <c r="IQ40">
        <f>IF(DW40&gt;$EA40, 'Exports 2019'!DW40*$EA40, 'Exports 2019'!DW40*DW40)</f>
        <v>63210.024434413361</v>
      </c>
      <c r="IR40">
        <f>IF(DX40&gt;$EA40, 'Exports 2019'!DX40*$EA40, 'Exports 2019'!DX40*DX40)</f>
        <v>622.57151975820921</v>
      </c>
      <c r="IS40">
        <f>IF(DY40&gt;$EA40, 'Exports 2019'!DY40*$EA40, 'Exports 2019'!DY40*DY40)</f>
        <v>684.52431988190483</v>
      </c>
      <c r="IU40">
        <f t="shared" si="28"/>
        <v>9422901.2661770359</v>
      </c>
      <c r="IW40">
        <v>20345421.915769354</v>
      </c>
      <c r="IY40">
        <f t="shared" si="29"/>
        <v>53.685397603509401</v>
      </c>
      <c r="IZ40" t="str">
        <f t="shared" si="30"/>
        <v>Metal products</v>
      </c>
      <c r="JA40">
        <f t="shared" si="25"/>
        <v>1.426883466364917</v>
      </c>
      <c r="JD40">
        <f>J40*0.9*'Exports 2019'!J40</f>
        <v>71.357314006677598</v>
      </c>
      <c r="JE40">
        <f>K40*0.9*'Exports 2019'!K40</f>
        <v>5779.9570907327079</v>
      </c>
      <c r="JF40">
        <f>L40*0.9*'Exports 2019'!L40</f>
        <v>12252.801685027902</v>
      </c>
      <c r="JG40">
        <f>M40*0.9*'Exports 2019'!M40</f>
        <v>127.01224926240749</v>
      </c>
      <c r="JH40">
        <f>N40*0.9*'Exports 2019'!N40</f>
        <v>14281.428077485521</v>
      </c>
      <c r="JI40">
        <f>O40*0.9*'Exports 2019'!O40</f>
        <v>27818.687559808241</v>
      </c>
      <c r="JJ40">
        <f>P40*0.9*'Exports 2019'!P40</f>
        <v>279.87978874618085</v>
      </c>
      <c r="JK40">
        <f>Q40*0.9*'Exports 2019'!Q40</f>
        <v>24205.003248795132</v>
      </c>
      <c r="JL40">
        <f>R40*0.9*'Exports 2019'!R40</f>
        <v>3138.0062865160489</v>
      </c>
      <c r="JM40">
        <f>S40*0.9*'Exports 2019'!S40</f>
        <v>525.11337093342956</v>
      </c>
      <c r="JN40">
        <f>T40*0.9*'Exports 2019'!T40</f>
        <v>3044.1440779266036</v>
      </c>
      <c r="JO40">
        <f>U40*0.9*'Exports 2019'!U40</f>
        <v>41132.949118098113</v>
      </c>
      <c r="JP40">
        <f>V40*0.9*'Exports 2019'!V40</f>
        <v>3158.6434686008997</v>
      </c>
      <c r="JQ40">
        <f>W40*0.9*'Exports 2019'!W40</f>
        <v>510088.72775396437</v>
      </c>
      <c r="JR40">
        <f>X40*0.9*'Exports 2019'!X40</f>
        <v>439.66642407023704</v>
      </c>
      <c r="JS40">
        <f>Y40*0.9*'Exports 2019'!Y40</f>
        <v>70321.264270231899</v>
      </c>
      <c r="JT40">
        <f>Z40*0.9*'Exports 2019'!Z40</f>
        <v>238.49018249181839</v>
      </c>
      <c r="JU40">
        <f>AA40*0.9*'Exports 2019'!AA40</f>
        <v>5089.9283809308863</v>
      </c>
      <c r="JV40">
        <f>AB40*0.9*'Exports 2019'!AB40</f>
        <v>117156.55080031081</v>
      </c>
      <c r="JW40">
        <f>AC40*0.9*'Exports 2019'!AC40</f>
        <v>4036.5336854199281</v>
      </c>
      <c r="JX40">
        <f>AD40*0.9*'Exports 2019'!AD40</f>
        <v>3895.9884483452465</v>
      </c>
      <c r="JY40">
        <f>AE40*0.9*'Exports 2019'!AE40</f>
        <v>12981683.131049942</v>
      </c>
      <c r="JZ40">
        <f>AF40*0.9*'Exports 2019'!AF40</f>
        <v>863.73570678947112</v>
      </c>
      <c r="KA40">
        <f>AG40*0.9*'Exports 2019'!AG40</f>
        <v>1682.4208021311401</v>
      </c>
      <c r="KB40">
        <f>AH40*0.9*'Exports 2019'!AH40</f>
        <v>6948.3325924968713</v>
      </c>
      <c r="KC40">
        <f>AI40*0.9*'Exports 2019'!AI40</f>
        <v>369.3355715840429</v>
      </c>
      <c r="KD40">
        <f>AJ40*0.9*'Exports 2019'!AJ40</f>
        <v>314.72356245784874</v>
      </c>
      <c r="KE40">
        <f>AK40*0.9*'Exports 2019'!AK40</f>
        <v>59711.738118882917</v>
      </c>
      <c r="KF40">
        <f>AL40*0.9*'Exports 2019'!AL40</f>
        <v>307525.91305222327</v>
      </c>
      <c r="KG40">
        <f>AM40*0.9*'Exports 2019'!AM40</f>
        <v>34611.153983105396</v>
      </c>
      <c r="KH40">
        <f>AN40*0.9*'Exports 2019'!AN40</f>
        <v>2750.6015277249599</v>
      </c>
      <c r="KI40">
        <f>AO40*0.9*'Exports 2019'!AO40</f>
        <v>1866.0955584685457</v>
      </c>
      <c r="KJ40">
        <f>AP40*0.9*'Exports 2019'!AP40</f>
        <v>14585.158784685806</v>
      </c>
      <c r="KK40">
        <f>AQ40*0.9*'Exports 2019'!AQ40</f>
        <v>129617.78771232042</v>
      </c>
      <c r="KL40">
        <f>AR40*0.9*'Exports 2019'!AR40</f>
        <v>51648.225618036842</v>
      </c>
      <c r="KM40">
        <f>AS40*0.9*'Exports 2019'!AS40</f>
        <v>684.64374835018486</v>
      </c>
      <c r="KN40">
        <f>AT40*0.9*'Exports 2019'!AT40</f>
        <v>47591.89322534547</v>
      </c>
      <c r="KO40">
        <f>AU40*0.9*'Exports 2019'!AU40</f>
        <v>57252.551336672273</v>
      </c>
      <c r="KP40">
        <f>AV40*0.9*'Exports 2019'!AV40</f>
        <v>66238.098613859285</v>
      </c>
      <c r="KQ40">
        <f>AW40*0.9*'Exports 2019'!AW40</f>
        <v>1078.6686561589595</v>
      </c>
      <c r="KR40">
        <f>AX40*0.9*'Exports 2019'!AX40</f>
        <v>3188.1785237715512</v>
      </c>
      <c r="KS40">
        <f>AY40*0.9*'Exports 2019'!AY40</f>
        <v>833.52830455407616</v>
      </c>
      <c r="KT40">
        <f>AZ40*0.9*'Exports 2019'!AZ40</f>
        <v>8370.690934026803</v>
      </c>
      <c r="KU40">
        <f>BA40*0.9*'Exports 2019'!BA40</f>
        <v>2322.0303095730601</v>
      </c>
      <c r="KV40">
        <f>BB40*0.9*'Exports 2019'!BB40</f>
        <v>5939.394553317482</v>
      </c>
      <c r="KW40">
        <f>BC40*0.9*'Exports 2019'!BC40</f>
        <v>933.16093573407829</v>
      </c>
      <c r="KX40">
        <f>BD40*0.9*'Exports 2019'!BD40</f>
        <v>8651.3586250735025</v>
      </c>
      <c r="KY40">
        <f>BE40*0.9*'Exports 2019'!BE40</f>
        <v>30032.565754843428</v>
      </c>
      <c r="KZ40">
        <f>BF40*0.9*'Exports 2019'!BF40</f>
        <v>87552.942167551548</v>
      </c>
      <c r="LA40">
        <f>BG40*0.9*'Exports 2019'!BG40</f>
        <v>616892.89062546811</v>
      </c>
      <c r="LB40">
        <f>BH40*0.9*'Exports 2019'!BH40</f>
        <v>7530.6599579487201</v>
      </c>
      <c r="LC40">
        <f>BI40*0.9*'Exports 2019'!BI40</f>
        <v>12549.54190662936</v>
      </c>
      <c r="LD40">
        <f>BJ40*0.9*'Exports 2019'!BJ40</f>
        <v>9191.2833971734126</v>
      </c>
      <c r="LE40">
        <f>BK40*0.9*'Exports 2019'!BK40</f>
        <v>119189.90477468941</v>
      </c>
      <c r="LF40">
        <f>BL40*0.9*'Exports 2019'!BL40</f>
        <v>305.39952670443301</v>
      </c>
      <c r="LG40">
        <f>BM40*0.9*'Exports 2019'!BM40</f>
        <v>5265.841260752275</v>
      </c>
      <c r="LH40">
        <f>BN40*0.9*'Exports 2019'!BN40</f>
        <v>55529.624584223799</v>
      </c>
      <c r="LI40">
        <f>BO40*0.9*'Exports 2019'!BO40</f>
        <v>17771.779154625481</v>
      </c>
      <c r="LJ40">
        <f>BP40*0.9*'Exports 2019'!BP40</f>
        <v>15597.31667706201</v>
      </c>
      <c r="LK40">
        <f>BQ40*0.9*'Exports 2019'!BQ40</f>
        <v>3337.4306659918593</v>
      </c>
      <c r="LL40">
        <f>BR40*0.9*'Exports 2019'!BR40</f>
        <v>4375.5105479494232</v>
      </c>
      <c r="LM40">
        <f>BS40*0.9*'Exports 2019'!BS40</f>
        <v>174763.62020684953</v>
      </c>
      <c r="LN40">
        <f>BT40*0.9*'Exports 2019'!BT40</f>
        <v>224.51786129139262</v>
      </c>
      <c r="LO40">
        <f>BU40*0.9*'Exports 2019'!BU40</f>
        <v>855.10983145576529</v>
      </c>
      <c r="LP40">
        <f>BV40*0.9*'Exports 2019'!BV40</f>
        <v>2318.4126389089597</v>
      </c>
      <c r="LQ40">
        <f>BW40*0.9*'Exports 2019'!BW40</f>
        <v>4081.6004879135085</v>
      </c>
      <c r="LR40">
        <f>BX40*0.9*'Exports 2019'!BX40</f>
        <v>1380.4489409346336</v>
      </c>
      <c r="LS40">
        <f>BY40*0.9*'Exports 2019'!BY40</f>
        <v>7116.2396916432481</v>
      </c>
      <c r="LT40">
        <f>BZ40*0.9*'Exports 2019'!BZ40</f>
        <v>4954.878940089774</v>
      </c>
      <c r="LU40">
        <f>CA40*0.9*'Exports 2019'!CA40</f>
        <v>608.87936161588846</v>
      </c>
      <c r="LV40">
        <f>CB40*0.9*'Exports 2019'!CB40</f>
        <v>158146.47901369809</v>
      </c>
      <c r="LW40">
        <f>CC40*0.9*'Exports 2019'!CC40</f>
        <v>22.221070076243073</v>
      </c>
      <c r="LX40">
        <f>CD40*0.9*'Exports 2019'!CD40</f>
        <v>2194.7203573421361</v>
      </c>
      <c r="LY40">
        <f>CE40*0.9*'Exports 2019'!CE40</f>
        <v>577.00330581247204</v>
      </c>
      <c r="LZ40">
        <f>CF40*0.9*'Exports 2019'!CF40</f>
        <v>57.183687923558416</v>
      </c>
      <c r="MA40">
        <f>CG40*0.9*'Exports 2019'!CG40</f>
        <v>843.20718716770295</v>
      </c>
      <c r="MB40">
        <f>CH40*0.9*'Exports 2019'!CH40</f>
        <v>135252.99379546929</v>
      </c>
      <c r="MC40">
        <f>CI40*0.9*'Exports 2019'!CI40</f>
        <v>236.00831026180231</v>
      </c>
      <c r="MD40">
        <f>CJ40*0.9*'Exports 2019'!CJ40</f>
        <v>186.25973742805502</v>
      </c>
      <c r="ME40">
        <f>CK40*0.9*'Exports 2019'!CK40</f>
        <v>346.75336767067199</v>
      </c>
      <c r="MF40">
        <f>CL40*0.9*'Exports 2019'!CL40</f>
        <v>34516.674509284392</v>
      </c>
      <c r="MG40">
        <f>CM40*0.9*'Exports 2019'!CM40</f>
        <v>3564.6829689142605</v>
      </c>
      <c r="MH40">
        <f>CN40*0.9*'Exports 2019'!CN40</f>
        <v>847.80739772763309</v>
      </c>
      <c r="MI40">
        <f>CO40*0.9*'Exports 2019'!CO40</f>
        <v>2047.7312014818438</v>
      </c>
      <c r="MJ40">
        <f>CP40*0.9*'Exports 2019'!CP40</f>
        <v>2706.6582862385408</v>
      </c>
      <c r="MK40">
        <f>CQ40*0.9*'Exports 2019'!CQ40</f>
        <v>12683.278170970976</v>
      </c>
      <c r="ML40">
        <f>CR40*0.9*'Exports 2019'!CR40</f>
        <v>6895.1292551301403</v>
      </c>
      <c r="MM40">
        <f>CS40*0.9*'Exports 2019'!CS40</f>
        <v>6481.4416385232589</v>
      </c>
      <c r="MN40">
        <f>CT40*0.9*'Exports 2019'!CT40</f>
        <v>32322.510017490978</v>
      </c>
      <c r="MO40">
        <f>CU40*0.9*'Exports 2019'!CU40</f>
        <v>242957.67474195783</v>
      </c>
      <c r="MP40">
        <f>CV40*0.9*'Exports 2019'!CV40</f>
        <v>83243.60525500348</v>
      </c>
      <c r="MQ40">
        <f>CW40*0.9*'Exports 2019'!CW40</f>
        <v>300.36111914582995</v>
      </c>
      <c r="MR40">
        <f>CX40*0.9*'Exports 2019'!CX40</f>
        <v>76.31956062400144</v>
      </c>
      <c r="MS40">
        <f>CY40*0.9*'Exports 2019'!CY40</f>
        <v>29410.358523873387</v>
      </c>
      <c r="MT40">
        <f>CZ40*0.9*'Exports 2019'!CZ40</f>
        <v>186637.20495311491</v>
      </c>
      <c r="MU40">
        <f>DA40*0.9*'Exports 2019'!DA40</f>
        <v>134.77480081290722</v>
      </c>
      <c r="MV40">
        <f>DB40*0.9*'Exports 2019'!DB40</f>
        <v>2701.2989070850454</v>
      </c>
      <c r="MW40">
        <f>DC40*0.9*'Exports 2019'!DC40</f>
        <v>396.374350541274</v>
      </c>
      <c r="MX40">
        <f>DD40*0.9*'Exports 2019'!DD40</f>
        <v>2572.1497441645579</v>
      </c>
      <c r="MY40">
        <f>DE40*0.9*'Exports 2019'!DE40</f>
        <v>1053.8936358160897</v>
      </c>
      <c r="MZ40">
        <f>DF40*0.9*'Exports 2019'!DF40</f>
        <v>9368.5153574093329</v>
      </c>
      <c r="NA40">
        <f>DG40*0.9*'Exports 2019'!DG40</f>
        <v>19960.441397510353</v>
      </c>
      <c r="NB40">
        <f>DH40*0.9*'Exports 2019'!DH40</f>
        <v>45126.0449834299</v>
      </c>
      <c r="NC40">
        <f>DI40*0.9*'Exports 2019'!DI40</f>
        <v>344.96284961718715</v>
      </c>
      <c r="ND40">
        <f>DJ40*0.9*'Exports 2019'!DJ40</f>
        <v>128600.95347235771</v>
      </c>
      <c r="NE40">
        <f>DK40*0.9*'Exports 2019'!DK40</f>
        <v>20.059833693463741</v>
      </c>
      <c r="NF40">
        <f>DL40*0.9*'Exports 2019'!DL40</f>
        <v>7177.8649535395407</v>
      </c>
      <c r="NG40">
        <f>DM40*0.9*'Exports 2019'!DM40</f>
        <v>7331.0486886817116</v>
      </c>
      <c r="NH40">
        <f>DN40*0.9*'Exports 2019'!DN40</f>
        <v>117951.05197345976</v>
      </c>
      <c r="NI40">
        <f>DO40*0.9*'Exports 2019'!DO40</f>
        <v>257253.46742780937</v>
      </c>
      <c r="NJ40">
        <f>DP40*0.9*'Exports 2019'!DP40</f>
        <v>6628.7989315809145</v>
      </c>
      <c r="NK40">
        <f>DQ40*0.9*'Exports 2019'!DQ40</f>
        <v>1597.538068288786</v>
      </c>
      <c r="NL40">
        <f>DR40*0.9*'Exports 2019'!DR40</f>
        <v>302766.66975672153</v>
      </c>
      <c r="NM40">
        <f>DS40*0.9*'Exports 2019'!DS40</f>
        <v>244.39413281321379</v>
      </c>
      <c r="NN40">
        <f>DT40*0.9*'Exports 2019'!DT40</f>
        <v>379625.56154891301</v>
      </c>
      <c r="NO40">
        <f>DU40*0.9*'Exports 2019'!DU40</f>
        <v>246.57673632724263</v>
      </c>
      <c r="NP40">
        <f>DV40*0.9*'Exports 2019'!DV40</f>
        <v>139934.50918374106</v>
      </c>
      <c r="NQ40">
        <f>DW40*0.9*'Exports 2019'!DW40</f>
        <v>93212.978977467748</v>
      </c>
      <c r="NR40">
        <f>DX40*0.9*'Exports 2019'!DX40</f>
        <v>14835.340821747206</v>
      </c>
      <c r="NS40">
        <f>DY40*0.9*'Exports 2019'!DY40</f>
        <v>3469.1025752574051</v>
      </c>
      <c r="NU40">
        <f t="shared" si="37"/>
        <v>18310879.724192426</v>
      </c>
      <c r="NW40">
        <v>20345421.915769354</v>
      </c>
      <c r="NY40">
        <f t="shared" si="32"/>
        <v>9.9999999999999627</v>
      </c>
      <c r="OA40">
        <f t="shared" si="39"/>
        <v>9.7715604781321921E-2</v>
      </c>
      <c r="OC40" s="1">
        <f t="shared" si="33"/>
        <v>1.2347548174999999E-2</v>
      </c>
      <c r="OE40">
        <f>IF(J40&gt;$OC40, 'Exports 2019'!J40*$OC40, 'Exports 2019'!J40*J40)</f>
        <v>79.285904451863999</v>
      </c>
      <c r="OF40">
        <f>IF(K40&gt;$OC40, 'Exports 2019'!K40*$OC40, 'Exports 2019'!K40*K40)</f>
        <v>6422.1745452585646</v>
      </c>
      <c r="OG40">
        <f>IF(L40&gt;$OC40, 'Exports 2019'!L40*$OC40, 'Exports 2019'!L40*L40)</f>
        <v>2357.6199317878913</v>
      </c>
      <c r="OH40">
        <f>IF(M40&gt;$OC40, 'Exports 2019'!M40*$OC40, 'Exports 2019'!M40*M40)</f>
        <v>48.936420304568742</v>
      </c>
      <c r="OI40">
        <f>IF(N40&gt;$OC40, 'Exports 2019'!N40*$OC40, 'Exports 2019'!N40*N40)</f>
        <v>9387.7052396357976</v>
      </c>
      <c r="OJ40">
        <f>IF(O40&gt;$OC40, 'Exports 2019'!O40*$OC40, 'Exports 2019'!O40*O40)</f>
        <v>30909.652844231376</v>
      </c>
      <c r="OK40">
        <f>IF(P40&gt;$OC40, 'Exports 2019'!P40*$OC40, 'Exports 2019'!P40*P40)</f>
        <v>138.64288889191744</v>
      </c>
      <c r="OL40">
        <f>IF(Q40&gt;$OC40, 'Exports 2019'!Q40*$OC40, 'Exports 2019'!Q40*Q40)</f>
        <v>26894.448054216813</v>
      </c>
      <c r="OM40">
        <f>IF(R40&gt;$OC40, 'Exports 2019'!R40*$OC40, 'Exports 2019'!R40*R40)</f>
        <v>31.787812015328019</v>
      </c>
      <c r="ON40">
        <f>IF(S40&gt;$OC40, 'Exports 2019'!S40*$OC40, 'Exports 2019'!S40*S40)</f>
        <v>18.3473700038106</v>
      </c>
      <c r="OO40">
        <f>IF(T40&gt;$OC40, 'Exports 2019'!T40*$OC40, 'Exports 2019'!T40*T40)</f>
        <v>268.76985902075995</v>
      </c>
      <c r="OP40">
        <f>IF(U40&gt;$OC40, 'Exports 2019'!U40*$OC40, 'Exports 2019'!U40*U40)</f>
        <v>10070.294952274597</v>
      </c>
      <c r="OQ40">
        <f>IF(V40&gt;$OC40, 'Exports 2019'!V40*$OC40, 'Exports 2019'!V40*V40)</f>
        <v>2658.4407043804922</v>
      </c>
      <c r="OR40">
        <f>IF(W40&gt;$OC40, 'Exports 2019'!W40*$OC40, 'Exports 2019'!W40*W40)</f>
        <v>10943.949427661175</v>
      </c>
      <c r="OS40">
        <f>IF(X40&gt;$OC40, 'Exports 2019'!X40*$OC40, 'Exports 2019'!X40*X40)</f>
        <v>15.496901464967323</v>
      </c>
      <c r="OT40">
        <f>IF(Y40&gt;$OC40, 'Exports 2019'!Y40*$OC40, 'Exports 2019'!Y40*Y40)</f>
        <v>20176.738524848584</v>
      </c>
      <c r="OU40">
        <f>IF(Z40&gt;$OC40, 'Exports 2019'!Z40*$OC40, 'Exports 2019'!Z40*Z40)</f>
        <v>36.523331343855844</v>
      </c>
      <c r="OV40">
        <f>IF(AA40&gt;$OC40, 'Exports 2019'!AA40*$OC40, 'Exports 2019'!AA40*AA40)</f>
        <v>93.148582244545267</v>
      </c>
      <c r="OW40">
        <f>IF(AB40&gt;$OC40, 'Exports 2019'!AB40*$OC40, 'Exports 2019'!AB40*AB40)</f>
        <v>94767.871062639577</v>
      </c>
      <c r="OX40">
        <f>IF(AC40&gt;$OC40, 'Exports 2019'!AC40*$OC40, 'Exports 2019'!AC40*AC40)</f>
        <v>4485.0374282443645</v>
      </c>
      <c r="OY40">
        <f>IF(AD40&gt;$OC40, 'Exports 2019'!AD40*$OC40, 'Exports 2019'!AD40*AD40)</f>
        <v>3101.355653750501</v>
      </c>
      <c r="OZ40">
        <f>IF(AE40&gt;$OC40, 'Exports 2019'!AE40*$OC40, 'Exports 2019'!AE40*AE40)</f>
        <v>1208867.7449440968</v>
      </c>
      <c r="PA40">
        <f>IF(AF40&gt;$OC40, 'Exports 2019'!AF40*$OC40, 'Exports 2019'!AF40*AF40)</f>
        <v>125.82817123171633</v>
      </c>
      <c r="PB40">
        <f>IF(AG40&gt;$OC40, 'Exports 2019'!AG40*$OC40, 'Exports 2019'!AG40*AG40)</f>
        <v>38.905605550999468</v>
      </c>
      <c r="PC40">
        <f>IF(AH40&gt;$OC40, 'Exports 2019'!AH40*$OC40, 'Exports 2019'!AH40*AH40)</f>
        <v>3467.3737032657737</v>
      </c>
      <c r="PD40">
        <f>IF(AI40&gt;$OC40, 'Exports 2019'!AI40*$OC40, 'Exports 2019'!AI40*AI40)</f>
        <v>410.37285731560326</v>
      </c>
      <c r="PE40">
        <f>IF(AJ40&gt;$OC40, 'Exports 2019'!AJ40*$OC40, 'Exports 2019'!AJ40*AJ40)</f>
        <v>349.69284717538744</v>
      </c>
      <c r="PF40">
        <f>IF(AK40&gt;$OC40, 'Exports 2019'!AK40*$OC40, 'Exports 2019'!AK40*AK40)</f>
        <v>66346.375687647684</v>
      </c>
      <c r="PG40">
        <f>IF(AL40&gt;$OC40, 'Exports 2019'!AL40*$OC40, 'Exports 2019'!AL40*AL40)</f>
        <v>341695.45894691476</v>
      </c>
      <c r="PH40">
        <f>IF(AM40&gt;$OC40, 'Exports 2019'!AM40*$OC40, 'Exports 2019'!AM40*AM40)</f>
        <v>38456.837759005997</v>
      </c>
      <c r="PI40">
        <f>IF(AN40&gt;$OC40, 'Exports 2019'!AN40*$OC40, 'Exports 2019'!AN40*AN40)</f>
        <v>792.91669780633265</v>
      </c>
      <c r="PJ40">
        <f>IF(AO40&gt;$OC40, 'Exports 2019'!AO40*$OC40, 'Exports 2019'!AO40*AO40)</f>
        <v>382.50258196856527</v>
      </c>
      <c r="PK40">
        <f>IF(AP40&gt;$OC40, 'Exports 2019'!AP40*$OC40, 'Exports 2019'!AP40*AP40)</f>
        <v>2210.0678670710731</v>
      </c>
      <c r="PL40">
        <f>IF(AQ40&gt;$OC40, 'Exports 2019'!AQ40*$OC40, 'Exports 2019'!AQ40*AQ40)</f>
        <v>110303.92409631754</v>
      </c>
      <c r="PM40">
        <f>IF(AR40&gt;$OC40, 'Exports 2019'!AR40*$OC40, 'Exports 2019'!AR40*AR40)</f>
        <v>10004.065321544109</v>
      </c>
      <c r="PN40">
        <f>IF(AS40&gt;$OC40, 'Exports 2019'!AS40*$OC40, 'Exports 2019'!AS40*AS40)</f>
        <v>11.659555138237174</v>
      </c>
      <c r="PO40">
        <f>IF(AT40&gt;$OC40, 'Exports 2019'!AT40*$OC40, 'Exports 2019'!AT40*AT40)</f>
        <v>19042.694570168002</v>
      </c>
      <c r="PP40">
        <f>IF(AU40&gt;$OC40, 'Exports 2019'!AU40*$OC40, 'Exports 2019'!AU40*AU40)</f>
        <v>63613.945929635862</v>
      </c>
      <c r="PQ40">
        <f>IF(AV40&gt;$OC40, 'Exports 2019'!AV40*$OC40, 'Exports 2019'!AV40*AV40)</f>
        <v>73597.887348732547</v>
      </c>
      <c r="PR40">
        <f>IF(AW40&gt;$OC40, 'Exports 2019'!AW40*$OC40, 'Exports 2019'!AW40*AW40)</f>
        <v>192.90455977340019</v>
      </c>
      <c r="PS40">
        <f>IF(AX40&gt;$OC40, 'Exports 2019'!AX40*$OC40, 'Exports 2019'!AX40*AX40)</f>
        <v>217.43339638722378</v>
      </c>
      <c r="PT40">
        <f>IF(AY40&gt;$OC40, 'Exports 2019'!AY40*$OC40, 'Exports 2019'!AY40*AY40)</f>
        <v>25.464212778272575</v>
      </c>
      <c r="PU40">
        <f>IF(AZ40&gt;$OC40, 'Exports 2019'!AZ40*$OC40, 'Exports 2019'!AZ40*AZ40)</f>
        <v>8997.3178838291205</v>
      </c>
      <c r="PV40">
        <f>IF(BA40&gt;$OC40, 'Exports 2019'!BA40*$OC40, 'Exports 2019'!BA40*BA40)</f>
        <v>748.53768344786738</v>
      </c>
      <c r="PW40">
        <f>IF(BB40&gt;$OC40, 'Exports 2019'!BB40*$OC40, 'Exports 2019'!BB40*BB40)</f>
        <v>6599.3272814638685</v>
      </c>
      <c r="PX40">
        <f>IF(BC40&gt;$OC40, 'Exports 2019'!BC40*$OC40, 'Exports 2019'!BC40*BC40)</f>
        <v>339.17173862712758</v>
      </c>
      <c r="PY40">
        <f>IF(BD40&gt;$OC40, 'Exports 2019'!BD40*$OC40, 'Exports 2019'!BD40*BD40)</f>
        <v>9587.4745299450224</v>
      </c>
      <c r="PZ40">
        <f>IF(BE40&gt;$OC40, 'Exports 2019'!BE40*$OC40, 'Exports 2019'!BE40*BE40)</f>
        <v>32662.352167997644</v>
      </c>
      <c r="QA40">
        <f>IF(BF40&gt;$OC40, 'Exports 2019'!BF40*$OC40, 'Exports 2019'!BF40*BF40)</f>
        <v>14163.522866020827</v>
      </c>
      <c r="QB40">
        <f>IF(BG40&gt;$OC40, 'Exports 2019'!BG40*$OC40, 'Exports 2019'!BG40*BG40)</f>
        <v>88921.214839677501</v>
      </c>
      <c r="QC40">
        <f>IF(BH40&gt;$OC40, 'Exports 2019'!BH40*$OC40, 'Exports 2019'!BH40*BH40)</f>
        <v>8367.3999532763555</v>
      </c>
      <c r="QD40">
        <f>IF(BI40&gt;$OC40, 'Exports 2019'!BI40*$OC40, 'Exports 2019'!BI40*BI40)</f>
        <v>1133.5487562610213</v>
      </c>
      <c r="QE40">
        <f>IF(BJ40&gt;$OC40, 'Exports 2019'!BJ40*$OC40, 'Exports 2019'!BJ40*BJ40)</f>
        <v>10212.537107970458</v>
      </c>
      <c r="QF40">
        <f>IF(BK40&gt;$OC40, 'Exports 2019'!BK40*$OC40, 'Exports 2019'!BK40*BK40)</f>
        <v>132433.22752743267</v>
      </c>
      <c r="QG40">
        <f>IF(BL40&gt;$OC40, 'Exports 2019'!BL40*$OC40, 'Exports 2019'!BL40*BL40)</f>
        <v>60.723130493912066</v>
      </c>
      <c r="QH40">
        <f>IF(BM40&gt;$OC40, 'Exports 2019'!BM40*$OC40, 'Exports 2019'!BM40*BM40)</f>
        <v>622.51282812127147</v>
      </c>
      <c r="QI40">
        <f>IF(BN40&gt;$OC40, 'Exports 2019'!BN40*$OC40, 'Exports 2019'!BN40*BN40)</f>
        <v>61699.58287135978</v>
      </c>
      <c r="QJ40">
        <f>IF(BO40&gt;$OC40, 'Exports 2019'!BO40*$OC40, 'Exports 2019'!BO40*BO40)</f>
        <v>1523.6140386210993</v>
      </c>
      <c r="QK40">
        <f>IF(BP40&gt;$OC40, 'Exports 2019'!BP40*$OC40, 'Exports 2019'!BP40*BP40)</f>
        <v>739.6817749457939</v>
      </c>
      <c r="QL40">
        <f>IF(BQ40&gt;$OC40, 'Exports 2019'!BQ40*$OC40, 'Exports 2019'!BQ40*BQ40)</f>
        <v>115.67395508168609</v>
      </c>
      <c r="QM40">
        <f>IF(BR40&gt;$OC40, 'Exports 2019'!BR40*$OC40, 'Exports 2019'!BR40*BR40)</f>
        <v>568.30043630455509</v>
      </c>
      <c r="QN40">
        <f>IF(BS40&gt;$OC40, 'Exports 2019'!BS40*$OC40, 'Exports 2019'!BS40*BS40)</f>
        <v>175118.38797026916</v>
      </c>
      <c r="QO40">
        <f>IF(BT40&gt;$OC40, 'Exports 2019'!BT40*$OC40, 'Exports 2019'!BT40*BT40)</f>
        <v>249.46429032376955</v>
      </c>
      <c r="QP40">
        <f>IF(BU40&gt;$OC40, 'Exports 2019'!BU40*$OC40, 'Exports 2019'!BU40*BU40)</f>
        <v>125.82457809519738</v>
      </c>
      <c r="QQ40">
        <f>IF(BV40&gt;$OC40, 'Exports 2019'!BV40*$OC40, 'Exports 2019'!BV40*BV40)</f>
        <v>845.15996437784088</v>
      </c>
      <c r="QR40">
        <f>IF(BW40&gt;$OC40, 'Exports 2019'!BW40*$OC40, 'Exports 2019'!BW40*BW40)</f>
        <v>4535.1116532372307</v>
      </c>
      <c r="QS40">
        <f>IF(BX40&gt;$OC40, 'Exports 2019'!BX40*$OC40, 'Exports 2019'!BX40*BX40)</f>
        <v>1533.8321565940375</v>
      </c>
      <c r="QT40">
        <f>IF(BY40&gt;$OC40, 'Exports 2019'!BY40*$OC40, 'Exports 2019'!BY40*BY40)</f>
        <v>5667.7462137720959</v>
      </c>
      <c r="QU40">
        <f>IF(BZ40&gt;$OC40, 'Exports 2019'!BZ40*$OC40, 'Exports 2019'!BZ40*BZ40)</f>
        <v>1868.6922145701899</v>
      </c>
      <c r="QV40">
        <f>IF(CA40&gt;$OC40, 'Exports 2019'!CA40*$OC40, 'Exports 2019'!CA40*CA40)</f>
        <v>13.642633112883049</v>
      </c>
      <c r="QW40">
        <f>IF(CB40&gt;$OC40, 'Exports 2019'!CB40*$OC40, 'Exports 2019'!CB40*CB40)</f>
        <v>99342.03285387237</v>
      </c>
      <c r="QX40">
        <f>IF(CC40&gt;$OC40, 'Exports 2019'!CC40*$OC40, 'Exports 2019'!CC40*CC40)</f>
        <v>24.690077862492302</v>
      </c>
      <c r="QY40">
        <f>IF(CD40&gt;$OC40, 'Exports 2019'!CD40*$OC40, 'Exports 2019'!CD40*CD40)</f>
        <v>53.834865531265692</v>
      </c>
      <c r="QZ40">
        <f>IF(CE40&gt;$OC40, 'Exports 2019'!CE40*$OC40, 'Exports 2019'!CE40*CE40)</f>
        <v>45.055215486720996</v>
      </c>
      <c r="RA40">
        <f>IF(CF40&gt;$OC40, 'Exports 2019'!CF40*$OC40, 'Exports 2019'!CF40*CF40)</f>
        <v>63.537431026176009</v>
      </c>
      <c r="RB40">
        <f>IF(CG40&gt;$OC40, 'Exports 2019'!CG40*$OC40, 'Exports 2019'!CG40*CG40)</f>
        <v>18.722327999240822</v>
      </c>
      <c r="RC40">
        <f>IF(CH40&gt;$OC40, 'Exports 2019'!CH40*$OC40, 'Exports 2019'!CH40*CH40)</f>
        <v>33440.730121729837</v>
      </c>
      <c r="RD40">
        <f>IF(CI40&gt;$OC40, 'Exports 2019'!CI40*$OC40, 'Exports 2019'!CI40*CI40)</f>
        <v>87.820960938381674</v>
      </c>
      <c r="RE40">
        <f>IF(CJ40&gt;$OC40, 'Exports 2019'!CJ40*$OC40, 'Exports 2019'!CJ40*CJ40)</f>
        <v>66.89562043640187</v>
      </c>
      <c r="RF40">
        <f>IF(CK40&gt;$OC40, 'Exports 2019'!CK40*$OC40, 'Exports 2019'!CK40*CK40)</f>
        <v>87.115014566572384</v>
      </c>
      <c r="RG40">
        <f>IF(CL40&gt;$OC40, 'Exports 2019'!CL40*$OC40, 'Exports 2019'!CL40*CL40)</f>
        <v>38351.860565871546</v>
      </c>
      <c r="RH40">
        <f>IF(CM40&gt;$OC40, 'Exports 2019'!CM40*$OC40, 'Exports 2019'!CM40*CM40)</f>
        <v>3960.7588543491779</v>
      </c>
      <c r="RI40">
        <f>IF(CN40&gt;$OC40, 'Exports 2019'!CN40*$OC40, 'Exports 2019'!CN40*CN40)</f>
        <v>206.8231482404463</v>
      </c>
      <c r="RJ40">
        <f>IF(CO40&gt;$OC40, 'Exports 2019'!CO40*$OC40, 'Exports 2019'!CO40*CO40)</f>
        <v>2275.2568905353819</v>
      </c>
      <c r="RK40">
        <f>IF(CP40&gt;$OC40, 'Exports 2019'!CP40*$OC40, 'Exports 2019'!CP40*CP40)</f>
        <v>2458.0262917217678</v>
      </c>
      <c r="RL40">
        <f>IF(CQ40&gt;$OC40, 'Exports 2019'!CQ40*$OC40, 'Exports 2019'!CQ40*CQ40)</f>
        <v>2121.6957115821597</v>
      </c>
      <c r="RM40">
        <f>IF(CR40&gt;$OC40, 'Exports 2019'!CR40*$OC40, 'Exports 2019'!CR40*CR40)</f>
        <v>523.70246287430268</v>
      </c>
      <c r="RN40">
        <f>IF(CS40&gt;$OC40, 'Exports 2019'!CS40*$OC40, 'Exports 2019'!CS40*CS40)</f>
        <v>1475.1286989464597</v>
      </c>
      <c r="RO40">
        <f>IF(CT40&gt;$OC40, 'Exports 2019'!CT40*$OC40, 'Exports 2019'!CT40*CT40)</f>
        <v>6574.7226222970048</v>
      </c>
      <c r="RP40">
        <f>IF(CU40&gt;$OC40, 'Exports 2019'!CU40*$OC40, 'Exports 2019'!CU40*CU40)</f>
        <v>124986.3915197793</v>
      </c>
      <c r="RQ40">
        <f>IF(CV40&gt;$OC40, 'Exports 2019'!CV40*$OC40, 'Exports 2019'!CV40*CV40)</f>
        <v>29698.393868912004</v>
      </c>
      <c r="RR40">
        <f>IF(CW40&gt;$OC40, 'Exports 2019'!CW40*$OC40, 'Exports 2019'!CW40*CW40)</f>
        <v>54.810531745409669</v>
      </c>
      <c r="RS40">
        <f>IF(CX40&gt;$OC40, 'Exports 2019'!CX40*$OC40, 'Exports 2019'!CX40*CX40)</f>
        <v>84.799511804446041</v>
      </c>
      <c r="RT40">
        <f>IF(CY40&gt;$OC40, 'Exports 2019'!CY40*$OC40, 'Exports 2019'!CY40*CY40)</f>
        <v>21082.432850403839</v>
      </c>
      <c r="RU40">
        <f>IF(CZ40&gt;$OC40, 'Exports 2019'!CZ40*$OC40, 'Exports 2019'!CZ40*CZ40)</f>
        <v>27623.581921225799</v>
      </c>
      <c r="RV40">
        <f>IF(DA40&gt;$OC40, 'Exports 2019'!DA40*$OC40, 'Exports 2019'!DA40*DA40)</f>
        <v>5.6868732203152241</v>
      </c>
      <c r="RW40">
        <f>IF(DB40&gt;$OC40, 'Exports 2019'!DB40*$OC40, 'Exports 2019'!DB40*DB40)</f>
        <v>3001.443230094495</v>
      </c>
      <c r="RX40">
        <f>IF(DC40&gt;$OC40, 'Exports 2019'!DC40*$OC40, 'Exports 2019'!DC40*DC40)</f>
        <v>63.574981958150943</v>
      </c>
      <c r="RY40">
        <f>IF(DD40&gt;$OC40, 'Exports 2019'!DD40*$OC40, 'Exports 2019'!DD40*DD40)</f>
        <v>2857.9441601828421</v>
      </c>
      <c r="RZ40">
        <f>IF(DE40&gt;$OC40, 'Exports 2019'!DE40*$OC40, 'Exports 2019'!DE40*DE40)</f>
        <v>791.54224282878067</v>
      </c>
      <c r="SA40">
        <f>IF(DF40&gt;$OC40, 'Exports 2019'!DF40*$OC40, 'Exports 2019'!DF40*DF40)</f>
        <v>10409.461508232593</v>
      </c>
      <c r="SB40">
        <f>IF(DG40&gt;$OC40, 'Exports 2019'!DG40*$OC40, 'Exports 2019'!DG40*DG40)</f>
        <v>19320.073522550367</v>
      </c>
      <c r="SC40">
        <f>IF(DH40&gt;$OC40, 'Exports 2019'!DH40*$OC40, 'Exports 2019'!DH40*DH40)</f>
        <v>50140.049981588774</v>
      </c>
      <c r="SD40">
        <f>IF(DI40&gt;$OC40, 'Exports 2019'!DI40*$OC40, 'Exports 2019'!DI40*DI40)</f>
        <v>15.026867348589597</v>
      </c>
      <c r="SE40">
        <f>IF(DJ40&gt;$OC40, 'Exports 2019'!DJ40*$OC40, 'Exports 2019'!DJ40*DJ40)</f>
        <v>46052.060795829493</v>
      </c>
      <c r="SF40">
        <f>IF(DK40&gt;$OC40, 'Exports 2019'!DK40*$OC40, 'Exports 2019'!DK40*DK40)</f>
        <v>3.7462708113913497</v>
      </c>
      <c r="SG40">
        <f>IF(DL40&gt;$OC40, 'Exports 2019'!DL40*$OC40, 'Exports 2019'!DL40*DL40)</f>
        <v>702.86334954810377</v>
      </c>
      <c r="SH40">
        <f>IF(DM40&gt;$OC40, 'Exports 2019'!DM40*$OC40, 'Exports 2019'!DM40*DM40)</f>
        <v>3654.7795047153045</v>
      </c>
      <c r="SI40">
        <f>IF(DN40&gt;$OC40, 'Exports 2019'!DN40*$OC40, 'Exports 2019'!DN40*DN40)</f>
        <v>81479.889068677759</v>
      </c>
      <c r="SJ40">
        <f>IF(DO40&gt;$OC40, 'Exports 2019'!DO40*$OC40, 'Exports 2019'!DO40*DO40)</f>
        <v>169894.79835061645</v>
      </c>
      <c r="SK40">
        <f>IF(DP40&gt;$OC40, 'Exports 2019'!DP40*$OC40, 'Exports 2019'!DP40*DP40)</f>
        <v>61.268435263964598</v>
      </c>
      <c r="SL40">
        <f>IF(DQ40&gt;$OC40, 'Exports 2019'!DQ40*$OC40, 'Exports 2019'!DQ40*DQ40)</f>
        <v>106.30445031327346</v>
      </c>
      <c r="SM40">
        <f>IF(DR40&gt;$OC40, 'Exports 2019'!DR40*$OC40, 'Exports 2019'!DR40*DR40)</f>
        <v>13230.184368057005</v>
      </c>
      <c r="SN40">
        <f>IF(DS40&gt;$OC40, 'Exports 2019'!DS40*$OC40, 'Exports 2019'!DS40*DS40)</f>
        <v>76.92815149916747</v>
      </c>
      <c r="SO40">
        <f>IF(DT40&gt;$OC40, 'Exports 2019'!DT40*$OC40, 'Exports 2019'!DT40*DT40)</f>
        <v>385485.21506993723</v>
      </c>
      <c r="SP40">
        <f>IF(DU40&gt;$OC40, 'Exports 2019'!DU40*$OC40, 'Exports 2019'!DU40*DU40)</f>
        <v>67.379014599904934</v>
      </c>
      <c r="SQ40">
        <f>IF(DV40&gt;$OC40, 'Exports 2019'!DV40*$OC40, 'Exports 2019'!DV40*DV40)</f>
        <v>54032.651891770845</v>
      </c>
      <c r="SR40">
        <f>IF(DW40&gt;$OC40, 'Exports 2019'!DW40*$OC40, 'Exports 2019'!DW40*DW40)</f>
        <v>15382.216560842004</v>
      </c>
      <c r="SS40">
        <f>IF(DX40&gt;$OC40, 'Exports 2019'!DX40*$OC40, 'Exports 2019'!DX40*DX40)</f>
        <v>151.50334187055876</v>
      </c>
      <c r="ST40">
        <f>IF(DY40&gt;$OC40, 'Exports 2019'!DY40*$OC40, 'Exports 2019'!DY40*DY40)</f>
        <v>166.57961175939656</v>
      </c>
      <c r="SV40">
        <f t="shared" si="38"/>
        <v>3984375.8586872821</v>
      </c>
      <c r="SX40">
        <v>20345421.915769354</v>
      </c>
      <c r="SZ40">
        <f t="shared" si="35"/>
        <v>80.416351771014064</v>
      </c>
      <c r="TA40">
        <f t="shared" si="36"/>
        <v>5779.9570907327079</v>
      </c>
      <c r="TB40">
        <f t="shared" si="27"/>
        <v>2.1373551820345322</v>
      </c>
    </row>
    <row r="41" spans="2:522" ht="15.5" thickBot="1" x14ac:dyDescent="0.4">
      <c r="B41" s="2">
        <v>40</v>
      </c>
      <c r="C41" s="3" t="s">
        <v>204</v>
      </c>
      <c r="D41" s="2" t="s">
        <v>205</v>
      </c>
      <c r="J41" s="1">
        <v>1.6736890000000001E-2</v>
      </c>
      <c r="K41" s="1">
        <v>1.0268517999999999E-2</v>
      </c>
      <c r="L41" s="1">
        <v>6.7094459999999995E-2</v>
      </c>
      <c r="M41" s="1">
        <v>3.9120384299999998E-2</v>
      </c>
      <c r="N41" s="1">
        <v>3.5989046599999998E-2</v>
      </c>
      <c r="O41" s="1">
        <v>1.7956093E-3</v>
      </c>
      <c r="P41" s="1">
        <v>4.4851670999999996E-2</v>
      </c>
      <c r="Q41" s="1">
        <v>2.6492751E-3</v>
      </c>
      <c r="R41" s="1">
        <v>0.36550692000000001</v>
      </c>
      <c r="S41" s="1">
        <v>0.21287852099999999</v>
      </c>
      <c r="T41" s="1">
        <v>0.187244577</v>
      </c>
      <c r="U41" s="1">
        <v>5.0774093100000001E-2</v>
      </c>
      <c r="V41" s="1">
        <v>4.1438815000000004E-2</v>
      </c>
      <c r="W41" s="1">
        <v>0.22084789499999999</v>
      </c>
      <c r="X41" s="1">
        <v>0.37454419</v>
      </c>
      <c r="Y41" s="1">
        <v>2.7491094000000001E-2</v>
      </c>
      <c r="Z41" s="1">
        <v>5.1994197999999998E-2</v>
      </c>
      <c r="AA41" s="1">
        <v>1.9639992547</v>
      </c>
      <c r="AB41" s="1">
        <v>7.9212269999999994E-3</v>
      </c>
      <c r="AC41" s="1">
        <v>8.2127559999999999E-4</v>
      </c>
      <c r="AD41" s="1">
        <v>1.7564860000000002E-2</v>
      </c>
      <c r="AE41" s="1">
        <v>5.34640719E-2</v>
      </c>
      <c r="AF41" s="1">
        <v>0.10855197999999999</v>
      </c>
      <c r="AG41" s="1">
        <v>0.22738519309999999</v>
      </c>
      <c r="AH41" s="1">
        <v>1.8293826699999998E-2</v>
      </c>
      <c r="AI41" s="1">
        <v>8.1301586999999991E-3</v>
      </c>
      <c r="AJ41" s="1">
        <v>6.6207205999999994E-3</v>
      </c>
      <c r="AK41" s="1">
        <v>7.4641770000000007E-3</v>
      </c>
      <c r="AL41" s="1">
        <v>3.4271941000000002E-3</v>
      </c>
      <c r="AM41" s="1">
        <v>2.5997462000000001E-3</v>
      </c>
      <c r="AN41" s="1">
        <v>3.9430350000000003E-2</v>
      </c>
      <c r="AO41" s="1">
        <v>4.7622022999999999E-2</v>
      </c>
      <c r="AP41" s="1">
        <v>3.5909710000000004E-2</v>
      </c>
      <c r="AQ41" s="1">
        <v>5.4152376E-3</v>
      </c>
      <c r="AR41" s="1">
        <v>5.6641577100000007E-2</v>
      </c>
      <c r="AS41" s="1">
        <v>0.62658359000000008</v>
      </c>
      <c r="AT41" s="1">
        <v>1.2504098E-2</v>
      </c>
      <c r="AU41" s="1">
        <v>3.1892553999999999E-3</v>
      </c>
      <c r="AV41" s="1">
        <v>5.3284546E-3</v>
      </c>
      <c r="AW41" s="1">
        <v>6.0822936520000002E-2</v>
      </c>
      <c r="AX41" s="1">
        <v>3.9084309999999997E-2</v>
      </c>
      <c r="AY41" s="1">
        <v>7.0605477700000002E-2</v>
      </c>
      <c r="AZ41" s="1">
        <v>1.1144550099999999E-2</v>
      </c>
      <c r="BA41" s="1">
        <v>0.104398088</v>
      </c>
      <c r="BB41" s="1">
        <v>2.0870845000000001E-3</v>
      </c>
      <c r="BC41" s="1">
        <v>2.8352488000000002E-2</v>
      </c>
      <c r="BD41" s="1">
        <v>1.0556683400000001E-2</v>
      </c>
      <c r="BE41" s="1">
        <v>4.3245226999999997E-3</v>
      </c>
      <c r="BF41" s="1">
        <v>7.0284037999999993E-2</v>
      </c>
      <c r="BG41" s="1">
        <v>6.842511200000001E-2</v>
      </c>
      <c r="BH41" s="1">
        <v>4.2265214000000006E-3</v>
      </c>
      <c r="BI41" s="1">
        <v>0.16275339400000002</v>
      </c>
      <c r="BJ41" s="1">
        <v>5.8371404999999999E-3</v>
      </c>
      <c r="BK41" s="1">
        <v>4.0477270000000001E-3</v>
      </c>
      <c r="BL41" s="1">
        <v>9.9026639E-2</v>
      </c>
      <c r="BM41" s="1">
        <v>6.0702845999999998E-2</v>
      </c>
      <c r="BN41" s="1">
        <v>1.7601959999999999E-3</v>
      </c>
      <c r="BO41" s="1">
        <v>9.5677993000000003E-2</v>
      </c>
      <c r="BP41" s="1">
        <v>0.31401269900000006</v>
      </c>
      <c r="BQ41" s="1">
        <v>0.42430028889999999</v>
      </c>
      <c r="BR41" s="1">
        <v>0.11304931999999999</v>
      </c>
      <c r="BS41" s="1">
        <v>3.3193971E-3</v>
      </c>
      <c r="BT41" s="1">
        <v>3.9156698199999999E-2</v>
      </c>
      <c r="BU41" s="1">
        <v>5.5372461499999998E-2</v>
      </c>
      <c r="BV41" s="1">
        <v>4.2349314000000006E-2</v>
      </c>
      <c r="BW41" s="1">
        <v>4.0433090000000001E-3</v>
      </c>
      <c r="BX41" s="1">
        <v>1.4329183599999999E-3</v>
      </c>
      <c r="BY41" s="1">
        <v>8.9219909999999989E-3</v>
      </c>
      <c r="BZ41" s="1">
        <v>3.7332600399999999E-2</v>
      </c>
      <c r="CA41" s="1">
        <v>1.3518310524999999</v>
      </c>
      <c r="CB41" s="1">
        <v>8.9558260000000001E-3</v>
      </c>
      <c r="CC41" s="1">
        <v>1.3591781E-3</v>
      </c>
      <c r="CD41" s="1">
        <v>0.57902297000000003</v>
      </c>
      <c r="CE41" s="1">
        <v>0.1572610055</v>
      </c>
      <c r="CF41" s="1">
        <v>5.7726050000000001E-3</v>
      </c>
      <c r="CG41" s="1">
        <v>0.619068332</v>
      </c>
      <c r="CH41" s="1">
        <v>2.2050778399999998E-2</v>
      </c>
      <c r="CI41" s="1">
        <v>4.2699134E-2</v>
      </c>
      <c r="CJ41" s="1">
        <v>3.2847136999999998E-2</v>
      </c>
      <c r="CK41" s="1">
        <v>0.10188255099999999</v>
      </c>
      <c r="CL41" s="1">
        <v>2.1467090000000001E-3</v>
      </c>
      <c r="CM41" s="1">
        <v>3.4543361000000002E-3</v>
      </c>
      <c r="CN41" s="1">
        <v>3.1147099999999997E-2</v>
      </c>
      <c r="CO41" s="1">
        <v>1.2804532300000001E-2</v>
      </c>
      <c r="CP41" s="1">
        <v>0.13794234499999999</v>
      </c>
      <c r="CQ41" s="1">
        <v>0.176242605</v>
      </c>
      <c r="CR41" s="1">
        <v>0.10896972299999999</v>
      </c>
      <c r="CS41" s="1">
        <v>1.3970539899999999E-2</v>
      </c>
      <c r="CT41" s="1">
        <v>2.2480766499999999E-2</v>
      </c>
      <c r="CU41" s="1">
        <v>1.6340448600000002E-2</v>
      </c>
      <c r="CV41" s="1">
        <v>1.2036733300000001E-2</v>
      </c>
      <c r="CW41" s="1">
        <v>6.8981700000000007E-2</v>
      </c>
      <c r="CX41" s="1">
        <v>6.6317605999999998E-3</v>
      </c>
      <c r="CY41" s="1">
        <v>9.7328603999999996E-3</v>
      </c>
      <c r="CZ41" s="1">
        <v>6.1746700000000002E-2</v>
      </c>
      <c r="DA41" s="1">
        <v>0.35849842600000004</v>
      </c>
      <c r="DB41" s="1">
        <v>3.0687001999999998E-2</v>
      </c>
      <c r="DC41" s="1">
        <v>0.15557314999999999</v>
      </c>
      <c r="DD41" s="1">
        <v>7.4496739999999994E-4</v>
      </c>
      <c r="DE41" s="1">
        <v>2.2027359E-2</v>
      </c>
      <c r="DF41" s="1">
        <v>2.4250232000000002E-3</v>
      </c>
      <c r="DG41" s="1">
        <v>8.8910420999999996E-3</v>
      </c>
      <c r="DH41" s="1">
        <v>3.7316509999999999E-3</v>
      </c>
      <c r="DI41" s="1">
        <v>0.43569929700000004</v>
      </c>
      <c r="DJ41" s="1">
        <v>3.1631186999999998E-2</v>
      </c>
      <c r="DK41" s="1">
        <v>3.1430950769000002E-2</v>
      </c>
      <c r="DL41" s="1">
        <v>9.5406683000000006E-2</v>
      </c>
      <c r="DM41" s="1">
        <v>3.3556853000000005E-2</v>
      </c>
      <c r="DN41" s="1">
        <v>1.444371E-2</v>
      </c>
      <c r="DO41" s="1">
        <v>3.3296770000000001E-3</v>
      </c>
      <c r="DP41" s="1">
        <v>0.18484646599999999</v>
      </c>
      <c r="DQ41" s="1">
        <v>0.32807858299999998</v>
      </c>
      <c r="DR41" s="1">
        <v>8.9816967999999997E-2</v>
      </c>
      <c r="DS41" s="1">
        <v>1.06859551E-2</v>
      </c>
      <c r="DT41" s="1">
        <v>1.1130599600000001E-2</v>
      </c>
      <c r="DU41" s="1">
        <v>6.6387854999999996E-2</v>
      </c>
      <c r="DV41" s="1">
        <v>5.3714522700000003E-2</v>
      </c>
      <c r="DW41" s="1">
        <v>5.2851155000000004E-2</v>
      </c>
      <c r="DX41" s="1">
        <v>0.22238987909000002</v>
      </c>
      <c r="DY41" s="1">
        <v>0.14080459299999998</v>
      </c>
      <c r="EA41">
        <v>2.4945140192730135E-2</v>
      </c>
      <c r="ED41">
        <f>IF(J41&gt;$EA41, 'Exports 2019'!J41*$EA41, 'Exports 2019'!J41*J41)</f>
        <v>197.64426032099999</v>
      </c>
      <c r="EE41">
        <f>IF(K41&gt;$EA41, 'Exports 2019'!K41*$EA41, 'Exports 2019'!K41*K41)</f>
        <v>22507.428700364268</v>
      </c>
      <c r="EF41">
        <f>IF(L41&gt;$EA41, 'Exports 2019'!L41*$EA41, 'Exports 2019'!L41*L41)</f>
        <v>2978.250527122399</v>
      </c>
      <c r="EG41">
        <f>IF(M41&gt;$EA41, 'Exports 2019'!M41*$EA41, 'Exports 2019'!M41*M41)</f>
        <v>1573.3925663719622</v>
      </c>
      <c r="EH41">
        <f>IF(N41&gt;$EA41, 'Exports 2019'!N41*$EA41, 'Exports 2019'!N41*N41)</f>
        <v>88199.265192380495</v>
      </c>
      <c r="EI41">
        <f>IF(O41&gt;$EA41, 'Exports 2019'!O41*$EA41, 'Exports 2019'!O41*O41)</f>
        <v>17118.287130038909</v>
      </c>
      <c r="EJ41">
        <f>IF(P41&gt;$EA41, 'Exports 2019'!P41*$EA41, 'Exports 2019'!P41*P41)</f>
        <v>214.08862239700289</v>
      </c>
      <c r="EK41">
        <f>IF(Q41&gt;$EA41, 'Exports 2019'!Q41*$EA41, 'Exports 2019'!Q41*Q41)</f>
        <v>23473.491719718164</v>
      </c>
      <c r="EL41">
        <f>IF(R41&gt;$EA41, 'Exports 2019'!R41*$EA41, 'Exports 2019'!R41*R41)</f>
        <v>47.76238509159981</v>
      </c>
      <c r="EM41">
        <f>IF(S41&gt;$EA41, 'Exports 2019'!S41*$EA41, 'Exports 2019'!S41*S41)</f>
        <v>29.472907643972391</v>
      </c>
      <c r="EN41">
        <f>IF(T41&gt;$EA41, 'Exports 2019'!T41*$EA41, 'Exports 2019'!T41*T41)</f>
        <v>1867.1937833770771</v>
      </c>
      <c r="EO41">
        <f>IF(U41&gt;$EA41, 'Exports 2019'!U41*$EA41, 'Exports 2019'!U41*U41)</f>
        <v>35336.21323038976</v>
      </c>
      <c r="EP41">
        <f>IF(V41&gt;$EA41, 'Exports 2019'!V41*$EA41, 'Exports 2019'!V41*V41)</f>
        <v>1044.6874293520018</v>
      </c>
      <c r="EQ41">
        <f>IF(W41&gt;$EA41, 'Exports 2019'!W41*$EA41, 'Exports 2019'!W41*W41)</f>
        <v>14851.9243520904</v>
      </c>
      <c r="ER41">
        <f>IF(X41&gt;$EA41, 'Exports 2019'!X41*$EA41, 'Exports 2019'!X41*X41)</f>
        <v>138.62046833782387</v>
      </c>
      <c r="ES41">
        <f>IF(Y41&gt;$EA41, 'Exports 2019'!Y41*$EA41, 'Exports 2019'!Y41*Y41)</f>
        <v>29252.278804939098</v>
      </c>
      <c r="ET41">
        <f>IF(Z41&gt;$EA41, 'Exports 2019'!Z41*$EA41, 'Exports 2019'!Z41*Z41)</f>
        <v>81.241507195664852</v>
      </c>
      <c r="EU41">
        <f>IF(AA41&gt;$EA41, 'Exports 2019'!AA41*$EA41, 'Exports 2019'!AA41*AA41)</f>
        <v>97.343520354651574</v>
      </c>
      <c r="EV41">
        <f>IF(AB41&gt;$EA41, 'Exports 2019'!AB41*$EA41, 'Exports 2019'!AB41*AB41)</f>
        <v>105140.23268296212</v>
      </c>
      <c r="EW41">
        <f>IF(AC41&gt;$EA41, 'Exports 2019'!AC41*$EA41, 'Exports 2019'!AC41*AC41)</f>
        <v>31997.370689447413</v>
      </c>
      <c r="EX41">
        <f>IF(AD41&gt;$EA41, 'Exports 2019'!AD41*$EA41, 'Exports 2019'!AD41*AD41)</f>
        <v>1328.5731816766599</v>
      </c>
      <c r="EY41">
        <f>IF(AE41&gt;$EA41, 'Exports 2019'!AE41*$EA41, 'Exports 2019'!AE41*AE41)</f>
        <v>21485599.674558982</v>
      </c>
      <c r="EZ41">
        <f>IF(AF41&gt;$EA41, 'Exports 2019'!AF41*$EA41, 'Exports 2019'!AF41*AF41)</f>
        <v>197.99529014680323</v>
      </c>
      <c r="FA41">
        <f>IF(AG41&gt;$EA41, 'Exports 2019'!AG41*$EA41, 'Exports 2019'!AG41*AG41)</f>
        <v>297.20550523235715</v>
      </c>
      <c r="FB41">
        <f>IF(AH41&gt;$EA41, 'Exports 2019'!AH41*$EA41, 'Exports 2019'!AH41*AH41)</f>
        <v>2151.4805583192838</v>
      </c>
      <c r="FC41">
        <f>IF(AI41&gt;$EA41, 'Exports 2019'!AI41*$EA41, 'Exports 2019'!AI41*AI41)</f>
        <v>9339.9214933758885</v>
      </c>
      <c r="FD41">
        <f>IF(AJ41&gt;$EA41, 'Exports 2019'!AJ41*$EA41, 'Exports 2019'!AJ41*AJ41)</f>
        <v>1524.9520257358113</v>
      </c>
      <c r="FE41">
        <f>IF(AK41&gt;$EA41, 'Exports 2019'!AK41*$EA41, 'Exports 2019'!AK41*AK41)</f>
        <v>181146.33671381537</v>
      </c>
      <c r="FF41">
        <f>IF(AL41&gt;$EA41, 'Exports 2019'!AL41*$EA41, 'Exports 2019'!AL41*AL41)</f>
        <v>377226.5540634857</v>
      </c>
      <c r="FG41">
        <f>IF(AM41&gt;$EA41, 'Exports 2019'!AM41*$EA41, 'Exports 2019'!AM41*AM41)</f>
        <v>14563.450397402912</v>
      </c>
      <c r="FH41">
        <f>IF(AN41&gt;$EA41, 'Exports 2019'!AN41*$EA41, 'Exports 2019'!AN41*AN41)</f>
        <v>6258.1560490784723</v>
      </c>
      <c r="FI41">
        <f>IF(AO41&gt;$EA41, 'Exports 2019'!AO41*$EA41, 'Exports 2019'!AO41*AO41)</f>
        <v>302.05583829143166</v>
      </c>
      <c r="FJ41">
        <f>IF(AP41&gt;$EA41, 'Exports 2019'!AP41*$EA41, 'Exports 2019'!AP41*AP41)</f>
        <v>24684.066001852272</v>
      </c>
      <c r="FK41">
        <f>IF(AQ41&gt;$EA41, 'Exports 2019'!AQ41*$EA41, 'Exports 2019'!AQ41*AQ41)</f>
        <v>35037.869638170341</v>
      </c>
      <c r="FL41">
        <f>IF(AR41&gt;$EA41, 'Exports 2019'!AR41*$EA41, 'Exports 2019'!AR41*AR41)</f>
        <v>47807.386573520016</v>
      </c>
      <c r="FM41">
        <f>IF(AS41&gt;$EA41, 'Exports 2019'!AS41*$EA41, 'Exports 2019'!AS41*AS41)</f>
        <v>234.02412986538778</v>
      </c>
      <c r="FN41">
        <f>IF(AT41&gt;$EA41, 'Exports 2019'!AT41*$EA41, 'Exports 2019'!AT41*AT41)</f>
        <v>58538.975077937212</v>
      </c>
      <c r="FO41">
        <f>IF(AU41&gt;$EA41, 'Exports 2019'!AU41*$EA41, 'Exports 2019'!AU41*AU41)</f>
        <v>92777.597464906939</v>
      </c>
      <c r="FP41">
        <f>IF(AV41&gt;$EA41, 'Exports 2019'!AV41*$EA41, 'Exports 2019'!AV41*AV41)</f>
        <v>165903.55834592218</v>
      </c>
      <c r="FQ41">
        <f>IF(AW41&gt;$EA41, 'Exports 2019'!AW41*$EA41, 'Exports 2019'!AW41*AW41)</f>
        <v>514.37293166736742</v>
      </c>
      <c r="FR41">
        <f>IF(AX41&gt;$EA41, 'Exports 2019'!AX41*$EA41, 'Exports 2019'!AX41*AX41)</f>
        <v>293.49581365373552</v>
      </c>
      <c r="FS41">
        <f>IF(AY41&gt;$EA41, 'Exports 2019'!AY41*$EA41, 'Exports 2019'!AY41*AY41)</f>
        <v>44.373188674174337</v>
      </c>
      <c r="FT41">
        <f>IF(AZ41&gt;$EA41, 'Exports 2019'!AZ41*$EA41, 'Exports 2019'!AZ41*AZ41)</f>
        <v>11091.985949033891</v>
      </c>
      <c r="FU41">
        <f>IF(BA41&gt;$EA41, 'Exports 2019'!BA41*$EA41, 'Exports 2019'!BA41*BA41)</f>
        <v>218.15989378271814</v>
      </c>
      <c r="FV41">
        <f>IF(BB41&gt;$EA41, 'Exports 2019'!BB41*$EA41, 'Exports 2019'!BB41*BB41)</f>
        <v>58123.659234620551</v>
      </c>
      <c r="FW41">
        <f>IF(BC41&gt;$EA41, 'Exports 2019'!BC41*$EA41, 'Exports 2019'!BC41*BC41)</f>
        <v>316.88440204357948</v>
      </c>
      <c r="FX41">
        <f>IF(BD41&gt;$EA41, 'Exports 2019'!BD41*$EA41, 'Exports 2019'!BD41*BD41)</f>
        <v>4120.2717574971894</v>
      </c>
      <c r="FY41">
        <f>IF(BE41&gt;$EA41, 'Exports 2019'!BE41*$EA41, 'Exports 2019'!BE41*BE41)</f>
        <v>77572.119957388772</v>
      </c>
      <c r="FZ41">
        <f>IF(BF41&gt;$EA41, 'Exports 2019'!BF41*$EA41, 'Exports 2019'!BF41*BF41)</f>
        <v>234212.26454117754</v>
      </c>
      <c r="GA41">
        <f>IF(BG41&gt;$EA41, 'Exports 2019'!BG41*$EA41, 'Exports 2019'!BG41*BG41)</f>
        <v>300248.29305288685</v>
      </c>
      <c r="GB41">
        <f>IF(BH41&gt;$EA41, 'Exports 2019'!BH41*$EA41, 'Exports 2019'!BH41*BH41)</f>
        <v>127339.68547278756</v>
      </c>
      <c r="GC41">
        <f>IF(BI41&gt;$EA41, 'Exports 2019'!BI41*$EA41, 'Exports 2019'!BI41*BI41)</f>
        <v>1620.1617357616483</v>
      </c>
      <c r="GD41">
        <f>IF(BJ41&gt;$EA41, 'Exports 2019'!BJ41*$EA41, 'Exports 2019'!BJ41*BJ41)</f>
        <v>64942.621201432681</v>
      </c>
      <c r="GE41">
        <f>IF(BK41&gt;$EA41, 'Exports 2019'!BK41*$EA41, 'Exports 2019'!BK41*BK41)</f>
        <v>62216.750546889838</v>
      </c>
      <c r="GF41">
        <f>IF(BL41&gt;$EA41, 'Exports 2019'!BL41*$EA41, 'Exports 2019'!BL41*BL41)</f>
        <v>114.57110812941467</v>
      </c>
      <c r="GG41">
        <f>IF(BM41&gt;$EA41, 'Exports 2019'!BM41*$EA41, 'Exports 2019'!BM41*BM41)</f>
        <v>2204.7621468753841</v>
      </c>
      <c r="GH41">
        <f>IF(BN41&gt;$EA41, 'Exports 2019'!BN41*$EA41, 'Exports 2019'!BN41*BN41)</f>
        <v>259690.15008267888</v>
      </c>
      <c r="GI41">
        <f>IF(BO41&gt;$EA41, 'Exports 2019'!BO41*$EA41, 'Exports 2019'!BO41*BO41)</f>
        <v>1471.1597985395354</v>
      </c>
      <c r="GJ41">
        <f>IF(BP41&gt;$EA41, 'Exports 2019'!BP41*$EA41, 'Exports 2019'!BP41*BP41)</f>
        <v>482.95130967153892</v>
      </c>
      <c r="GK41">
        <f>IF(BQ41&gt;$EA41, 'Exports 2019'!BQ41*$EA41, 'Exports 2019'!BQ41*BQ41)</f>
        <v>281.84007217298142</v>
      </c>
      <c r="GL41">
        <f>IF(BR41&gt;$EA41, 'Exports 2019'!BR41*$EA41, 'Exports 2019'!BR41*BR41)</f>
        <v>2814.5302337775101</v>
      </c>
      <c r="GM41">
        <f>IF(BS41&gt;$EA41, 'Exports 2019'!BS41*$EA41, 'Exports 2019'!BS41*BS41)</f>
        <v>654974.62039933051</v>
      </c>
      <c r="GN41">
        <f>IF(BT41&gt;$EA41, 'Exports 2019'!BT41*$EA41, 'Exports 2019'!BT41*BT41)</f>
        <v>593.04980405467745</v>
      </c>
      <c r="GO41">
        <f>IF(BU41&gt;$EA41, 'Exports 2019'!BU41*$EA41, 'Exports 2019'!BU41*BU41)</f>
        <v>15391.246165721526</v>
      </c>
      <c r="GP41">
        <f>IF(BV41&gt;$EA41, 'Exports 2019'!BV41*$EA41, 'Exports 2019'!BV41*BV41)</f>
        <v>3370.8626374088626</v>
      </c>
      <c r="GQ41">
        <f>IF(BW41&gt;$EA41, 'Exports 2019'!BW41*$EA41, 'Exports 2019'!BW41*BW41)</f>
        <v>4668.2484875426735</v>
      </c>
      <c r="GR41">
        <f>IF(BX41&gt;$EA41, 'Exports 2019'!BX41*$EA41, 'Exports 2019'!BX41*BX41)</f>
        <v>1208.1179034398747</v>
      </c>
      <c r="GS41">
        <f>IF(BY41&gt;$EA41, 'Exports 2019'!BY41*$EA41, 'Exports 2019'!BY41*BY41)</f>
        <v>9150.7542395965793</v>
      </c>
      <c r="GT41">
        <f>IF(BZ41&gt;$EA41, 'Exports 2019'!BZ41*$EA41, 'Exports 2019'!BZ41*BZ41)</f>
        <v>21767.891206648084</v>
      </c>
      <c r="GU41">
        <f>IF(CA41&gt;$EA41, 'Exports 2019'!CA41*$EA41, 'Exports 2019'!CA41*CA41)</f>
        <v>135.23234456142666</v>
      </c>
      <c r="GV41">
        <f>IF(CB41&gt;$EA41, 'Exports 2019'!CB41*$EA41, 'Exports 2019'!CB41*CB41)</f>
        <v>776042.4994624838</v>
      </c>
      <c r="GW41">
        <f>IF(CC41&gt;$EA41, 'Exports 2019'!CC41*$EA41, 'Exports 2019'!CC41*CC41)</f>
        <v>1559.2619306511269</v>
      </c>
      <c r="GX41">
        <f>IF(CD41&gt;$EA41, 'Exports 2019'!CD41*$EA41, 'Exports 2019'!CD41*CD41)</f>
        <v>73.578335183317975</v>
      </c>
      <c r="GY41">
        <f>IF(CE41&gt;$EA41, 'Exports 2019'!CE41*$EA41, 'Exports 2019'!CE41*CE41)</f>
        <v>86.216565955702947</v>
      </c>
      <c r="GZ41">
        <f>IF(CF41&gt;$EA41, 'Exports 2019'!CF41*$EA41, 'Exports 2019'!CF41*CF41)</f>
        <v>406.14028945510501</v>
      </c>
      <c r="HA41">
        <f>IF(CG41&gt;$EA41, 'Exports 2019'!CG41*$EA41, 'Exports 2019'!CG41*CG41)</f>
        <v>136.14079667696552</v>
      </c>
      <c r="HB41">
        <f>IF(CH41&gt;$EA41, 'Exports 2019'!CH41*$EA41, 'Exports 2019'!CH41*CH41)</f>
        <v>3400210.2064681477</v>
      </c>
      <c r="HC41">
        <f>IF(CI41&gt;$EA41, 'Exports 2019'!CI41*$EA41, 'Exports 2019'!CI41*CI41)</f>
        <v>294.937218689492</v>
      </c>
      <c r="HD41">
        <f>IF(CJ41&gt;$EA41, 'Exports 2019'!CJ41*$EA41, 'Exports 2019'!CJ41*CJ41)</f>
        <v>789.70741105864556</v>
      </c>
      <c r="HE41">
        <f>IF(CK41&gt;$EA41, 'Exports 2019'!CK41*$EA41, 'Exports 2019'!CK41*CK41)</f>
        <v>72.435473585388038</v>
      </c>
      <c r="HF41">
        <f>IF(CL41&gt;$EA41, 'Exports 2019'!CL41*$EA41, 'Exports 2019'!CL41*CL41)</f>
        <v>120490.75594433406</v>
      </c>
      <c r="HG41">
        <f>IF(CM41&gt;$EA41, 'Exports 2019'!CM41*$EA41, 'Exports 2019'!CM41*CM41)</f>
        <v>7475.7479143638639</v>
      </c>
      <c r="HH41">
        <f>IF(CN41&gt;$EA41, 'Exports 2019'!CN41*$EA41, 'Exports 2019'!CN41*CN41)</f>
        <v>56.639312790304366</v>
      </c>
      <c r="HI41">
        <f>IF(CO41&gt;$EA41, 'Exports 2019'!CO41*$EA41, 'Exports 2019'!CO41*CO41)</f>
        <v>5788.5125982214759</v>
      </c>
      <c r="HJ41">
        <f>IF(CP41&gt;$EA41, 'Exports 2019'!CP41*$EA41, 'Exports 2019'!CP41*CP41)</f>
        <v>868.98678341703067</v>
      </c>
      <c r="HK41">
        <f>IF(CQ41&gt;$EA41, 'Exports 2019'!CQ41*$EA41, 'Exports 2019'!CQ41*CQ41)</f>
        <v>839.26983746655276</v>
      </c>
      <c r="HL41">
        <f>IF(CR41&gt;$EA41, 'Exports 2019'!CR41*$EA41, 'Exports 2019'!CR41*CR41)</f>
        <v>8161.275050061774</v>
      </c>
      <c r="HM41">
        <f>IF(CS41&gt;$EA41, 'Exports 2019'!CS41*$EA41, 'Exports 2019'!CS41*CS41)</f>
        <v>387.7988009402074</v>
      </c>
      <c r="HN41">
        <f>IF(CT41&gt;$EA41, 'Exports 2019'!CT41*$EA41, 'Exports 2019'!CT41*CT41)</f>
        <v>1054387.1291391638</v>
      </c>
      <c r="HO41">
        <f>IF(CU41&gt;$EA41, 'Exports 2019'!CU41*$EA41, 'Exports 2019'!CU41*CU41)</f>
        <v>309559.86178973789</v>
      </c>
      <c r="HP41">
        <f>IF(CV41&gt;$EA41, 'Exports 2019'!CV41*$EA41, 'Exports 2019'!CV41*CV41)</f>
        <v>50986.621806689051</v>
      </c>
      <c r="HQ41">
        <f>IF(CW41&gt;$EA41, 'Exports 2019'!CW41*$EA41, 'Exports 2019'!CW41*CW41)</f>
        <v>99.875352303652917</v>
      </c>
      <c r="HR41">
        <f>IF(CX41&gt;$EA41, 'Exports 2019'!CX41*$EA41, 'Exports 2019'!CX41*CX41)</f>
        <v>361.3694895427592</v>
      </c>
      <c r="HS41">
        <f>IF(CY41&gt;$EA41, 'Exports 2019'!CY41*$EA41, 'Exports 2019'!CY41*CY41)</f>
        <v>51383.625558788837</v>
      </c>
      <c r="HT41">
        <f>IF(CZ41&gt;$EA41, 'Exports 2019'!CZ41*$EA41, 'Exports 2019'!CZ41*CZ41)</f>
        <v>60609.148455306677</v>
      </c>
      <c r="HU41">
        <f>IF(DA41&gt;$EA41, 'Exports 2019'!DA41*$EA41, 'Exports 2019'!DA41*DA41)</f>
        <v>68.558250445231977</v>
      </c>
      <c r="HV41">
        <f>IF(DB41&gt;$EA41, 'Exports 2019'!DB41*$EA41, 'Exports 2019'!DB41*DB41)</f>
        <v>3759.68670343136</v>
      </c>
      <c r="HW41">
        <f>IF(DC41&gt;$EA41, 'Exports 2019'!DC41*$EA41, 'Exports 2019'!DC41*DC41)</f>
        <v>362.58946164292405</v>
      </c>
      <c r="HX41">
        <f>IF(DD41&gt;$EA41, 'Exports 2019'!DD41*$EA41, 'Exports 2019'!DD41*DD41)</f>
        <v>59849.924929787187</v>
      </c>
      <c r="HY41">
        <f>IF(DE41&gt;$EA41, 'Exports 2019'!DE41*$EA41, 'Exports 2019'!DE41*DE41)</f>
        <v>5823.1087687682311</v>
      </c>
      <c r="HZ41">
        <f>IF(DF41&gt;$EA41, 'Exports 2019'!DF41*$EA41, 'Exports 2019'!DF41*DF41)</f>
        <v>20127.805321153777</v>
      </c>
      <c r="IA41">
        <f>IF(DG41&gt;$EA41, 'Exports 2019'!DG41*$EA41, 'Exports 2019'!DG41*DG41)</f>
        <v>11035.759982599049</v>
      </c>
      <c r="IB41">
        <f>IF(DH41&gt;$EA41, 'Exports 2019'!DH41*$EA41, 'Exports 2019'!DH41*DH41)</f>
        <v>36416.874251524154</v>
      </c>
      <c r="IC41">
        <f>IF(DI41&gt;$EA41, 'Exports 2019'!DI41*$EA41, 'Exports 2019'!DI41*DI41)</f>
        <v>124.53541943426053</v>
      </c>
      <c r="ID41">
        <f>IF(DJ41&gt;$EA41, 'Exports 2019'!DJ41*$EA41, 'Exports 2019'!DJ41*DJ41)</f>
        <v>1765648.5014630803</v>
      </c>
      <c r="IE41">
        <f>IF(DK41&gt;$EA41, 'Exports 2019'!DK41*$EA41, 'Exports 2019'!DK41*DK41)</f>
        <v>1533.3992204676872</v>
      </c>
      <c r="IF41">
        <f>IF(DL41&gt;$EA41, 'Exports 2019'!DL41*$EA41, 'Exports 2019'!DL41*DL41)</f>
        <v>726.63741574263668</v>
      </c>
      <c r="IG41">
        <f>IF(DM41&gt;$EA41, 'Exports 2019'!DM41*$EA41, 'Exports 2019'!DM41*DM41)</f>
        <v>33782.158560762589</v>
      </c>
      <c r="IH41">
        <f>IF(DN41&gt;$EA41, 'Exports 2019'!DN41*$EA41, 'Exports 2019'!DN41*DN41)</f>
        <v>34220.11022498049</v>
      </c>
      <c r="II41">
        <f>IF(DO41&gt;$EA41, 'Exports 2019'!DO41*$EA41, 'Exports 2019'!DO41*DO41)</f>
        <v>956784.74496898195</v>
      </c>
      <c r="IJ41">
        <f>IF(DP41&gt;$EA41, 'Exports 2019'!DP41*$EA41, 'Exports 2019'!DP41*DP41)</f>
        <v>154.06714771880738</v>
      </c>
      <c r="IK41">
        <f>IF(DQ41&gt;$EA41, 'Exports 2019'!DQ41*$EA41, 'Exports 2019'!DQ41*DQ41)</f>
        <v>102.52302948370928</v>
      </c>
      <c r="IL41">
        <f>IF(DR41&gt;$EA41, 'Exports 2019'!DR41*$EA41, 'Exports 2019'!DR41*DR41)</f>
        <v>14439.84148724248</v>
      </c>
      <c r="IM41">
        <f>IF(DS41&gt;$EA41, 'Exports 2019'!DS41*$EA41, 'Exports 2019'!DS41*DS41)</f>
        <v>517.22600136370113</v>
      </c>
      <c r="IN41">
        <f>IF(DT41&gt;$EA41, 'Exports 2019'!DT41*$EA41, 'Exports 2019'!DT41*DT41)</f>
        <v>1880884.2788559266</v>
      </c>
      <c r="IO41">
        <f>IF(DU41&gt;$EA41, 'Exports 2019'!DU41*$EA41, 'Exports 2019'!DU41*DU41)</f>
        <v>202.44647601765379</v>
      </c>
      <c r="IP41">
        <f>IF(DV41&gt;$EA41, 'Exports 2019'!DV41*$EA41, 'Exports 2019'!DV41*DV41)</f>
        <v>3346448.0350975478</v>
      </c>
      <c r="IQ41">
        <f>IF(DW41&gt;$EA41, 'Exports 2019'!DW41*$EA41, 'Exports 2019'!DW41*DW41)</f>
        <v>26786.699277404132</v>
      </c>
      <c r="IR41">
        <f>IF(DX41&gt;$EA41, 'Exports 2019'!DX41*$EA41, 'Exports 2019'!DX41*DX41)</f>
        <v>207.61730423792443</v>
      </c>
      <c r="IS41">
        <f>IF(DY41&gt;$EA41, 'Exports 2019'!DY41*$EA41, 'Exports 2019'!DY41*DY41)</f>
        <v>31.745285189829143</v>
      </c>
      <c r="IU41">
        <f t="shared" si="28"/>
        <v>38853427.727697015</v>
      </c>
      <c r="IW41">
        <v>69309562.422204569</v>
      </c>
      <c r="IY41">
        <f t="shared" si="29"/>
        <v>43.942182911185689</v>
      </c>
      <c r="IZ41" t="str">
        <f t="shared" si="30"/>
        <v>Electronic equipment</v>
      </c>
      <c r="JA41">
        <f t="shared" si="25"/>
        <v>3.9786928712831315</v>
      </c>
      <c r="JD41">
        <f>J41*0.9*'Exports 2019'!J41</f>
        <v>177.87983428890001</v>
      </c>
      <c r="JE41">
        <f>K41*0.9*'Exports 2019'!K41</f>
        <v>20256.685830327846</v>
      </c>
      <c r="JF41">
        <f>L41*0.9*'Exports 2019'!L41</f>
        <v>7209.488436878195</v>
      </c>
      <c r="JG41">
        <f>M41*0.9*'Exports 2019'!M41</f>
        <v>2220.7351507391172</v>
      </c>
      <c r="JH41">
        <f>N41*0.9*'Exports 2019'!N41</f>
        <v>114522.77664157889</v>
      </c>
      <c r="JI41">
        <f>O41*0.9*'Exports 2019'!O41</f>
        <v>15406.458417035017</v>
      </c>
      <c r="JJ41">
        <f>P41*0.9*'Exports 2019'!P41</f>
        <v>346.44059500827422</v>
      </c>
      <c r="JK41">
        <f>Q41*0.9*'Exports 2019'!Q41</f>
        <v>21126.142547746345</v>
      </c>
      <c r="JL41">
        <f>R41*0.9*'Exports 2019'!R41</f>
        <v>629.85150288291595</v>
      </c>
      <c r="JM41">
        <f>S41*0.9*'Exports 2019'!S41</f>
        <v>226.36609962137007</v>
      </c>
      <c r="JN41">
        <f>T41*0.9*'Exports 2019'!T41</f>
        <v>12614.068980964314</v>
      </c>
      <c r="JO41">
        <f>U41*0.9*'Exports 2019'!U41</f>
        <v>64731.957802174555</v>
      </c>
      <c r="JP41">
        <f>V41*0.9*'Exports 2019'!V41</f>
        <v>1561.8893261350995</v>
      </c>
      <c r="JQ41">
        <f>W41*0.9*'Exports 2019'!W41</f>
        <v>118340.26924943403</v>
      </c>
      <c r="JR41">
        <f>X41*0.9*'Exports 2019'!X41</f>
        <v>1873.2122396140228</v>
      </c>
      <c r="JS41">
        <f>Y41*0.9*'Exports 2019'!Y41</f>
        <v>29014.04546596366</v>
      </c>
      <c r="JT41">
        <f>Z41*0.9*'Exports 2019'!Z41</f>
        <v>152.40156120520737</v>
      </c>
      <c r="JU41">
        <f>AA41*0.9*'Exports 2019'!AA41</f>
        <v>6897.709932851546</v>
      </c>
      <c r="JV41">
        <f>AB41*0.9*'Exports 2019'!AB41</f>
        <v>94626.209414665907</v>
      </c>
      <c r="JW41">
        <f>AC41*0.9*'Exports 2019'!AC41</f>
        <v>28797.633620502671</v>
      </c>
      <c r="JX41">
        <f>AD41*0.9*'Exports 2019'!AD41</f>
        <v>1195.7158635089941</v>
      </c>
      <c r="JY41">
        <f>AE41*0.9*'Exports 2019'!AE41</f>
        <v>41444420.56633579</v>
      </c>
      <c r="JZ41">
        <f>AF41*0.9*'Exports 2019'!AF41</f>
        <v>775.44173129707804</v>
      </c>
      <c r="KA41">
        <f>AG41*0.9*'Exports 2019'!AG41</f>
        <v>2438.2351675699933</v>
      </c>
      <c r="KB41">
        <f>AH41*0.9*'Exports 2019'!AH41</f>
        <v>1936.3325024873552</v>
      </c>
      <c r="KC41">
        <f>AI41*0.9*'Exports 2019'!AI41</f>
        <v>8405.9293440383008</v>
      </c>
      <c r="KD41">
        <f>AJ41*0.9*'Exports 2019'!AJ41</f>
        <v>1372.4568231622304</v>
      </c>
      <c r="KE41">
        <f>AK41*0.9*'Exports 2019'!AK41</f>
        <v>163031.70304243383</v>
      </c>
      <c r="KF41">
        <f>AL41*0.9*'Exports 2019'!AL41</f>
        <v>339503.89865713712</v>
      </c>
      <c r="KG41">
        <f>AM41*0.9*'Exports 2019'!AM41</f>
        <v>13107.105357662622</v>
      </c>
      <c r="KH41">
        <f>AN41*0.9*'Exports 2019'!AN41</f>
        <v>8902.9427502486615</v>
      </c>
      <c r="KI41">
        <f>AO41*0.9*'Exports 2019'!AO41</f>
        <v>518.98121119126358</v>
      </c>
      <c r="KJ41">
        <f>AP41*0.9*'Exports 2019'!AP41</f>
        <v>31980.493210662778</v>
      </c>
      <c r="KK41">
        <f>AQ41*0.9*'Exports 2019'!AQ41</f>
        <v>31534.082674353311</v>
      </c>
      <c r="KL41">
        <f>AR41*0.9*'Exports 2019'!AR41</f>
        <v>97698.276155947955</v>
      </c>
      <c r="KM41">
        <f>AS41*0.9*'Exports 2019'!AS41</f>
        <v>5290.4938787385136</v>
      </c>
      <c r="KN41">
        <f>AT41*0.9*'Exports 2019'!AT41</f>
        <v>52685.077570143498</v>
      </c>
      <c r="KO41">
        <f>AU41*0.9*'Exports 2019'!AU41</f>
        <v>83499.837718416253</v>
      </c>
      <c r="KP41">
        <f>AV41*0.9*'Exports 2019'!AV41</f>
        <v>149313.20251132999</v>
      </c>
      <c r="KQ41">
        <f>AW41*0.9*'Exports 2019'!AW41</f>
        <v>1128.7611428848763</v>
      </c>
      <c r="KR41">
        <f>AX41*0.9*'Exports 2019'!AX41</f>
        <v>413.86711593222901</v>
      </c>
      <c r="KS41">
        <f>AY41*0.9*'Exports 2019'!AY41</f>
        <v>113.03569125231184</v>
      </c>
      <c r="KT41">
        <f>AZ41*0.9*'Exports 2019'!AZ41</f>
        <v>9982.7873541305016</v>
      </c>
      <c r="KU41">
        <f>BA41*0.9*'Exports 2019'!BA41</f>
        <v>821.72030511389039</v>
      </c>
      <c r="KV41">
        <f>BB41*0.9*'Exports 2019'!BB41</f>
        <v>52311.293311158493</v>
      </c>
      <c r="KW41">
        <f>BC41*0.9*'Exports 2019'!BC41</f>
        <v>324.15191990187844</v>
      </c>
      <c r="KX41">
        <f>BD41*0.9*'Exports 2019'!BD41</f>
        <v>3708.2445817474704</v>
      </c>
      <c r="KY41">
        <f>BE41*0.9*'Exports 2019'!BE41</f>
        <v>69814.907961649893</v>
      </c>
      <c r="KZ41">
        <f>BF41*0.9*'Exports 2019'!BF41</f>
        <v>593913.09154830989</v>
      </c>
      <c r="LA41">
        <f>BG41*0.9*'Exports 2019'!BG41</f>
        <v>741229.37891309126</v>
      </c>
      <c r="LB41">
        <f>BH41*0.9*'Exports 2019'!BH41</f>
        <v>114605.71692550881</v>
      </c>
      <c r="LC41">
        <f>BI41*0.9*'Exports 2019'!BI41</f>
        <v>9513.6021428690201</v>
      </c>
      <c r="LD41">
        <f>BJ41*0.9*'Exports 2019'!BJ41</f>
        <v>58448.359081289418</v>
      </c>
      <c r="LE41">
        <f>BK41*0.9*'Exports 2019'!BK41</f>
        <v>55995.075492200856</v>
      </c>
      <c r="LF41">
        <f>BL41*0.9*'Exports 2019'!BL41</f>
        <v>409.33955508821731</v>
      </c>
      <c r="LG41">
        <f>BM41*0.9*'Exports 2019'!BM41</f>
        <v>4828.6681265743709</v>
      </c>
      <c r="LH41">
        <f>BN41*0.9*'Exports 2019'!BN41</f>
        <v>233721.135074411</v>
      </c>
      <c r="LI41">
        <f>BO41*0.9*'Exports 2019'!BO41</f>
        <v>5078.41825049401</v>
      </c>
      <c r="LJ41">
        <f>BP41*0.9*'Exports 2019'!BP41</f>
        <v>5471.5090297134284</v>
      </c>
      <c r="LK41">
        <f>BQ41*0.9*'Exports 2019'!BQ41</f>
        <v>4314.5214182159443</v>
      </c>
      <c r="LL41">
        <f>BR41*0.9*'Exports 2019'!BR41</f>
        <v>11479.697204774398</v>
      </c>
      <c r="LM41">
        <f>BS41*0.9*'Exports 2019'!BS41</f>
        <v>589477.15835939755</v>
      </c>
      <c r="LN41">
        <f>BT41*0.9*'Exports 2019'!BT41</f>
        <v>837.82591775271749</v>
      </c>
      <c r="LO41">
        <f>BU41*0.9*'Exports 2019'!BU41</f>
        <v>30748.516995592254</v>
      </c>
      <c r="LP41">
        <f>BV41*0.9*'Exports 2019'!BV41</f>
        <v>5150.4360072383733</v>
      </c>
      <c r="LQ41">
        <f>BW41*0.9*'Exports 2019'!BW41</f>
        <v>4201.4236387884066</v>
      </c>
      <c r="LR41">
        <f>BX41*0.9*'Exports 2019'!BX41</f>
        <v>1087.3061130958872</v>
      </c>
      <c r="LS41">
        <f>BY41*0.9*'Exports 2019'!BY41</f>
        <v>8235.6788156369221</v>
      </c>
      <c r="LT41">
        <f>BZ41*0.9*'Exports 2019'!BZ41</f>
        <v>29319.810589189277</v>
      </c>
      <c r="LU41">
        <f>CA41*0.9*'Exports 2019'!CA41</f>
        <v>6595.6796851522267</v>
      </c>
      <c r="LV41">
        <f>CB41*0.9*'Exports 2019'!CB41</f>
        <v>698438.24951623543</v>
      </c>
      <c r="LW41">
        <f>CC41*0.9*'Exports 2019'!CC41</f>
        <v>1403.3357375860141</v>
      </c>
      <c r="LX41">
        <f>CD41*0.9*'Exports 2019'!CD41</f>
        <v>1537.1006638048384</v>
      </c>
      <c r="LY41">
        <f>CE41*0.9*'Exports 2019'!CE41</f>
        <v>489.17959062872268</v>
      </c>
      <c r="LZ41">
        <f>CF41*0.9*'Exports 2019'!CF41</f>
        <v>365.52626050959452</v>
      </c>
      <c r="MA41">
        <f>CG41*0.9*'Exports 2019'!CG41</f>
        <v>3040.7690531428702</v>
      </c>
      <c r="MB41">
        <f>CH41*0.9*'Exports 2019'!CH41</f>
        <v>3060189.1858213325</v>
      </c>
      <c r="MC41">
        <f>CI41*0.9*'Exports 2019'!CI41</f>
        <v>454.36535343554038</v>
      </c>
      <c r="MD41">
        <f>CJ41*0.9*'Exports 2019'!CJ41</f>
        <v>935.88027922434776</v>
      </c>
      <c r="ME41">
        <f>CK41*0.9*'Exports 2019'!CK41</f>
        <v>266.26107118575686</v>
      </c>
      <c r="MF41">
        <f>CL41*0.9*'Exports 2019'!CL41</f>
        <v>108441.68034990065</v>
      </c>
      <c r="MG41">
        <f>CM41*0.9*'Exports 2019'!CM41</f>
        <v>6728.1731229274783</v>
      </c>
      <c r="MH41">
        <f>CN41*0.9*'Exports 2019'!CN41</f>
        <v>63.649083276449993</v>
      </c>
      <c r="MI41">
        <f>CO41*0.9*'Exports 2019'!CO41</f>
        <v>5209.6613383993281</v>
      </c>
      <c r="MJ41">
        <f>CP41*0.9*'Exports 2019'!CP41</f>
        <v>4324.8130247886074</v>
      </c>
      <c r="MK41">
        <f>CQ41*0.9*'Exports 2019'!CQ41</f>
        <v>5336.6544015866239</v>
      </c>
      <c r="ML41">
        <f>CR41*0.9*'Exports 2019'!CR41</f>
        <v>32086.357791330505</v>
      </c>
      <c r="MM41">
        <f>CS41*0.9*'Exports 2019'!CS41</f>
        <v>349.01892084618663</v>
      </c>
      <c r="MN41">
        <f>CT41*0.9*'Exports 2019'!CT41</f>
        <v>948948.41622524743</v>
      </c>
      <c r="MO41">
        <f>CU41*0.9*'Exports 2019'!CU41</f>
        <v>278603.87561076408</v>
      </c>
      <c r="MP41">
        <f>CV41*0.9*'Exports 2019'!CV41</f>
        <v>45887.959626020151</v>
      </c>
      <c r="MQ41">
        <f>CW41*0.9*'Exports 2019'!CW41</f>
        <v>248.57003741400004</v>
      </c>
      <c r="MR41">
        <f>CX41*0.9*'Exports 2019'!CX41</f>
        <v>325.23254058848335</v>
      </c>
      <c r="MS41">
        <f>CY41*0.9*'Exports 2019'!CY41</f>
        <v>46245.263002909953</v>
      </c>
      <c r="MT41">
        <f>CZ41*0.9*'Exports 2019'!CZ41</f>
        <v>135023.23058558544</v>
      </c>
      <c r="MU41">
        <f>DA41*0.9*'Exports 2019'!DA41</f>
        <v>886.75478332180739</v>
      </c>
      <c r="MV41">
        <f>DB41*0.9*'Exports 2019'!DB41</f>
        <v>4162.5808172076649</v>
      </c>
      <c r="MW41">
        <f>DC41*0.9*'Exports 2019'!DC41</f>
        <v>2035.1966692466251</v>
      </c>
      <c r="MX41">
        <f>DD41*0.9*'Exports 2019'!DD41</f>
        <v>53864.932436808471</v>
      </c>
      <c r="MY41">
        <f>DE41*0.9*'Exports 2019'!DE41</f>
        <v>5240.7978918914087</v>
      </c>
      <c r="MZ41">
        <f>DF41*0.9*'Exports 2019'!DF41</f>
        <v>18115.024789038402</v>
      </c>
      <c r="NA41">
        <f>DG41*0.9*'Exports 2019'!DG41</f>
        <v>9932.1839843391444</v>
      </c>
      <c r="NB41">
        <f>DH41*0.9*'Exports 2019'!DH41</f>
        <v>32775.186826371733</v>
      </c>
      <c r="NC41">
        <f>DI41*0.9*'Exports 2019'!DI41</f>
        <v>1957.6556736862358</v>
      </c>
      <c r="ND41">
        <f>DJ41*0.9*'Exports 2019'!DJ41</f>
        <v>2015005.7985279409</v>
      </c>
      <c r="NE41">
        <f>DK41*0.9*'Exports 2019'!DK41</f>
        <v>1738.8788169492825</v>
      </c>
      <c r="NF41">
        <f>DL41*0.9*'Exports 2019'!DL41</f>
        <v>2501.227034190445</v>
      </c>
      <c r="NG41">
        <f>DM41*0.9*'Exports 2019'!DM41</f>
        <v>40900.176470402053</v>
      </c>
      <c r="NH41">
        <f>DN41*0.9*'Exports 2019'!DN41</f>
        <v>30798.099202482441</v>
      </c>
      <c r="NI41">
        <f>DO41*0.9*'Exports 2019'!DO41</f>
        <v>861106.27047208382</v>
      </c>
      <c r="NJ41">
        <f>DP41*0.9*'Exports 2019'!DP41</f>
        <v>1027.4903570892366</v>
      </c>
      <c r="NK41">
        <f>DQ41*0.9*'Exports 2019'!DQ41</f>
        <v>1213.5449622735177</v>
      </c>
      <c r="NL41">
        <f>DR41*0.9*'Exports 2019'!DR41</f>
        <v>46792.621476083477</v>
      </c>
      <c r="NM41">
        <f>DS41*0.9*'Exports 2019'!DS41</f>
        <v>465.5034012273311</v>
      </c>
      <c r="NN41">
        <f>DT41*0.9*'Exports 2019'!DT41</f>
        <v>1692795.8509703339</v>
      </c>
      <c r="NO41">
        <f>DU41*0.9*'Exports 2019'!DU41</f>
        <v>484.90361137092594</v>
      </c>
      <c r="NP41">
        <f>DV41*0.9*'Exports 2019'!DV41</f>
        <v>6485334.2896105824</v>
      </c>
      <c r="NQ41">
        <f>DW41*0.9*'Exports 2019'!DW41</f>
        <v>51077.572066520341</v>
      </c>
      <c r="NR41">
        <f>DX41*0.9*'Exports 2019'!DX41</f>
        <v>1665.8470606602511</v>
      </c>
      <c r="NS41">
        <f>DY41*0.9*'Exports 2019'!DY41</f>
        <v>161.2696394431548</v>
      </c>
      <c r="NU41">
        <f t="shared" si="37"/>
        <v>62378606.179984085</v>
      </c>
      <c r="NW41">
        <v>69309562.422204569</v>
      </c>
      <c r="NY41">
        <f t="shared" si="32"/>
        <v>10.000000000000037</v>
      </c>
      <c r="OA41">
        <f t="shared" si="39"/>
        <v>0.33288205264326409</v>
      </c>
      <c r="OC41" s="1">
        <f t="shared" si="33"/>
        <v>8.7008212499999991E-3</v>
      </c>
      <c r="OE41">
        <f>IF(J41&gt;$OC41, 'Exports 2019'!J41*$OC41, 'Exports 2019'!J41*J41)</f>
        <v>102.74712805912499</v>
      </c>
      <c r="OF41">
        <f>IF(K41&gt;$OC41, 'Exports 2019'!K41*$OC41, 'Exports 2019'!K41*K41)</f>
        <v>19071.214942505754</v>
      </c>
      <c r="OG41">
        <f>IF(L41&gt;$OC41, 'Exports 2019'!L41*$OC41, 'Exports 2019'!L41*L41)</f>
        <v>1038.8085724914974</v>
      </c>
      <c r="OH41">
        <f>IF(M41&gt;$OC41, 'Exports 2019'!M41*$OC41, 'Exports 2019'!M41*M41)</f>
        <v>548.79657401447992</v>
      </c>
      <c r="OI41">
        <f>IF(N41&gt;$OC41, 'Exports 2019'!N41*$OC41, 'Exports 2019'!N41*N41)</f>
        <v>30763.749367257427</v>
      </c>
      <c r="OJ41">
        <f>IF(O41&gt;$OC41, 'Exports 2019'!O41*$OC41, 'Exports 2019'!O41*O41)</f>
        <v>17118.287130038909</v>
      </c>
      <c r="OK41">
        <f>IF(P41&gt;$OC41, 'Exports 2019'!P41*$OC41, 'Exports 2019'!P41*P41)</f>
        <v>74.673736877932498</v>
      </c>
      <c r="OL41">
        <f>IF(Q41&gt;$OC41, 'Exports 2019'!Q41*$OC41, 'Exports 2019'!Q41*Q41)</f>
        <v>23473.491719718164</v>
      </c>
      <c r="OM41">
        <f>IF(R41&gt;$OC41, 'Exports 2019'!R41*$OC41, 'Exports 2019'!R41*R41)</f>
        <v>16.659436344911246</v>
      </c>
      <c r="ON41">
        <f>IF(S41&gt;$OC41, 'Exports 2019'!S41*$OC41, 'Exports 2019'!S41*S41)</f>
        <v>10.280098614266249</v>
      </c>
      <c r="OO41">
        <f>IF(T41&gt;$OC41, 'Exports 2019'!T41*$OC41, 'Exports 2019'!T41*T41)</f>
        <v>651.27392440992742</v>
      </c>
      <c r="OP41">
        <f>IF(U41&gt;$OC41, 'Exports 2019'!U41*$OC41, 'Exports 2019'!U41*U41)</f>
        <v>12325.209343145281</v>
      </c>
      <c r="OQ41">
        <f>IF(V41&gt;$OC41, 'Exports 2019'!V41*$OC41, 'Exports 2019'!V41*V41)</f>
        <v>364.38514735478617</v>
      </c>
      <c r="OR41">
        <f>IF(W41&gt;$OC41, 'Exports 2019'!W41*$OC41, 'Exports 2019'!W41*W41)</f>
        <v>5180.3252259821284</v>
      </c>
      <c r="OS41">
        <f>IF(X41&gt;$OC41, 'Exports 2019'!X41*$OC41, 'Exports 2019'!X41*X41)</f>
        <v>48.350576796926241</v>
      </c>
      <c r="OT41">
        <f>IF(Y41&gt;$OC41, 'Exports 2019'!Y41*$OC41, 'Exports 2019'!Y41*Y41)</f>
        <v>10203.143661269707</v>
      </c>
      <c r="OU41">
        <f>IF(Z41&gt;$OC41, 'Exports 2019'!Z41*$OC41, 'Exports 2019'!Z41*Z41)</f>
        <v>28.336895552748746</v>
      </c>
      <c r="OV41">
        <f>IF(AA41&gt;$OC41, 'Exports 2019'!AA41*$OC41, 'Exports 2019'!AA41*AA41)</f>
        <v>33.95324956716</v>
      </c>
      <c r="OW41">
        <f>IF(AB41&gt;$OC41, 'Exports 2019'!AB41*$OC41, 'Exports 2019'!AB41*AB41)</f>
        <v>105140.23268296212</v>
      </c>
      <c r="OX41">
        <f>IF(AC41&gt;$OC41, 'Exports 2019'!AC41*$OC41, 'Exports 2019'!AC41*AC41)</f>
        <v>31997.370689447413</v>
      </c>
      <c r="OY41">
        <f>IF(AD41&gt;$OC41, 'Exports 2019'!AD41*$OC41, 'Exports 2019'!AD41*AD41)</f>
        <v>658.11385751508362</v>
      </c>
      <c r="OZ41">
        <f>IF(AE41&gt;$OC41, 'Exports 2019'!AE41*$OC41, 'Exports 2019'!AE41*AE41)</f>
        <v>7494139.5707961284</v>
      </c>
      <c r="PA41">
        <f>IF(AF41&gt;$OC41, 'Exports 2019'!AF41*$OC41, 'Exports 2019'!AF41*AF41)</f>
        <v>69.060410749316247</v>
      </c>
      <c r="PB41">
        <f>IF(AG41&gt;$OC41, 'Exports 2019'!AG41*$OC41, 'Exports 2019'!AG41*AG41)</f>
        <v>103.66476017225624</v>
      </c>
      <c r="PC41">
        <f>IF(AH41&gt;$OC41, 'Exports 2019'!AH41*$OC41, 'Exports 2019'!AH41*AH41)</f>
        <v>1023.2767625805861</v>
      </c>
      <c r="PD41">
        <f>IF(AI41&gt;$OC41, 'Exports 2019'!AI41*$OC41, 'Exports 2019'!AI41*AI41)</f>
        <v>9339.9214933758885</v>
      </c>
      <c r="PE41">
        <f>IF(AJ41&gt;$OC41, 'Exports 2019'!AJ41*$OC41, 'Exports 2019'!AJ41*AJ41)</f>
        <v>1524.9520257358113</v>
      </c>
      <c r="PF41">
        <f>IF(AK41&gt;$OC41, 'Exports 2019'!AK41*$OC41, 'Exports 2019'!AK41*AK41)</f>
        <v>181146.33671381537</v>
      </c>
      <c r="PG41">
        <f>IF(AL41&gt;$OC41, 'Exports 2019'!AL41*$OC41, 'Exports 2019'!AL41*AL41)</f>
        <v>377226.5540634857</v>
      </c>
      <c r="PH41">
        <f>IF(AM41&gt;$OC41, 'Exports 2019'!AM41*$OC41, 'Exports 2019'!AM41*AM41)</f>
        <v>14563.450397402912</v>
      </c>
      <c r="PI41">
        <f>IF(AN41&gt;$OC41, 'Exports 2019'!AN41*$OC41, 'Exports 2019'!AN41*AN41)</f>
        <v>2182.8338793424346</v>
      </c>
      <c r="PJ41">
        <f>IF(AO41&gt;$OC41, 'Exports 2019'!AO41*$OC41, 'Exports 2019'!AO41*AO41)</f>
        <v>105.35654785610625</v>
      </c>
      <c r="PK41">
        <f>IF(AP41&gt;$OC41, 'Exports 2019'!AP41*$OC41, 'Exports 2019'!AP41*AP41)</f>
        <v>8609.7590290517019</v>
      </c>
      <c r="PL41">
        <f>IF(AQ41&gt;$OC41, 'Exports 2019'!AQ41*$OC41, 'Exports 2019'!AQ41*AQ41)</f>
        <v>35037.869638170341</v>
      </c>
      <c r="PM41">
        <f>IF(AR41&gt;$OC41, 'Exports 2019'!AR41*$OC41, 'Exports 2019'!AR41*AR41)</f>
        <v>16675.132783061032</v>
      </c>
      <c r="PN41">
        <f>IF(AS41&gt;$OC41, 'Exports 2019'!AS41*$OC41, 'Exports 2019'!AS41*AS41)</f>
        <v>81.627206999579982</v>
      </c>
      <c r="PO41">
        <f>IF(AT41&gt;$OC41, 'Exports 2019'!AT41*$OC41, 'Exports 2019'!AT41*AT41)</f>
        <v>40733.618555399713</v>
      </c>
      <c r="PP41">
        <f>IF(AU41&gt;$OC41, 'Exports 2019'!AU41*$OC41, 'Exports 2019'!AU41*AU41)</f>
        <v>92777.597464906939</v>
      </c>
      <c r="PQ41">
        <f>IF(AV41&gt;$OC41, 'Exports 2019'!AV41*$OC41, 'Exports 2019'!AV41*AV41)</f>
        <v>165903.55834592218</v>
      </c>
      <c r="PR41">
        <f>IF(AW41&gt;$OC41, 'Exports 2019'!AW41*$OC41, 'Exports 2019'!AW41*AW41)</f>
        <v>179.41237851132749</v>
      </c>
      <c r="PS41">
        <f>IF(AX41&gt;$OC41, 'Exports 2019'!AX41*$OC41, 'Exports 2019'!AX41*AX41)</f>
        <v>102.37082624088374</v>
      </c>
      <c r="PT41">
        <f>IF(AY41&gt;$OC41, 'Exports 2019'!AY41*$OC41, 'Exports 2019'!AY41*AY41)</f>
        <v>15.477290564958748</v>
      </c>
      <c r="PU41">
        <f>IF(AZ41&gt;$OC41, 'Exports 2019'!AZ41*$OC41, 'Exports 2019'!AZ41*AZ41)</f>
        <v>8659.7831392094959</v>
      </c>
      <c r="PV41">
        <f>IF(BA41&gt;$OC41, 'Exports 2019'!BA41*$OC41, 'Exports 2019'!BA41*BA41)</f>
        <v>76.093789213323731</v>
      </c>
      <c r="PW41">
        <f>IF(BB41&gt;$OC41, 'Exports 2019'!BB41*$OC41, 'Exports 2019'!BB41*BB41)</f>
        <v>58123.659234620551</v>
      </c>
      <c r="PX41">
        <f>IF(BC41&gt;$OC41, 'Exports 2019'!BC41*$OC41, 'Exports 2019'!BC41*BC41)</f>
        <v>110.52872494570499</v>
      </c>
      <c r="PY41">
        <f>IF(BD41&gt;$OC41, 'Exports 2019'!BD41*$OC41, 'Exports 2019'!BD41*BD41)</f>
        <v>3395.9290721370294</v>
      </c>
      <c r="PZ41">
        <f>IF(BE41&gt;$OC41, 'Exports 2019'!BE41*$OC41, 'Exports 2019'!BE41*BE41)</f>
        <v>77572.119957388772</v>
      </c>
      <c r="QA41">
        <f>IF(BF41&gt;$OC41, 'Exports 2019'!BF41*$OC41, 'Exports 2019'!BF41*BF41)</f>
        <v>81692.828045295755</v>
      </c>
      <c r="QB41">
        <f>IF(BG41&gt;$OC41, 'Exports 2019'!BG41*$OC41, 'Exports 2019'!BG41*BG41)</f>
        <v>104726.07923976028</v>
      </c>
      <c r="QC41">
        <f>IF(BH41&gt;$OC41, 'Exports 2019'!BH41*$OC41, 'Exports 2019'!BH41*BH41)</f>
        <v>127339.68547278756</v>
      </c>
      <c r="QD41">
        <f>IF(BI41&gt;$OC41, 'Exports 2019'!BI41*$OC41, 'Exports 2019'!BI41*BI41)</f>
        <v>565.10957846050121</v>
      </c>
      <c r="QE41">
        <f>IF(BJ41&gt;$OC41, 'Exports 2019'!BJ41*$OC41, 'Exports 2019'!BJ41*BJ41)</f>
        <v>64942.621201432681</v>
      </c>
      <c r="QF41">
        <f>IF(BK41&gt;$OC41, 'Exports 2019'!BK41*$OC41, 'Exports 2019'!BK41*BK41)</f>
        <v>62216.750546889838</v>
      </c>
      <c r="QG41">
        <f>IF(BL41&gt;$OC41, 'Exports 2019'!BL41*$OC41, 'Exports 2019'!BL41*BL41)</f>
        <v>39.962202038013743</v>
      </c>
      <c r="QH41">
        <f>IF(BM41&gt;$OC41, 'Exports 2019'!BM41*$OC41, 'Exports 2019'!BM41*BM41)</f>
        <v>769.01717891806493</v>
      </c>
      <c r="QI41">
        <f>IF(BN41&gt;$OC41, 'Exports 2019'!BN41*$OC41, 'Exports 2019'!BN41*BN41)</f>
        <v>259690.15008267888</v>
      </c>
      <c r="QJ41">
        <f>IF(BO41&gt;$OC41, 'Exports 2019'!BO41*$OC41, 'Exports 2019'!BO41*BO41)</f>
        <v>513.13796348231995</v>
      </c>
      <c r="QK41">
        <f>IF(BP41&gt;$OC41, 'Exports 2019'!BP41*$OC41, 'Exports 2019'!BP41*BP41)</f>
        <v>168.45257174101124</v>
      </c>
      <c r="QL41">
        <f>IF(BQ41&gt;$OC41, 'Exports 2019'!BQ41*$OC41, 'Exports 2019'!BQ41*BQ41)</f>
        <v>98.305324007715001</v>
      </c>
      <c r="QM41">
        <f>IF(BR41&gt;$OC41, 'Exports 2019'!BR41*$OC41, 'Exports 2019'!BR41*BR41)</f>
        <v>981.70322065199991</v>
      </c>
      <c r="QN41">
        <f>IF(BS41&gt;$OC41, 'Exports 2019'!BS41*$OC41, 'Exports 2019'!BS41*BS41)</f>
        <v>654974.62039933051</v>
      </c>
      <c r="QO41">
        <f>IF(BT41&gt;$OC41, 'Exports 2019'!BT41*$OC41, 'Exports 2019'!BT41*BT41)</f>
        <v>206.85473393054249</v>
      </c>
      <c r="QP41">
        <f>IF(BU41&gt;$OC41, 'Exports 2019'!BU41*$OC41, 'Exports 2019'!BU41*BU41)</f>
        <v>5368.4397308666439</v>
      </c>
      <c r="QQ41">
        <f>IF(BV41&gt;$OC41, 'Exports 2019'!BV41*$OC41, 'Exports 2019'!BV41*BV41)</f>
        <v>1175.7509895633148</v>
      </c>
      <c r="QR41">
        <f>IF(BW41&gt;$OC41, 'Exports 2019'!BW41*$OC41, 'Exports 2019'!BW41*BW41)</f>
        <v>4668.2484875426735</v>
      </c>
      <c r="QS41">
        <f>IF(BX41&gt;$OC41, 'Exports 2019'!BX41*$OC41, 'Exports 2019'!BX41*BX41)</f>
        <v>1208.1179034398747</v>
      </c>
      <c r="QT41">
        <f>IF(BY41&gt;$OC41, 'Exports 2019'!BY41*$OC41, 'Exports 2019'!BY41*BY41)</f>
        <v>8923.9136131620744</v>
      </c>
      <c r="QU41">
        <f>IF(BZ41&gt;$OC41, 'Exports 2019'!BZ41*$OC41, 'Exports 2019'!BZ41*BZ41)</f>
        <v>7592.6023632326169</v>
      </c>
      <c r="QV41">
        <f>IF(CA41&gt;$OC41, 'Exports 2019'!CA41*$OC41, 'Exports 2019'!CA41*CA41)</f>
        <v>47.16880515228749</v>
      </c>
      <c r="QW41">
        <f>IF(CB41&gt;$OC41, 'Exports 2019'!CB41*$OC41, 'Exports 2019'!CB41*CB41)</f>
        <v>753945.76337529242</v>
      </c>
      <c r="QX41">
        <f>IF(CC41&gt;$OC41, 'Exports 2019'!CC41*$OC41, 'Exports 2019'!CC41*CC41)</f>
        <v>1559.2619306511269</v>
      </c>
      <c r="QY41">
        <f>IF(CD41&gt;$OC41, 'Exports 2019'!CD41*$OC41, 'Exports 2019'!CD41*CD41)</f>
        <v>25.663994563927499</v>
      </c>
      <c r="QZ41">
        <f>IF(CE41&gt;$OC41, 'Exports 2019'!CE41*$OC41, 'Exports 2019'!CE41*CE41)</f>
        <v>30.072187342848746</v>
      </c>
      <c r="RA41">
        <f>IF(CF41&gt;$OC41, 'Exports 2019'!CF41*$OC41, 'Exports 2019'!CF41*CF41)</f>
        <v>406.14028945510501</v>
      </c>
      <c r="RB41">
        <f>IF(CG41&gt;$OC41, 'Exports 2019'!CG41*$OC41, 'Exports 2019'!CG41*CG41)</f>
        <v>47.485671660569999</v>
      </c>
      <c r="RC41">
        <f>IF(CH41&gt;$OC41, 'Exports 2019'!CH41*$OC41, 'Exports 2019'!CH41*CH41)</f>
        <v>1341658.8150423272</v>
      </c>
      <c r="RD41">
        <f>IF(CI41&gt;$OC41, 'Exports 2019'!CI41*$OC41, 'Exports 2019'!CI41*CI41)</f>
        <v>102.87358579517249</v>
      </c>
      <c r="RE41">
        <f>IF(CJ41&gt;$OC41, 'Exports 2019'!CJ41*$OC41, 'Exports 2019'!CJ41*CJ41)</f>
        <v>275.44856314032745</v>
      </c>
      <c r="RF41">
        <f>IF(CK41&gt;$OC41, 'Exports 2019'!CK41*$OC41, 'Exports 2019'!CK41*CK41)</f>
        <v>25.26536643835875</v>
      </c>
      <c r="RG41">
        <f>IF(CL41&gt;$OC41, 'Exports 2019'!CL41*$OC41, 'Exports 2019'!CL41*CL41)</f>
        <v>120490.75594433406</v>
      </c>
      <c r="RH41">
        <f>IF(CM41&gt;$OC41, 'Exports 2019'!CM41*$OC41, 'Exports 2019'!CM41*CM41)</f>
        <v>7475.7479143638639</v>
      </c>
      <c r="RI41">
        <f>IF(CN41&gt;$OC41, 'Exports 2019'!CN41*$OC41, 'Exports 2019'!CN41*CN41)</f>
        <v>19.755693193293748</v>
      </c>
      <c r="RJ41">
        <f>IF(CO41&gt;$OC41, 'Exports 2019'!CO41*$OC41, 'Exports 2019'!CO41*CO41)</f>
        <v>3933.3583016146649</v>
      </c>
      <c r="RK41">
        <f>IF(CP41&gt;$OC41, 'Exports 2019'!CP41*$OC41, 'Exports 2019'!CP41*CP41)</f>
        <v>303.10106949519371</v>
      </c>
      <c r="RL41">
        <f>IF(CQ41&gt;$OC41, 'Exports 2019'!CQ41*$OC41, 'Exports 2019'!CQ41*CQ41)</f>
        <v>292.73585074663873</v>
      </c>
      <c r="RM41">
        <f>IF(CR41&gt;$OC41, 'Exports 2019'!CR41*$OC41, 'Exports 2019'!CR41*CR41)</f>
        <v>2846.6384567911537</v>
      </c>
      <c r="RN41">
        <f>IF(CS41&gt;$OC41, 'Exports 2019'!CS41*$OC41, 'Exports 2019'!CS41*CS41)</f>
        <v>241.52023272522749</v>
      </c>
      <c r="RO41">
        <f>IF(CT41&gt;$OC41, 'Exports 2019'!CT41*$OC41, 'Exports 2019'!CT41*CT41)</f>
        <v>408083.68072950403</v>
      </c>
      <c r="RP41">
        <f>IF(CU41&gt;$OC41, 'Exports 2019'!CU41*$OC41, 'Exports 2019'!CU41*CU41)</f>
        <v>164831.76744653226</v>
      </c>
      <c r="RQ41">
        <f>IF(CV41&gt;$OC41, 'Exports 2019'!CV41*$OC41, 'Exports 2019'!CV41*CV41)</f>
        <v>36855.970089605078</v>
      </c>
      <c r="RR41">
        <f>IF(CW41&gt;$OC41, 'Exports 2019'!CW41*$OC41, 'Exports 2019'!CW41*CW41)</f>
        <v>34.836348120749996</v>
      </c>
      <c r="RS41">
        <f>IF(CX41&gt;$OC41, 'Exports 2019'!CX41*$OC41, 'Exports 2019'!CX41*CX41)</f>
        <v>361.3694895427592</v>
      </c>
      <c r="RT41">
        <f>IF(CY41&gt;$OC41, 'Exports 2019'!CY41*$OC41, 'Exports 2019'!CY41*CY41)</f>
        <v>45935.082061174224</v>
      </c>
      <c r="RU41">
        <f>IF(CZ41&gt;$OC41, 'Exports 2019'!CZ41*$OC41, 'Exports 2019'!CZ41*CZ41)</f>
        <v>21140.36492679342</v>
      </c>
      <c r="RV41">
        <f>IF(DA41&gt;$OC41, 'Exports 2019'!DA41*$OC41, 'Exports 2019'!DA41*DA41)</f>
        <v>23.912997791471245</v>
      </c>
      <c r="RW41">
        <f>IF(DB41&gt;$OC41, 'Exports 2019'!DB41*$OC41, 'Exports 2019'!DB41*DB41)</f>
        <v>1311.3721434242136</v>
      </c>
      <c r="RX41">
        <f>IF(DC41&gt;$OC41, 'Exports 2019'!DC41*$OC41, 'Exports 2019'!DC41*DC41)</f>
        <v>126.47056975884374</v>
      </c>
      <c r="RY41">
        <f>IF(DD41&gt;$OC41, 'Exports 2019'!DD41*$OC41, 'Exports 2019'!DD41*DD41)</f>
        <v>59849.924929787187</v>
      </c>
      <c r="RZ41">
        <f>IF(DE41&gt;$OC41, 'Exports 2019'!DE41*$OC41, 'Exports 2019'!DE41*DE41)</f>
        <v>2300.1317823148911</v>
      </c>
      <c r="SA41">
        <f>IF(DF41&gt;$OC41, 'Exports 2019'!DF41*$OC41, 'Exports 2019'!DF41*DF41)</f>
        <v>20127.805321153777</v>
      </c>
      <c r="SB41">
        <f>IF(DG41&gt;$OC41, 'Exports 2019'!DG41*$OC41, 'Exports 2019'!DG41*DG41)</f>
        <v>10799.65361613769</v>
      </c>
      <c r="SC41">
        <f>IF(DH41&gt;$OC41, 'Exports 2019'!DH41*$OC41, 'Exports 2019'!DH41*DH41)</f>
        <v>36416.874251524154</v>
      </c>
      <c r="SD41">
        <f>IF(DI41&gt;$OC41, 'Exports 2019'!DI41*$OC41, 'Exports 2019'!DI41*DI41)</f>
        <v>43.437736385504998</v>
      </c>
      <c r="SE41">
        <f>IF(DJ41&gt;$OC41, 'Exports 2019'!DJ41*$OC41, 'Exports 2019'!DJ41*DJ41)</f>
        <v>615855.10776314687</v>
      </c>
      <c r="SF41">
        <f>IF(DK41&gt;$OC41, 'Exports 2019'!DK41*$OC41, 'Exports 2019'!DK41*DK41)</f>
        <v>534.84696494377499</v>
      </c>
      <c r="SG41">
        <f>IF(DL41&gt;$OC41, 'Exports 2019'!DL41*$OC41, 'Exports 2019'!DL41*DL41)</f>
        <v>253.44985913453249</v>
      </c>
      <c r="SH41">
        <f>IF(DM41&gt;$OC41, 'Exports 2019'!DM41*$OC41, 'Exports 2019'!DM41*DM41)</f>
        <v>11783.157793677763</v>
      </c>
      <c r="SI41">
        <f>IF(DN41&gt;$OC41, 'Exports 2019'!DN41*$OC41, 'Exports 2019'!DN41*DN41)</f>
        <v>20614.029374921851</v>
      </c>
      <c r="SJ41">
        <f>IF(DO41&gt;$OC41, 'Exports 2019'!DO41*$OC41, 'Exports 2019'!DO41*DO41)</f>
        <v>956784.74496898195</v>
      </c>
      <c r="SK41">
        <f>IF(DP41&gt;$OC41, 'Exports 2019'!DP41*$OC41, 'Exports 2019'!DP41*DP41)</f>
        <v>53.738351536278742</v>
      </c>
      <c r="SL41">
        <f>IF(DQ41&gt;$OC41, 'Exports 2019'!DQ41*$OC41, 'Exports 2019'!DQ41*DQ41)</f>
        <v>35.759853288224996</v>
      </c>
      <c r="SM41">
        <f>IF(DR41&gt;$OC41, 'Exports 2019'!DR41*$OC41, 'Exports 2019'!DR41*DR41)</f>
        <v>5036.5914437893716</v>
      </c>
      <c r="SN41">
        <f>IF(DS41&gt;$OC41, 'Exports 2019'!DS41*$OC41, 'Exports 2019'!DS41*DS41)</f>
        <v>421.14073488085495</v>
      </c>
      <c r="SO41">
        <f>IF(DT41&gt;$OC41, 'Exports 2019'!DT41*$OC41, 'Exports 2019'!DT41*DT41)</f>
        <v>1470292.5709645119</v>
      </c>
      <c r="SP41">
        <f>IF(DU41&gt;$OC41, 'Exports 2019'!DU41*$OC41, 'Exports 2019'!DU41*DU41)</f>
        <v>70.612976592344992</v>
      </c>
      <c r="SQ41">
        <f>IF(DV41&gt;$OC41, 'Exports 2019'!DV41*$OC41, 'Exports 2019'!DV41*DV41)</f>
        <v>1167235.2189980126</v>
      </c>
      <c r="SR41">
        <f>IF(DW41&gt;$OC41, 'Exports 2019'!DW41*$OC41, 'Exports 2019'!DW41*DW41)</f>
        <v>9343.1538363581112</v>
      </c>
      <c r="SS41">
        <f>IF(DX41&gt;$OC41, 'Exports 2019'!DX41*$OC41, 'Exports 2019'!DX41*DX41)</f>
        <v>72.416552427614988</v>
      </c>
      <c r="ST41">
        <f>IF(DY41&gt;$OC41, 'Exports 2019'!DY41*$OC41, 'Exports 2019'!DY41*DY41)</f>
        <v>11.072699926035</v>
      </c>
      <c r="SV41">
        <f t="shared" si="38"/>
        <v>17536559.109946899</v>
      </c>
      <c r="SX41">
        <v>69309562.422204569</v>
      </c>
      <c r="SZ41">
        <f t="shared" si="35"/>
        <v>74.698211188924276</v>
      </c>
      <c r="TA41">
        <f t="shared" si="36"/>
        <v>20256.685830327846</v>
      </c>
      <c r="TB41">
        <f t="shared" si="27"/>
        <v>6.7634609995517749</v>
      </c>
    </row>
    <row r="42" spans="2:522" ht="15.5" thickBot="1" x14ac:dyDescent="0.4">
      <c r="B42" s="4">
        <v>41</v>
      </c>
      <c r="C42" s="5" t="s">
        <v>206</v>
      </c>
      <c r="D42" s="2" t="s">
        <v>207</v>
      </c>
      <c r="J42" s="1">
        <v>2.3438819999999999E-2</v>
      </c>
      <c r="K42" s="1">
        <v>1.1019580199999999E-2</v>
      </c>
      <c r="L42" s="1">
        <v>5.0982619E-2</v>
      </c>
      <c r="M42" s="1">
        <v>4.5803483200000002E-2</v>
      </c>
      <c r="N42" s="1">
        <v>8.5643049200000002E-2</v>
      </c>
      <c r="O42" s="1">
        <v>2.4066233999999998E-3</v>
      </c>
      <c r="P42" s="1">
        <v>2.1491576499999998E-2</v>
      </c>
      <c r="Q42" s="1">
        <v>3.6819977999999996E-3</v>
      </c>
      <c r="R42" s="1">
        <v>0.23294040999999999</v>
      </c>
      <c r="S42" s="1">
        <v>0.21102189199999999</v>
      </c>
      <c r="T42" s="1">
        <v>0.16021319000000001</v>
      </c>
      <c r="U42" s="1">
        <v>5.8611547900000005E-2</v>
      </c>
      <c r="V42" s="1">
        <v>2.4583312999999999E-2</v>
      </c>
      <c r="W42" s="1">
        <v>0.26788363399999998</v>
      </c>
      <c r="X42" s="1">
        <v>0.31182485000000004</v>
      </c>
      <c r="Y42" s="1">
        <v>3.9722020999999996E-2</v>
      </c>
      <c r="Z42" s="1">
        <v>5.0986342999999996E-2</v>
      </c>
      <c r="AA42" s="1">
        <v>2.0762968598999998</v>
      </c>
      <c r="AB42" s="1">
        <v>9.4174740000000003E-3</v>
      </c>
      <c r="AC42" s="1">
        <v>8.6338570000000006E-4</v>
      </c>
      <c r="AD42" s="1">
        <v>1.3070671999999998E-2</v>
      </c>
      <c r="AE42" s="1">
        <v>0.113353536</v>
      </c>
      <c r="AF42" s="1">
        <v>0.11447533</v>
      </c>
      <c r="AG42" s="1">
        <v>0.20408152100000002</v>
      </c>
      <c r="AH42" s="1">
        <v>2.02753052E-2</v>
      </c>
      <c r="AI42" s="1">
        <v>3.0590086E-3</v>
      </c>
      <c r="AJ42" s="1">
        <v>6.1156526000000003E-3</v>
      </c>
      <c r="AK42" s="1">
        <v>6.8326907999999992E-3</v>
      </c>
      <c r="AL42" s="1">
        <v>4.2763834999999997E-3</v>
      </c>
      <c r="AM42" s="1">
        <v>2.8816243999999999E-3</v>
      </c>
      <c r="AN42" s="1">
        <v>2.5129869999999999E-2</v>
      </c>
      <c r="AO42" s="1">
        <v>5.7154524000000005E-2</v>
      </c>
      <c r="AP42" s="1">
        <v>1.7726235E-2</v>
      </c>
      <c r="AQ42" s="1">
        <v>1.1141541000000001E-2</v>
      </c>
      <c r="AR42" s="1">
        <v>5.8934173099999994E-2</v>
      </c>
      <c r="AS42" s="1">
        <v>0.65247509000000004</v>
      </c>
      <c r="AT42" s="1">
        <v>1.7743559999999998E-2</v>
      </c>
      <c r="AU42" s="1">
        <v>4.5145489E-3</v>
      </c>
      <c r="AV42" s="1">
        <v>6.0554136999999997E-3</v>
      </c>
      <c r="AW42" s="1">
        <v>5.1085699720000002E-2</v>
      </c>
      <c r="AX42" s="1">
        <v>5.4086519999999999E-2</v>
      </c>
      <c r="AY42" s="1">
        <v>7.4178152299999994E-2</v>
      </c>
      <c r="AZ42" s="1">
        <v>1.0193941099999999E-2</v>
      </c>
      <c r="BA42" s="1">
        <v>7.3109489999999999E-2</v>
      </c>
      <c r="BB42" s="1">
        <v>2.6503194000000001E-3</v>
      </c>
      <c r="BC42" s="1">
        <v>7.0002418000000011E-2</v>
      </c>
      <c r="BD42" s="1">
        <v>1.25560723E-2</v>
      </c>
      <c r="BE42" s="1">
        <v>5.6482566000000001E-3</v>
      </c>
      <c r="BF42" s="1">
        <v>4.4967394600000002E-2</v>
      </c>
      <c r="BG42" s="1">
        <v>8.5174896E-2</v>
      </c>
      <c r="BH42" s="1">
        <v>4.7867286999999994E-3</v>
      </c>
      <c r="BI42" s="1">
        <v>0.15547096699999999</v>
      </c>
      <c r="BJ42" s="1">
        <v>5.1227857999999998E-3</v>
      </c>
      <c r="BK42" s="1">
        <v>5.9192617000000001E-3</v>
      </c>
      <c r="BL42" s="1">
        <v>6.2048287000000008E-2</v>
      </c>
      <c r="BM42" s="1">
        <v>5.7183958E-2</v>
      </c>
      <c r="BN42" s="1">
        <v>2.1249707999999997E-3</v>
      </c>
      <c r="BO42" s="1">
        <v>9.8072695000000001E-2</v>
      </c>
      <c r="BP42" s="1">
        <v>0.27405072000000003</v>
      </c>
      <c r="BQ42" s="1">
        <v>0.37768883489999999</v>
      </c>
      <c r="BR42" s="1">
        <v>8.2311700000000002E-2</v>
      </c>
      <c r="BS42" s="1">
        <v>7.9548401000000008E-3</v>
      </c>
      <c r="BT42" s="1">
        <v>2.9299740499999997E-2</v>
      </c>
      <c r="BU42" s="1">
        <v>5.0833778400000001E-2</v>
      </c>
      <c r="BV42" s="1">
        <v>2.877333E-2</v>
      </c>
      <c r="BW42" s="1">
        <v>4.8393030000000005E-3</v>
      </c>
      <c r="BX42" s="1">
        <v>1.5762244700000001E-3</v>
      </c>
      <c r="BY42" s="1">
        <v>2.0906194999999999E-2</v>
      </c>
      <c r="BZ42" s="1">
        <v>2.7212134199999998E-2</v>
      </c>
      <c r="CA42" s="1">
        <v>2.9462045160000003</v>
      </c>
      <c r="CB42" s="1">
        <v>1.2520148E-2</v>
      </c>
      <c r="CC42" s="1">
        <v>1.0473602000000001E-3</v>
      </c>
      <c r="CD42" s="1">
        <v>0.55173084999999999</v>
      </c>
      <c r="CE42" s="1">
        <v>0.12293277820000001</v>
      </c>
      <c r="CF42" s="1">
        <v>3.204447E-3</v>
      </c>
      <c r="CG42" s="1">
        <v>0.57825872499999997</v>
      </c>
      <c r="CH42" s="1">
        <v>2.5951449000000001E-2</v>
      </c>
      <c r="CI42" s="1">
        <v>3.2312970999999996E-2</v>
      </c>
      <c r="CJ42" s="1">
        <v>2.5628547000000002E-2</v>
      </c>
      <c r="CK42" s="1">
        <v>8.8973427999999993E-2</v>
      </c>
      <c r="CL42" s="1">
        <v>2.7538856E-3</v>
      </c>
      <c r="CM42" s="1">
        <v>4.0504664999999997E-3</v>
      </c>
      <c r="CN42" s="1">
        <v>9.2538399999999993E-3</v>
      </c>
      <c r="CO42" s="1">
        <v>1.5479532800000001E-2</v>
      </c>
      <c r="CP42" s="1">
        <v>0.109616701</v>
      </c>
      <c r="CQ42" s="1">
        <v>0.44279652599999997</v>
      </c>
      <c r="CR42" s="1">
        <v>9.937608399999999E-2</v>
      </c>
      <c r="CS42" s="1">
        <v>1.9650106000000001E-2</v>
      </c>
      <c r="CT42" s="1">
        <v>3.9281009799999995E-2</v>
      </c>
      <c r="CU42" s="1">
        <v>1.9275773399999998E-2</v>
      </c>
      <c r="CV42" s="1">
        <v>3.0863728399999998E-2</v>
      </c>
      <c r="CW42" s="1">
        <v>6.42794E-2</v>
      </c>
      <c r="CX42" s="1">
        <v>7.1293472000000004E-3</v>
      </c>
      <c r="CY42" s="1">
        <v>1.0427349299999999E-2</v>
      </c>
      <c r="CZ42" s="1">
        <v>7.2029844999999995E-2</v>
      </c>
      <c r="DA42" s="1">
        <v>0.45320524100000004</v>
      </c>
      <c r="DB42" s="1">
        <v>2.0945366E-2</v>
      </c>
      <c r="DC42" s="1">
        <v>0.11547012000000001</v>
      </c>
      <c r="DD42" s="1">
        <v>8.0443579999999999E-4</v>
      </c>
      <c r="DE42" s="1">
        <v>1.5981539999999999E-2</v>
      </c>
      <c r="DF42" s="1">
        <v>2.3669919E-3</v>
      </c>
      <c r="DG42" s="1">
        <v>8.6881055999999991E-3</v>
      </c>
      <c r="DH42" s="1">
        <v>5.4920539999999997E-3</v>
      </c>
      <c r="DI42" s="1">
        <v>0.23383054</v>
      </c>
      <c r="DJ42" s="1">
        <v>2.6941514E-2</v>
      </c>
      <c r="DK42" s="1">
        <v>3.170758504E-2</v>
      </c>
      <c r="DL42" s="1">
        <v>7.2001808E-2</v>
      </c>
      <c r="DM42" s="1">
        <v>3.6092662999999997E-2</v>
      </c>
      <c r="DN42" s="1">
        <v>1.8036200999999998E-2</v>
      </c>
      <c r="DO42" s="1">
        <v>7.3019579999999999E-3</v>
      </c>
      <c r="DP42" s="1">
        <v>0.181015182</v>
      </c>
      <c r="DQ42" s="1">
        <v>0.24497941500000001</v>
      </c>
      <c r="DR42" s="1">
        <v>0.14890532000000001</v>
      </c>
      <c r="DS42" s="1">
        <v>9.361235800000001E-3</v>
      </c>
      <c r="DT42" s="1">
        <v>9.7046496000000003E-3</v>
      </c>
      <c r="DU42" s="1">
        <v>6.0050994000000003E-2</v>
      </c>
      <c r="DV42" s="1">
        <v>3.9961408300000001E-2</v>
      </c>
      <c r="DW42" s="1">
        <v>5.5913055699999999E-2</v>
      </c>
      <c r="DX42" s="1">
        <v>0.21774247766000002</v>
      </c>
      <c r="DY42" s="1">
        <v>0.15907959790000001</v>
      </c>
      <c r="EA42">
        <v>4.2345426778885413E-2</v>
      </c>
      <c r="ED42">
        <f>IF(J42&gt;$EA42, 'Exports 2019'!J42*$EA42, 'Exports 2019'!J42*J42)</f>
        <v>2165.20304674308</v>
      </c>
      <c r="EE42">
        <f>IF(K42&gt;$EA42, 'Exports 2019'!K42*$EA42, 'Exports 2019'!K42*K42)</f>
        <v>17599.440652227015</v>
      </c>
      <c r="EF42">
        <f>IF(L42&gt;$EA42, 'Exports 2019'!L42*$EA42, 'Exports 2019'!L42*L42)</f>
        <v>5795.2252191060215</v>
      </c>
      <c r="EG42">
        <f>IF(M42&gt;$EA42, 'Exports 2019'!M42*$EA42, 'Exports 2019'!M42*M42)</f>
        <v>405.24924894435605</v>
      </c>
      <c r="EH42">
        <f>IF(N42&gt;$EA42, 'Exports 2019'!N42*$EA42, 'Exports 2019'!N42*N42)</f>
        <v>50262.086739296603</v>
      </c>
      <c r="EI42">
        <f>IF(O42&gt;$EA42, 'Exports 2019'!O42*$EA42, 'Exports 2019'!O42*O42)</f>
        <v>27720.135693268101</v>
      </c>
      <c r="EJ42">
        <f>IF(P42&gt;$EA42, 'Exports 2019'!P42*$EA42, 'Exports 2019'!P42*P42)</f>
        <v>431.38900305737849</v>
      </c>
      <c r="EK42">
        <f>IF(Q42&gt;$EA42, 'Exports 2019'!Q42*$EA42, 'Exports 2019'!Q42*Q42)</f>
        <v>23664.270322991895</v>
      </c>
      <c r="EL42">
        <f>IF(R42&gt;$EA42, 'Exports 2019'!R42*$EA42, 'Exports 2019'!R42*R42)</f>
        <v>172.47173759845049</v>
      </c>
      <c r="EM42">
        <f>IF(S42&gt;$EA42, 'Exports 2019'!S42*$EA42, 'Exports 2019'!S42*S42)</f>
        <v>44.266892864404113</v>
      </c>
      <c r="EN42">
        <f>IF(T42&gt;$EA42, 'Exports 2019'!T42*$EA42, 'Exports 2019'!T42*T42)</f>
        <v>2542.2565209474619</v>
      </c>
      <c r="EO42">
        <f>IF(U42&gt;$EA42, 'Exports 2019'!U42*$EA42, 'Exports 2019'!U42*U42)</f>
        <v>130522.58465888565</v>
      </c>
      <c r="EP42">
        <f>IF(V42&gt;$EA42, 'Exports 2019'!V42*$EA42, 'Exports 2019'!V42*V42)</f>
        <v>1471.0893694835488</v>
      </c>
      <c r="EQ42">
        <f>IF(W42&gt;$EA42, 'Exports 2019'!W42*$EA42, 'Exports 2019'!W42*W42)</f>
        <v>44831.606987312101</v>
      </c>
      <c r="ER42">
        <f>IF(X42&gt;$EA42, 'Exports 2019'!X42*$EA42, 'Exports 2019'!X42*X42)</f>
        <v>231.97002640265902</v>
      </c>
      <c r="ES42">
        <f>IF(Y42&gt;$EA42, 'Exports 2019'!Y42*$EA42, 'Exports 2019'!Y42*Y42)</f>
        <v>108507.41000667721</v>
      </c>
      <c r="ET42">
        <f>IF(Z42&gt;$EA42, 'Exports 2019'!Z42*$EA42, 'Exports 2019'!Z42*Z42)</f>
        <v>442.35688519410758</v>
      </c>
      <c r="EU42">
        <f>IF(AA42&gt;$EA42, 'Exports 2019'!AA42*$EA42, 'Exports 2019'!AA42*AA42)</f>
        <v>5642.2755701611713</v>
      </c>
      <c r="EV42">
        <f>IF(AB42&gt;$EA42, 'Exports 2019'!AB42*$EA42, 'Exports 2019'!AB42*AB42)</f>
        <v>73063.649766615956</v>
      </c>
      <c r="EW42">
        <f>IF(AC42&gt;$EA42, 'Exports 2019'!AC42*$EA42, 'Exports 2019'!AC42*AC42)</f>
        <v>8870.0540277288346</v>
      </c>
      <c r="EX42">
        <f>IF(AD42&gt;$EA42, 'Exports 2019'!AD42*$EA42, 'Exports 2019'!AD42*AD42)</f>
        <v>1526.418446334352</v>
      </c>
      <c r="EY42">
        <f>IF(AE42&gt;$EA42, 'Exports 2019'!AE42*$EA42, 'Exports 2019'!AE42*AE42)</f>
        <v>11444174.871037254</v>
      </c>
      <c r="EZ42">
        <f>IF(AF42&gt;$EA42, 'Exports 2019'!AF42*$EA42, 'Exports 2019'!AF42*AF42)</f>
        <v>645.89174578761117</v>
      </c>
      <c r="FA42">
        <f>IF(AG42&gt;$EA42, 'Exports 2019'!AG42*$EA42, 'Exports 2019'!AG42*AG42)</f>
        <v>204.43199080524101</v>
      </c>
      <c r="FB42">
        <f>IF(AH42&gt;$EA42, 'Exports 2019'!AH42*$EA42, 'Exports 2019'!AH42*AH42)</f>
        <v>9841.8180548634245</v>
      </c>
      <c r="FC42">
        <f>IF(AI42&gt;$EA42, 'Exports 2019'!AI42*$EA42, 'Exports 2019'!AI42*AI42)</f>
        <v>1979.4784877571956</v>
      </c>
      <c r="FD42">
        <f>IF(AJ42&gt;$EA42, 'Exports 2019'!AJ42*$EA42, 'Exports 2019'!AJ42*AJ42)</f>
        <v>241.5214562636944</v>
      </c>
      <c r="FE42">
        <f>IF(AK42&gt;$EA42, 'Exports 2019'!AK42*$EA42, 'Exports 2019'!AK42*AK42)</f>
        <v>109088.64356740133</v>
      </c>
      <c r="FF42">
        <f>IF(AL42&gt;$EA42, 'Exports 2019'!AL42*$EA42, 'Exports 2019'!AL42*AL42)</f>
        <v>394319.40195474273</v>
      </c>
      <c r="FG42">
        <f>IF(AM42&gt;$EA42, 'Exports 2019'!AM42*$EA42, 'Exports 2019'!AM42*AM42)</f>
        <v>19401.684637784518</v>
      </c>
      <c r="FH42">
        <f>IF(AN42&gt;$EA42, 'Exports 2019'!AN42*$EA42, 'Exports 2019'!AN42*AN42)</f>
        <v>25575.001720037239</v>
      </c>
      <c r="FI42">
        <f>IF(AO42&gt;$EA42, 'Exports 2019'!AO42*$EA42, 'Exports 2019'!AO42*AO42)</f>
        <v>5869.2949503736845</v>
      </c>
      <c r="FJ42">
        <f>IF(AP42&gt;$EA42, 'Exports 2019'!AP42*$EA42, 'Exports 2019'!AP42*AP42)</f>
        <v>16195.700659007085</v>
      </c>
      <c r="FK42">
        <f>IF(AQ42&gt;$EA42, 'Exports 2019'!AQ42*$EA42, 'Exports 2019'!AQ42*AQ42)</f>
        <v>176955.72194836952</v>
      </c>
      <c r="FL42">
        <f>IF(AR42&gt;$EA42, 'Exports 2019'!AR42*$EA42, 'Exports 2019'!AR42*AR42)</f>
        <v>52891.011560541556</v>
      </c>
      <c r="FM42">
        <f>IF(AS42&gt;$EA42, 'Exports 2019'!AS42*$EA42, 'Exports 2019'!AS42*AS42)</f>
        <v>2200.5068648745046</v>
      </c>
      <c r="FN42">
        <f>IF(AT42&gt;$EA42, 'Exports 2019'!AT42*$EA42, 'Exports 2019'!AT42*AT42)</f>
        <v>74776.985838777589</v>
      </c>
      <c r="FO42">
        <f>IF(AU42&gt;$EA42, 'Exports 2019'!AU42*$EA42, 'Exports 2019'!AU42*AU42)</f>
        <v>111527.29021866582</v>
      </c>
      <c r="FP42">
        <f>IF(AV42&gt;$EA42, 'Exports 2019'!AV42*$EA42, 'Exports 2019'!AV42*AV42)</f>
        <v>88873.38640650046</v>
      </c>
      <c r="FQ42">
        <f>IF(AW42&gt;$EA42, 'Exports 2019'!AW42*$EA42, 'Exports 2019'!AW42*AW42)</f>
        <v>1223.4292919416116</v>
      </c>
      <c r="FR42">
        <f>IF(AX42&gt;$EA42, 'Exports 2019'!AX42*$EA42, 'Exports 2019'!AX42*AX42)</f>
        <v>1117.4878094091248</v>
      </c>
      <c r="FS42">
        <f>IF(AY42&gt;$EA42, 'Exports 2019'!AY42*$EA42, 'Exports 2019'!AY42*AY42)</f>
        <v>257.32028552554584</v>
      </c>
      <c r="FT42">
        <f>IF(AZ42&gt;$EA42, 'Exports 2019'!AZ42*$EA42, 'Exports 2019'!AZ42*AZ42)</f>
        <v>8509.2059879816916</v>
      </c>
      <c r="FU42">
        <f>IF(BA42&gt;$EA42, 'Exports 2019'!BA42*$EA42, 'Exports 2019'!BA42*BA42)</f>
        <v>941.30085344680208</v>
      </c>
      <c r="FV42">
        <f>IF(BB42&gt;$EA42, 'Exports 2019'!BB42*$EA42, 'Exports 2019'!BB42*BB42)</f>
        <v>12780.653789555161</v>
      </c>
      <c r="FW42">
        <f>IF(BC42&gt;$EA42, 'Exports 2019'!BC42*$EA42, 'Exports 2019'!BC42*BC42)</f>
        <v>25866.935323294078</v>
      </c>
      <c r="FX42">
        <f>IF(BD42&gt;$EA42, 'Exports 2019'!BD42*$EA42, 'Exports 2019'!BD42*BD42)</f>
        <v>11374.630034810483</v>
      </c>
      <c r="FY42">
        <f>IF(BE42&gt;$EA42, 'Exports 2019'!BE42*$EA42, 'Exports 2019'!BE42*BE42)</f>
        <v>82682.54063708453</v>
      </c>
      <c r="FZ42">
        <f>IF(BF42&gt;$EA42, 'Exports 2019'!BF42*$EA42, 'Exports 2019'!BF42*BF42)</f>
        <v>333318.8290057116</v>
      </c>
      <c r="GA42">
        <f>IF(BG42&gt;$EA42, 'Exports 2019'!BG42*$EA42, 'Exports 2019'!BG42*BG42)</f>
        <v>418047.83291352121</v>
      </c>
      <c r="GB42">
        <f>IF(BH42&gt;$EA42, 'Exports 2019'!BH42*$EA42, 'Exports 2019'!BH42*BH42)</f>
        <v>10297.243908389331</v>
      </c>
      <c r="GC42">
        <f>IF(BI42&gt;$EA42, 'Exports 2019'!BI42*$EA42, 'Exports 2019'!BI42*BI42)</f>
        <v>1571.6073649084444</v>
      </c>
      <c r="GD42">
        <f>IF(BJ42&gt;$EA42, 'Exports 2019'!BJ42*$EA42, 'Exports 2019'!BJ42*BJ42)</f>
        <v>8656.5912641127325</v>
      </c>
      <c r="GE42">
        <f>IF(BK42&gt;$EA42, 'Exports 2019'!BK42*$EA42, 'Exports 2019'!BK42*BK42)</f>
        <v>170548.29357708135</v>
      </c>
      <c r="GF42">
        <f>IF(BL42&gt;$EA42, 'Exports 2019'!BL42*$EA42, 'Exports 2019'!BL42*BL42)</f>
        <v>291.01742110252599</v>
      </c>
      <c r="GG42">
        <f>IF(BM42&gt;$EA42, 'Exports 2019'!BM42*$EA42, 'Exports 2019'!BM42*BM42)</f>
        <v>1170.3437945687974</v>
      </c>
      <c r="GH42">
        <f>IF(BN42&gt;$EA42, 'Exports 2019'!BN42*$EA42, 'Exports 2019'!BN42*BN42)</f>
        <v>115381.54901048695</v>
      </c>
      <c r="GI42">
        <f>IF(BO42&gt;$EA42, 'Exports 2019'!BO42*$EA42, 'Exports 2019'!BO42*BO42)</f>
        <v>6518.5747961033012</v>
      </c>
      <c r="GJ42">
        <f>IF(BP42&gt;$EA42, 'Exports 2019'!BP42*$EA42, 'Exports 2019'!BP42*BP42)</f>
        <v>1654.8732525096791</v>
      </c>
      <c r="GK42">
        <f>IF(BQ42&gt;$EA42, 'Exports 2019'!BQ42*$EA42, 'Exports 2019'!BQ42*BQ42)</f>
        <v>816.26475934404652</v>
      </c>
      <c r="GL42">
        <f>IF(BR42&gt;$EA42, 'Exports 2019'!BR42*$EA42, 'Exports 2019'!BR42*BR42)</f>
        <v>36916.004095789584</v>
      </c>
      <c r="GM42">
        <f>IF(BS42&gt;$EA42, 'Exports 2019'!BS42*$EA42, 'Exports 2019'!BS42*BS42)</f>
        <v>236205.90843886114</v>
      </c>
      <c r="GN42">
        <f>IF(BT42&gt;$EA42, 'Exports 2019'!BT42*$EA42, 'Exports 2019'!BT42*BT42)</f>
        <v>1701.3041113024904</v>
      </c>
      <c r="GO42">
        <f>IF(BU42&gt;$EA42, 'Exports 2019'!BU42*$EA42, 'Exports 2019'!BU42*BU42)</f>
        <v>3162.1610053571517</v>
      </c>
      <c r="GP42">
        <f>IF(BV42&gt;$EA42, 'Exports 2019'!BV42*$EA42, 'Exports 2019'!BV42*BV42)</f>
        <v>7815.8334526578301</v>
      </c>
      <c r="GQ42">
        <f>IF(BW42&gt;$EA42, 'Exports 2019'!BW42*$EA42, 'Exports 2019'!BW42*BW42)</f>
        <v>5038.1630409060099</v>
      </c>
      <c r="GR42">
        <f>IF(BX42&gt;$EA42, 'Exports 2019'!BX42*$EA42, 'Exports 2019'!BX42*BX42)</f>
        <v>520.63277762398798</v>
      </c>
      <c r="GS42">
        <f>IF(BY42&gt;$EA42, 'Exports 2019'!BY42*$EA42, 'Exports 2019'!BY42*BY42)</f>
        <v>10802.646446219429</v>
      </c>
      <c r="GT42">
        <f>IF(BZ42&gt;$EA42, 'Exports 2019'!BZ42*$EA42, 'Exports 2019'!BZ42*BZ42)</f>
        <v>127082.73763904901</v>
      </c>
      <c r="GU42">
        <f>IF(CA42&gt;$EA42, 'Exports 2019'!CA42*$EA42, 'Exports 2019'!CA42*CA42)</f>
        <v>184.93793482416689</v>
      </c>
      <c r="GV42">
        <f>IF(CB42&gt;$EA42, 'Exports 2019'!CB42*$EA42, 'Exports 2019'!CB42*CB42)</f>
        <v>698261.42385991232</v>
      </c>
      <c r="GW42">
        <f>IF(CC42&gt;$EA42, 'Exports 2019'!CC42*$EA42, 'Exports 2019'!CC42*CC42)</f>
        <v>253.22922838898964</v>
      </c>
      <c r="GX42">
        <f>IF(CD42&gt;$EA42, 'Exports 2019'!CD42*$EA42, 'Exports 2019'!CD42*CD42)</f>
        <v>50.034509373395423</v>
      </c>
      <c r="GY42">
        <f>IF(CE42&gt;$EA42, 'Exports 2019'!CE42*$EA42, 'Exports 2019'!CE42*CE42)</f>
        <v>288.06666472829289</v>
      </c>
      <c r="GZ42">
        <f>IF(CF42&gt;$EA42, 'Exports 2019'!CF42*$EA42, 'Exports 2019'!CF42*CF42)</f>
        <v>195.37348970868899</v>
      </c>
      <c r="HA42">
        <f>IF(CG42&gt;$EA42, 'Exports 2019'!CG42*$EA42, 'Exports 2019'!CG42*CG42)</f>
        <v>21.798494106381074</v>
      </c>
      <c r="HB42">
        <f>IF(CH42&gt;$EA42, 'Exports 2019'!CH42*$EA42, 'Exports 2019'!CH42*CH42)</f>
        <v>425427.64035435289</v>
      </c>
      <c r="HC42">
        <f>IF(CI42&gt;$EA42, 'Exports 2019'!CI42*$EA42, 'Exports 2019'!CI42*CI42)</f>
        <v>482.17172978917489</v>
      </c>
      <c r="HD42">
        <f>IF(CJ42&gt;$EA42, 'Exports 2019'!CJ42*$EA42, 'Exports 2019'!CJ42*CJ42)</f>
        <v>515.41547806007702</v>
      </c>
      <c r="HE42">
        <f>IF(CK42&gt;$EA42, 'Exports 2019'!CK42*$EA42, 'Exports 2019'!CK42*CK42)</f>
        <v>27276.26586617365</v>
      </c>
      <c r="HF42">
        <f>IF(CL42&gt;$EA42, 'Exports 2019'!CL42*$EA42, 'Exports 2019'!CL42*CL42)</f>
        <v>34653.918196465449</v>
      </c>
      <c r="HG42">
        <f>IF(CM42&gt;$EA42, 'Exports 2019'!CM42*$EA42, 'Exports 2019'!CM42*CM42)</f>
        <v>6616.3334937757927</v>
      </c>
      <c r="HH42">
        <f>IF(CN42&gt;$EA42, 'Exports 2019'!CN42*$EA42, 'Exports 2019'!CN42*CN42)</f>
        <v>18.644035332399998</v>
      </c>
      <c r="HI42">
        <f>IF(CO42&gt;$EA42, 'Exports 2019'!CO42*$EA42, 'Exports 2019'!CO42*CO42)</f>
        <v>7649.9936080235075</v>
      </c>
      <c r="HJ42">
        <f>IF(CP42&gt;$EA42, 'Exports 2019'!CP42*$EA42, 'Exports 2019'!CP42*CP42)</f>
        <v>13997.064013175466</v>
      </c>
      <c r="HK42">
        <f>IF(CQ42&gt;$EA42, 'Exports 2019'!CQ42*$EA42, 'Exports 2019'!CQ42*CQ42)</f>
        <v>2005.1958672703015</v>
      </c>
      <c r="HL42">
        <f>IF(CR42&gt;$EA42, 'Exports 2019'!CR42*$EA42, 'Exports 2019'!CR42*CR42)</f>
        <v>3911.3247356276815</v>
      </c>
      <c r="HM42">
        <f>IF(CS42&gt;$EA42, 'Exports 2019'!CS42*$EA42, 'Exports 2019'!CS42*CS42)</f>
        <v>1304.2975580674479</v>
      </c>
      <c r="HN42">
        <f>IF(CT42&gt;$EA42, 'Exports 2019'!CT42*$EA42, 'Exports 2019'!CT42*CT42)</f>
        <v>416198.88390183367</v>
      </c>
      <c r="HO42">
        <f>IF(CU42&gt;$EA42, 'Exports 2019'!CU42*$EA42, 'Exports 2019'!CU42*CU42)</f>
        <v>442468.60704911384</v>
      </c>
      <c r="HP42">
        <f>IF(CV42&gt;$EA42, 'Exports 2019'!CV42*$EA42, 'Exports 2019'!CV42*CV42)</f>
        <v>115656.81231687864</v>
      </c>
      <c r="HQ42">
        <f>IF(CW42&gt;$EA42, 'Exports 2019'!CW42*$EA42, 'Exports 2019'!CW42*CW42)</f>
        <v>11856.78991853265</v>
      </c>
      <c r="HR42">
        <f>IF(CX42&gt;$EA42, 'Exports 2019'!CX42*$EA42, 'Exports 2019'!CX42*CX42)</f>
        <v>186.25301212836482</v>
      </c>
      <c r="HS42">
        <f>IF(CY42&gt;$EA42, 'Exports 2019'!CY42*$EA42, 'Exports 2019'!CY42*CY42)</f>
        <v>132856.81904510499</v>
      </c>
      <c r="HT42">
        <f>IF(CZ42&gt;$EA42, 'Exports 2019'!CZ42*$EA42, 'Exports 2019'!CZ42*CZ42)</f>
        <v>134735.38054643391</v>
      </c>
      <c r="HU42">
        <f>IF(DA42&gt;$EA42, 'Exports 2019'!DA42*$EA42, 'Exports 2019'!DA42*DA42)</f>
        <v>38.877293980267922</v>
      </c>
      <c r="HV42">
        <f>IF(DB42&gt;$EA42, 'Exports 2019'!DB42*$EA42, 'Exports 2019'!DB42*DB42)</f>
        <v>12952.61732958734</v>
      </c>
      <c r="HW42">
        <f>IF(DC42&gt;$EA42, 'Exports 2019'!DC42*$EA42, 'Exports 2019'!DC42*DC42)</f>
        <v>539.26697744862031</v>
      </c>
      <c r="HX42">
        <f>IF(DD42&gt;$EA42, 'Exports 2019'!DD42*$EA42, 'Exports 2019'!DD42*DD42)</f>
        <v>6182.8591353832462</v>
      </c>
      <c r="HY42">
        <f>IF(DE42&gt;$EA42, 'Exports 2019'!DE42*$EA42, 'Exports 2019'!DE42*DE42)</f>
        <v>3226.9555914979801</v>
      </c>
      <c r="HZ42">
        <f>IF(DF42&gt;$EA42, 'Exports 2019'!DF42*$EA42, 'Exports 2019'!DF42*DF42)</f>
        <v>14229.292040570554</v>
      </c>
      <c r="IA42">
        <f>IF(DG42&gt;$EA42, 'Exports 2019'!DG42*$EA42, 'Exports 2019'!DG42*DG42)</f>
        <v>35698.360670460483</v>
      </c>
      <c r="IB42">
        <f>IF(DH42&gt;$EA42, 'Exports 2019'!DH42*$EA42, 'Exports 2019'!DH42*DH42)</f>
        <v>31031.160354239666</v>
      </c>
      <c r="IC42">
        <f>IF(DI42&gt;$EA42, 'Exports 2019'!DI42*$EA42, 'Exports 2019'!DI42*DI42)</f>
        <v>1159.7102227232176</v>
      </c>
      <c r="ID42">
        <f>IF(DJ42&gt;$EA42, 'Exports 2019'!DJ42*$EA42, 'Exports 2019'!DJ42*DJ42)</f>
        <v>396276.07177376788</v>
      </c>
      <c r="IE42">
        <f>IF(DK42&gt;$EA42, 'Exports 2019'!DK42*$EA42, 'Exports 2019'!DK42*DK42)</f>
        <v>3.8588130993680001</v>
      </c>
      <c r="IF42">
        <f>IF(DL42&gt;$EA42, 'Exports 2019'!DL42*$EA42, 'Exports 2019'!DL42*DL42)</f>
        <v>1432.652371368896</v>
      </c>
      <c r="IG42">
        <f>IF(DM42&gt;$EA42, 'Exports 2019'!DM42*$EA42, 'Exports 2019'!DM42*DM42)</f>
        <v>122299.7603976845</v>
      </c>
      <c r="IH42">
        <f>IF(DN42&gt;$EA42, 'Exports 2019'!DN42*$EA42, 'Exports 2019'!DN42*DN42)</f>
        <v>211207.80520072774</v>
      </c>
      <c r="II42">
        <f>IF(DO42&gt;$EA42, 'Exports 2019'!DO42*$EA42, 'Exports 2019'!DO42*DO42)</f>
        <v>110544.04608220702</v>
      </c>
      <c r="IJ42">
        <f>IF(DP42&gt;$EA42, 'Exports 2019'!DP42*$EA42, 'Exports 2019'!DP42*DP42)</f>
        <v>244.66353387932446</v>
      </c>
      <c r="IK42">
        <f>IF(DQ42&gt;$EA42, 'Exports 2019'!DQ42*$EA42, 'Exports 2019'!DQ42*DQ42)</f>
        <v>97.930193585616124</v>
      </c>
      <c r="IL42">
        <f>IF(DR42&gt;$EA42, 'Exports 2019'!DR42*$EA42, 'Exports 2019'!DR42*DR42)</f>
        <v>115379.89379206137</v>
      </c>
      <c r="IM42">
        <f>IF(DS42&gt;$EA42, 'Exports 2019'!DS42*$EA42, 'Exports 2019'!DS42*DS42)</f>
        <v>639.78519819383689</v>
      </c>
      <c r="IN42">
        <f>IF(DT42&gt;$EA42, 'Exports 2019'!DT42*$EA42, 'Exports 2019'!DT42*DT42)</f>
        <v>620418.73700394237</v>
      </c>
      <c r="IO42">
        <f>IF(DU42&gt;$EA42, 'Exports 2019'!DU42*$EA42, 'Exports 2019'!DU42*DU42)</f>
        <v>1272.7376195911759</v>
      </c>
      <c r="IP42">
        <f>IF(DV42&gt;$EA42, 'Exports 2019'!DV42*$EA42, 'Exports 2019'!DV42*DV42)</f>
        <v>630281.14275283599</v>
      </c>
      <c r="IQ42">
        <f>IF(DW42&gt;$EA42, 'Exports 2019'!DW42*$EA42, 'Exports 2019'!DW42*DW42)</f>
        <v>49797.345722743761</v>
      </c>
      <c r="IR42">
        <f>IF(DX42&gt;$EA42, 'Exports 2019'!DX42*$EA42, 'Exports 2019'!DX42*DX42)</f>
        <v>1122.3593119966213</v>
      </c>
      <c r="IS42">
        <f>IF(DY42&gt;$EA42, 'Exports 2019'!DY42*$EA42, 'Exports 2019'!DY42*DY42)</f>
        <v>482.14346252359849</v>
      </c>
      <c r="IU42">
        <f t="shared" si="28"/>
        <v>19526578.677763585</v>
      </c>
      <c r="IW42">
        <v>40434510.646290861</v>
      </c>
      <c r="IY42">
        <f t="shared" si="29"/>
        <v>51.708136525810048</v>
      </c>
      <c r="IZ42" t="str">
        <f t="shared" si="30"/>
        <v>Electrical equipment</v>
      </c>
      <c r="JA42">
        <f t="shared" si="25"/>
        <v>2.7313459410019596</v>
      </c>
      <c r="JD42">
        <f>J42*0.9*'Exports 2019'!J42</f>
        <v>1948.6827420687719</v>
      </c>
      <c r="JE42">
        <f>K42*0.9*'Exports 2019'!K42</f>
        <v>15839.496587004312</v>
      </c>
      <c r="JF42">
        <f>L42*0.9*'Exports 2019'!L42</f>
        <v>6279.5490246653153</v>
      </c>
      <c r="JG42">
        <f>M42*0.9*'Exports 2019'!M42</f>
        <v>394.50882232179509</v>
      </c>
      <c r="JH42">
        <f>N42*0.9*'Exports 2019'!N42</f>
        <v>91488.947578376348</v>
      </c>
      <c r="JI42">
        <f>O42*0.9*'Exports 2019'!O42</f>
        <v>24948.122123941292</v>
      </c>
      <c r="JJ42">
        <f>P42*0.9*'Exports 2019'!P42</f>
        <v>388.25010275164061</v>
      </c>
      <c r="JK42">
        <f>Q42*0.9*'Exports 2019'!Q42</f>
        <v>21297.843290692708</v>
      </c>
      <c r="JL42">
        <f>R42*0.9*'Exports 2019'!R42</f>
        <v>853.88379083866801</v>
      </c>
      <c r="JM42">
        <f>S42*0.9*'Exports 2019'!S42</f>
        <v>198.53749923425281</v>
      </c>
      <c r="JN42">
        <f>T42*0.9*'Exports 2019'!T42</f>
        <v>8656.7252287122628</v>
      </c>
      <c r="JO42">
        <f>U42*0.9*'Exports 2019'!U42</f>
        <v>162594.12584129587</v>
      </c>
      <c r="JP42">
        <f>V42*0.9*'Exports 2019'!V42</f>
        <v>1323.980432535194</v>
      </c>
      <c r="JQ42">
        <f>W42*0.9*'Exports 2019'!W42</f>
        <v>255250.43057136855</v>
      </c>
      <c r="JR42">
        <f>X42*0.9*'Exports 2019'!X42</f>
        <v>1537.3706624493304</v>
      </c>
      <c r="JS42">
        <f>Y42*0.9*'Exports 2019'!Y42</f>
        <v>97656.669006009499</v>
      </c>
      <c r="JT42">
        <f>Z42*0.9*'Exports 2019'!Z42</f>
        <v>479.3609471743016</v>
      </c>
      <c r="JU42">
        <f>AA42*0.9*'Exports 2019'!AA42</f>
        <v>248988.75619248225</v>
      </c>
      <c r="JV42">
        <f>AB42*0.9*'Exports 2019'!AB42</f>
        <v>65757.284789954356</v>
      </c>
      <c r="JW42">
        <f>AC42*0.9*'Exports 2019'!AC42</f>
        <v>7983.0486249559508</v>
      </c>
      <c r="JX42">
        <f>AD42*0.9*'Exports 2019'!AD42</f>
        <v>1373.7766017009167</v>
      </c>
      <c r="JY42">
        <f>AE42*0.9*'Exports 2019'!AE42</f>
        <v>27571192.646312624</v>
      </c>
      <c r="JZ42">
        <f>AF42*0.9*'Exports 2019'!AF42</f>
        <v>1571.475569639616</v>
      </c>
      <c r="KA42">
        <f>AG42*0.9*'Exports 2019'!AG42</f>
        <v>886.7241475260148</v>
      </c>
      <c r="KB42">
        <f>AH42*0.9*'Exports 2019'!AH42</f>
        <v>8857.6362493770812</v>
      </c>
      <c r="KC42">
        <f>AI42*0.9*'Exports 2019'!AI42</f>
        <v>1781.5306389814759</v>
      </c>
      <c r="KD42">
        <f>AJ42*0.9*'Exports 2019'!AJ42</f>
        <v>217.36931063732499</v>
      </c>
      <c r="KE42">
        <f>AK42*0.9*'Exports 2019'!AK42</f>
        <v>98179.779210661189</v>
      </c>
      <c r="KF42">
        <f>AL42*0.9*'Exports 2019'!AL42</f>
        <v>354887.46175926848</v>
      </c>
      <c r="KG42">
        <f>AM42*0.9*'Exports 2019'!AM42</f>
        <v>17461.516174006068</v>
      </c>
      <c r="KH42">
        <f>AN42*0.9*'Exports 2019'!AN42</f>
        <v>23017.501548033517</v>
      </c>
      <c r="KI42">
        <f>AO42*0.9*'Exports 2019'!AO42</f>
        <v>7129.7211094429567</v>
      </c>
      <c r="KJ42">
        <f>AP42*0.9*'Exports 2019'!AP42</f>
        <v>14576.130593106376</v>
      </c>
      <c r="KK42">
        <f>AQ42*0.9*'Exports 2019'!AQ42</f>
        <v>159260.14975353258</v>
      </c>
      <c r="KL42">
        <f>AR42*0.9*'Exports 2019'!AR42</f>
        <v>66249.874923154392</v>
      </c>
      <c r="KM42">
        <f>AS42*0.9*'Exports 2019'!AS42</f>
        <v>30515.652374496192</v>
      </c>
      <c r="KN42">
        <f>AT42*0.9*'Exports 2019'!AT42</f>
        <v>67299.287254899842</v>
      </c>
      <c r="KO42">
        <f>AU42*0.9*'Exports 2019'!AU42</f>
        <v>100374.56119679924</v>
      </c>
      <c r="KP42">
        <f>AV42*0.9*'Exports 2019'!AV42</f>
        <v>79986.04776585041</v>
      </c>
      <c r="KQ42">
        <f>AW42*0.9*'Exports 2019'!AW42</f>
        <v>1328.3551866609341</v>
      </c>
      <c r="KR42">
        <f>AX42*0.9*'Exports 2019'!AX42</f>
        <v>1284.5997364029481</v>
      </c>
      <c r="KS42">
        <f>AY42*0.9*'Exports 2019'!AY42</f>
        <v>405.6822732319207</v>
      </c>
      <c r="KT42">
        <f>AZ42*0.9*'Exports 2019'!AZ42</f>
        <v>7658.2853891835221</v>
      </c>
      <c r="KU42">
        <f>BA42*0.9*'Exports 2019'!BA42</f>
        <v>1462.6425451387229</v>
      </c>
      <c r="KV42">
        <f>BB42*0.9*'Exports 2019'!BB42</f>
        <v>11502.588410599645</v>
      </c>
      <c r="KW42">
        <f>BC42*0.9*'Exports 2019'!BC42</f>
        <v>38485.223575660762</v>
      </c>
      <c r="KX42">
        <f>BD42*0.9*'Exports 2019'!BD42</f>
        <v>10237.167031329434</v>
      </c>
      <c r="KY42">
        <f>BE42*0.9*'Exports 2019'!BE42</f>
        <v>74414.286573376085</v>
      </c>
      <c r="KZ42">
        <f>BF42*0.9*'Exports 2019'!BF42</f>
        <v>318561.70563110453</v>
      </c>
      <c r="LA42">
        <f>BG42*0.9*'Exports 2019'!BG42</f>
        <v>756786.86129738891</v>
      </c>
      <c r="LB42">
        <f>BH42*0.9*'Exports 2019'!BH42</f>
        <v>9267.5195175503995</v>
      </c>
      <c r="LC42">
        <f>BI42*0.9*'Exports 2019'!BI42</f>
        <v>5193.1318637606646</v>
      </c>
      <c r="LD42">
        <f>BJ42*0.9*'Exports 2019'!BJ42</f>
        <v>7790.9321377014594</v>
      </c>
      <c r="LE42">
        <f>BK42*0.9*'Exports 2019'!BK42</f>
        <v>153493.46421937321</v>
      </c>
      <c r="LF42">
        <f>BL42*0.9*'Exports 2019'!BL42</f>
        <v>383.78215680225128</v>
      </c>
      <c r="LG42">
        <f>BM42*0.9*'Exports 2019'!BM42</f>
        <v>1422.4062888604062</v>
      </c>
      <c r="LH42">
        <f>BN42*0.9*'Exports 2019'!BN42</f>
        <v>103843.39410943826</v>
      </c>
      <c r="LI42">
        <f>BO42*0.9*'Exports 2019'!BO42</f>
        <v>13587.412426754105</v>
      </c>
      <c r="LJ42">
        <f>BP42*0.9*'Exports 2019'!BP42</f>
        <v>9638.9933169038413</v>
      </c>
      <c r="LK42">
        <f>BQ42*0.9*'Exports 2019'!BQ42</f>
        <v>6552.4118763227361</v>
      </c>
      <c r="LL42">
        <f>BR42*0.9*'Exports 2019'!BR42</f>
        <v>64582.113274670977</v>
      </c>
      <c r="LM42">
        <f>BS42*0.9*'Exports 2019'!BS42</f>
        <v>212585.31759497503</v>
      </c>
      <c r="LN42">
        <f>BT42*0.9*'Exports 2019'!BT42</f>
        <v>1531.1737001722413</v>
      </c>
      <c r="LO42">
        <f>BU42*0.9*'Exports 2019'!BU42</f>
        <v>3416.4287299718153</v>
      </c>
      <c r="LP42">
        <f>BV42*0.9*'Exports 2019'!BV42</f>
        <v>7034.2501073920475</v>
      </c>
      <c r="LQ42">
        <f>BW42*0.9*'Exports 2019'!BW42</f>
        <v>4534.3467368154088</v>
      </c>
      <c r="LR42">
        <f>BX42*0.9*'Exports 2019'!BX42</f>
        <v>468.56949986158912</v>
      </c>
      <c r="LS42">
        <f>BY42*0.9*'Exports 2019'!BY42</f>
        <v>9722.3818015974884</v>
      </c>
      <c r="LT42">
        <f>BZ42*0.9*'Exports 2019'!BZ42</f>
        <v>114374.46387514411</v>
      </c>
      <c r="LU42">
        <f>CA42*0.9*'Exports 2019'!CA42</f>
        <v>11580.435437418306</v>
      </c>
      <c r="LV42">
        <f>CB42*0.9*'Exports 2019'!CB42</f>
        <v>628435.28147392115</v>
      </c>
      <c r="LW42">
        <f>CC42*0.9*'Exports 2019'!CC42</f>
        <v>227.90630555009068</v>
      </c>
      <c r="LX42">
        <f>CD42*0.9*'Exports 2019'!CD42</f>
        <v>586.72272396869994</v>
      </c>
      <c r="LY42">
        <f>CE42*0.9*'Exports 2019'!CE42</f>
        <v>752.65629103455683</v>
      </c>
      <c r="LZ42">
        <f>CF42*0.9*'Exports 2019'!CF42</f>
        <v>175.8361407378201</v>
      </c>
      <c r="MA42">
        <f>CG42*0.9*'Exports 2019'!CG42</f>
        <v>267.90738294424506</v>
      </c>
      <c r="MB42">
        <f>CH42*0.9*'Exports 2019'!CH42</f>
        <v>382884.87631891761</v>
      </c>
      <c r="MC42">
        <f>CI42*0.9*'Exports 2019'!CI42</f>
        <v>433.95455681025743</v>
      </c>
      <c r="MD42">
        <f>CJ42*0.9*'Exports 2019'!CJ42</f>
        <v>463.87393025406942</v>
      </c>
      <c r="ME42">
        <f>CK42*0.9*'Exports 2019'!CK42</f>
        <v>51579.987629895913</v>
      </c>
      <c r="MF42">
        <f>CL42*0.9*'Exports 2019'!CL42</f>
        <v>31188.526376818907</v>
      </c>
      <c r="MG42">
        <f>CM42*0.9*'Exports 2019'!CM42</f>
        <v>5954.7001443982135</v>
      </c>
      <c r="MH42">
        <f>CN42*0.9*'Exports 2019'!CN42</f>
        <v>16.779631799159997</v>
      </c>
      <c r="MI42">
        <f>CO42*0.9*'Exports 2019'!CO42</f>
        <v>6884.9942472211569</v>
      </c>
      <c r="MJ42">
        <f>CP42*0.9*'Exports 2019'!CP42</f>
        <v>32609.915350236792</v>
      </c>
      <c r="MK42">
        <f>CQ42*0.9*'Exports 2019'!CQ42</f>
        <v>18871.09065523971</v>
      </c>
      <c r="ML42">
        <f>CR42*0.9*'Exports 2019'!CR42</f>
        <v>8261.1736034159912</v>
      </c>
      <c r="MM42">
        <f>CS42*0.9*'Exports 2019'!CS42</f>
        <v>1173.867802260703</v>
      </c>
      <c r="MN42">
        <f>CT42*0.9*'Exports 2019'!CT42</f>
        <v>374578.99551165028</v>
      </c>
      <c r="MO42">
        <f>CU42*0.9*'Exports 2019'!CU42</f>
        <v>398221.74634420243</v>
      </c>
      <c r="MP42">
        <f>CV42*0.9*'Exports 2019'!CV42</f>
        <v>104091.13108519078</v>
      </c>
      <c r="MQ42">
        <f>CW42*0.9*'Exports 2019'!CW42</f>
        <v>16198.505006977981</v>
      </c>
      <c r="MR42">
        <f>CX42*0.9*'Exports 2019'!CX42</f>
        <v>167.62771091552833</v>
      </c>
      <c r="MS42">
        <f>CY42*0.9*'Exports 2019'!CY42</f>
        <v>119571.13714059451</v>
      </c>
      <c r="MT42">
        <f>CZ42*0.9*'Exports 2019'!CZ42</f>
        <v>206267.17885515164</v>
      </c>
      <c r="MU42">
        <f>DA42*0.9*'Exports 2019'!DA42</f>
        <v>374.47855070117316</v>
      </c>
      <c r="MV42">
        <f>DB42*0.9*'Exports 2019'!DB42</f>
        <v>11657.355596628606</v>
      </c>
      <c r="MW42">
        <f>DC42*0.9*'Exports 2019'!DC42</f>
        <v>1323.4557920708162</v>
      </c>
      <c r="MX42">
        <f>DD42*0.9*'Exports 2019'!DD42</f>
        <v>5564.5732218449211</v>
      </c>
      <c r="MY42">
        <f>DE42*0.9*'Exports 2019'!DE42</f>
        <v>2904.260032348182</v>
      </c>
      <c r="MZ42">
        <f>DF42*0.9*'Exports 2019'!DF42</f>
        <v>12806.362836513497</v>
      </c>
      <c r="NA42">
        <f>DG42*0.9*'Exports 2019'!DG42</f>
        <v>32128.52460341444</v>
      </c>
      <c r="NB42">
        <f>DH42*0.9*'Exports 2019'!DH42</f>
        <v>27928.044318815701</v>
      </c>
      <c r="NC42">
        <f>DI42*0.9*'Exports 2019'!DI42</f>
        <v>5763.5055170183159</v>
      </c>
      <c r="ND42">
        <f>DJ42*0.9*'Exports 2019'!DJ42</f>
        <v>356648.46459639107</v>
      </c>
      <c r="NE42">
        <f>DK42*0.9*'Exports 2019'!DK42</f>
        <v>3.4729317894312</v>
      </c>
      <c r="NF42">
        <f>DL42*0.9*'Exports 2019'!DL42</f>
        <v>2192.4021538716624</v>
      </c>
      <c r="NG42">
        <f>DM42*0.9*'Exports 2019'!DM42</f>
        <v>110069.78435791605</v>
      </c>
      <c r="NH42">
        <f>DN42*0.9*'Exports 2019'!DN42</f>
        <v>190087.02468065495</v>
      </c>
      <c r="NI42">
        <f>DO42*0.9*'Exports 2019'!DO42</f>
        <v>99489.64147398631</v>
      </c>
      <c r="NJ42">
        <f>DP42*0.9*'Exports 2019'!DP42</f>
        <v>941.28305544463137</v>
      </c>
      <c r="NK42">
        <f>DQ42*0.9*'Exports 2019'!DQ42</f>
        <v>509.89670017124848</v>
      </c>
      <c r="NL42">
        <f>DR42*0.9*'Exports 2019'!DR42</f>
        <v>365154.23700288939</v>
      </c>
      <c r="NM42">
        <f>DS42*0.9*'Exports 2019'!DS42</f>
        <v>575.80667837445321</v>
      </c>
      <c r="NN42">
        <f>DT42*0.9*'Exports 2019'!DT42</f>
        <v>558376.86330354807</v>
      </c>
      <c r="NO42">
        <f>DU42*0.9*'Exports 2019'!DU42</f>
        <v>1624.4078398609572</v>
      </c>
      <c r="NP42">
        <f>DV42*0.9*'Exports 2019'!DV42</f>
        <v>567253.02847755235</v>
      </c>
      <c r="NQ42">
        <f>DW42*0.9*'Exports 2019'!DW42</f>
        <v>59177.336945548057</v>
      </c>
      <c r="NR42">
        <f>DX42*0.9*'Exports 2019'!DX42</f>
        <v>5194.1091260106759</v>
      </c>
      <c r="NS42">
        <f>DY42*0.9*'Exports 2019'!DY42</f>
        <v>1630.14697416985</v>
      </c>
      <c r="NU42">
        <f t="shared" si="37"/>
        <v>36391059.581661776</v>
      </c>
      <c r="NW42">
        <v>40434510.646290861</v>
      </c>
      <c r="NY42">
        <f t="shared" si="32"/>
        <v>9.9999999999999982</v>
      </c>
      <c r="OA42">
        <f t="shared" si="39"/>
        <v>0.19420008482481826</v>
      </c>
      <c r="OC42" s="1">
        <f t="shared" si="33"/>
        <v>9.334386850000001E-3</v>
      </c>
      <c r="OE42">
        <f>IF(J42&gt;$OC42, 'Exports 2019'!J42*$OC42, 'Exports 2019'!J42*J42)</f>
        <v>862.28073115875895</v>
      </c>
      <c r="OF42">
        <f>IF(K42&gt;$OC42, 'Exports 2019'!K42*$OC42, 'Exports 2019'!K42*K42)</f>
        <v>14908.007783409326</v>
      </c>
      <c r="OG42">
        <f>IF(L42&gt;$OC42, 'Exports 2019'!L42*$OC42, 'Exports 2019'!L42*L42)</f>
        <v>1277.466734730958</v>
      </c>
      <c r="OH42">
        <f>IF(M42&gt;$OC42, 'Exports 2019'!M42*$OC42, 'Exports 2019'!M42*M42)</f>
        <v>89.330856908608567</v>
      </c>
      <c r="OI42">
        <f>IF(N42&gt;$OC42, 'Exports 2019'!N42*$OC42, 'Exports 2019'!N42*N42)</f>
        <v>11079.490684146051</v>
      </c>
      <c r="OJ42">
        <f>IF(O42&gt;$OC42, 'Exports 2019'!O42*$OC42, 'Exports 2019'!O42*O42)</f>
        <v>27720.135693268101</v>
      </c>
      <c r="OK42">
        <f>IF(P42&gt;$OC42, 'Exports 2019'!P42*$OC42, 'Exports 2019'!P42*P42)</f>
        <v>187.36419068063267</v>
      </c>
      <c r="OL42">
        <f>IF(Q42&gt;$OC42, 'Exports 2019'!Q42*$OC42, 'Exports 2019'!Q42*Q42)</f>
        <v>23664.270322991895</v>
      </c>
      <c r="OM42">
        <f>IF(R42&gt;$OC42, 'Exports 2019'!R42*$OC42, 'Exports 2019'!R42*R42)</f>
        <v>38.018696277218204</v>
      </c>
      <c r="ON42">
        <f>IF(S42&gt;$OC42, 'Exports 2019'!S42*$OC42, 'Exports 2019'!S42*S42)</f>
        <v>9.7579439877056</v>
      </c>
      <c r="OO42">
        <f>IF(T42&gt;$OC42, 'Exports 2019'!T42*$OC42, 'Exports 2019'!T42*T42)</f>
        <v>560.40067708778804</v>
      </c>
      <c r="OP42">
        <f>IF(U42&gt;$OC42, 'Exports 2019'!U42*$OC42, 'Exports 2019'!U42*U42)</f>
        <v>28771.661795493248</v>
      </c>
      <c r="OQ42">
        <f>IF(V42&gt;$OC42, 'Exports 2019'!V42*$OC42, 'Exports 2019'!V42*V42)</f>
        <v>558.57879146240509</v>
      </c>
      <c r="OR42">
        <f>IF(W42&gt;$OC42, 'Exports 2019'!W42*$OC42, 'Exports 2019'!W42*W42)</f>
        <v>9882.4263812921963</v>
      </c>
      <c r="OS42">
        <f>IF(X42&gt;$OC42, 'Exports 2019'!X42*$OC42, 'Exports 2019'!X42*X42)</f>
        <v>51.134163208547712</v>
      </c>
      <c r="OT42">
        <f>IF(Y42&gt;$OC42, 'Exports 2019'!Y42*$OC42, 'Exports 2019'!Y42*Y42)</f>
        <v>25498.454398729769</v>
      </c>
      <c r="OU42">
        <f>IF(Z42&gt;$OC42, 'Exports 2019'!Z42*$OC42, 'Exports 2019'!Z42*Z42)</f>
        <v>97.510654780358351</v>
      </c>
      <c r="OV42">
        <f>IF(AA42&gt;$OC42, 'Exports 2019'!AA42*$OC42, 'Exports 2019'!AA42*AA42)</f>
        <v>1243.7513774793267</v>
      </c>
      <c r="OW42">
        <f>IF(AB42&gt;$OC42, 'Exports 2019'!AB42*$OC42, 'Exports 2019'!AB42*AB42)</f>
        <v>72419.03419053831</v>
      </c>
      <c r="OX42">
        <f>IF(AC42&gt;$OC42, 'Exports 2019'!AC42*$OC42, 'Exports 2019'!AC42*AC42)</f>
        <v>8870.0540277288346</v>
      </c>
      <c r="OY42">
        <f>IF(AD42&gt;$OC42, 'Exports 2019'!AD42*$OC42, 'Exports 2019'!AD42*AD42)</f>
        <v>1090.0878143878761</v>
      </c>
      <c r="OZ42">
        <f>IF(AE42&gt;$OC42, 'Exports 2019'!AE42*$OC42, 'Exports 2019'!AE42*AE42)</f>
        <v>2522689.3091221871</v>
      </c>
      <c r="PA42">
        <f>IF(AF42&gt;$OC42, 'Exports 2019'!AF42*$OC42, 'Exports 2019'!AF42*AF42)</f>
        <v>142.37673054719681</v>
      </c>
      <c r="PB42">
        <f>IF(AG42&gt;$OC42, 'Exports 2019'!AG42*$OC42, 'Exports 2019'!AG42*AG42)</f>
        <v>45.063834086642558</v>
      </c>
      <c r="PC42">
        <f>IF(AH42&gt;$OC42, 'Exports 2019'!AH42*$OC42, 'Exports 2019'!AH42*AH42)</f>
        <v>4530.9965065980723</v>
      </c>
      <c r="PD42">
        <f>IF(AI42&gt;$OC42, 'Exports 2019'!AI42*$OC42, 'Exports 2019'!AI42*AI42)</f>
        <v>1979.4784877571956</v>
      </c>
      <c r="PE42">
        <f>IF(AJ42&gt;$OC42, 'Exports 2019'!AJ42*$OC42, 'Exports 2019'!AJ42*AJ42)</f>
        <v>241.5214562636944</v>
      </c>
      <c r="PF42">
        <f>IF(AK42&gt;$OC42, 'Exports 2019'!AK42*$OC42, 'Exports 2019'!AK42*AK42)</f>
        <v>109088.64356740133</v>
      </c>
      <c r="PG42">
        <f>IF(AL42&gt;$OC42, 'Exports 2019'!AL42*$OC42, 'Exports 2019'!AL42*AL42)</f>
        <v>394319.40195474273</v>
      </c>
      <c r="PH42">
        <f>IF(AM42&gt;$OC42, 'Exports 2019'!AM42*$OC42, 'Exports 2019'!AM42*AM42)</f>
        <v>19401.684637784518</v>
      </c>
      <c r="PI42">
        <f>IF(AN42&gt;$OC42, 'Exports 2019'!AN42*$OC42, 'Exports 2019'!AN42*AN42)</f>
        <v>9499.7291965395361</v>
      </c>
      <c r="PJ42">
        <f>IF(AO42&gt;$OC42, 'Exports 2019'!AO42*$OC42, 'Exports 2019'!AO42*AO42)</f>
        <v>1293.794248186854</v>
      </c>
      <c r="PK42">
        <f>IF(AP42&gt;$OC42, 'Exports 2019'!AP42*$OC42, 'Exports 2019'!AP42*AP42)</f>
        <v>8528.4289223273918</v>
      </c>
      <c r="PL42">
        <f>IF(AQ42&gt;$OC42, 'Exports 2019'!AQ42*$OC42, 'Exports 2019'!AQ42*AQ42)</f>
        <v>148253.56420508769</v>
      </c>
      <c r="PM42">
        <f>IF(AR42&gt;$OC42, 'Exports 2019'!AR42*$OC42, 'Exports 2019'!AR42*AR42)</f>
        <v>11658.996032130961</v>
      </c>
      <c r="PN42">
        <f>IF(AS42&gt;$OC42, 'Exports 2019'!AS42*$OC42, 'Exports 2019'!AS42*AS42)</f>
        <v>485.06731199273923</v>
      </c>
      <c r="PO42">
        <f>IF(AT42&gt;$OC42, 'Exports 2019'!AT42*$OC42, 'Exports 2019'!AT42*AT42)</f>
        <v>39338.064813155979</v>
      </c>
      <c r="PP42">
        <f>IF(AU42&gt;$OC42, 'Exports 2019'!AU42*$OC42, 'Exports 2019'!AU42*AU42)</f>
        <v>111527.29021866582</v>
      </c>
      <c r="PQ42">
        <f>IF(AV42&gt;$OC42, 'Exports 2019'!AV42*$OC42, 'Exports 2019'!AV42*AV42)</f>
        <v>88873.38640650046</v>
      </c>
      <c r="PR42">
        <f>IF(AW42&gt;$OC42, 'Exports 2019'!AW42*$OC42, 'Exports 2019'!AW42*AW42)</f>
        <v>269.6858471691894</v>
      </c>
      <c r="PS42">
        <f>IF(AX42&gt;$OC42, 'Exports 2019'!AX42*$OC42, 'Exports 2019'!AX42*AX42)</f>
        <v>246.3327047723854</v>
      </c>
      <c r="PT42">
        <f>IF(AY42&gt;$OC42, 'Exports 2019'!AY42*$OC42, 'Exports 2019'!AY42*AY42)</f>
        <v>56.722231233847609</v>
      </c>
      <c r="PU42">
        <f>IF(AZ42&gt;$OC42, 'Exports 2019'!AZ42*$OC42, 'Exports 2019'!AZ42*AZ42)</f>
        <v>7791.7087904458822</v>
      </c>
      <c r="PV42">
        <f>IF(BA42&gt;$OC42, 'Exports 2019'!BA42*$OC42, 'Exports 2019'!BA42*BA42)</f>
        <v>207.49504673049557</v>
      </c>
      <c r="PW42">
        <f>IF(BB42&gt;$OC42, 'Exports 2019'!BB42*$OC42, 'Exports 2019'!BB42*BB42)</f>
        <v>12780.653789555161</v>
      </c>
      <c r="PX42">
        <f>IF(BC42&gt;$OC42, 'Exports 2019'!BC42*$OC42, 'Exports 2019'!BC42*BC42)</f>
        <v>5701.9612104122498</v>
      </c>
      <c r="PY42">
        <f>IF(BD42&gt;$OC42, 'Exports 2019'!BD42*$OC42, 'Exports 2019'!BD42*BD42)</f>
        <v>8456.0835971412835</v>
      </c>
      <c r="PZ42">
        <f>IF(BE42&gt;$OC42, 'Exports 2019'!BE42*$OC42, 'Exports 2019'!BE42*BE42)</f>
        <v>82682.54063708453</v>
      </c>
      <c r="QA42">
        <f>IF(BF42&gt;$OC42, 'Exports 2019'!BF42*$OC42, 'Exports 2019'!BF42*BF42)</f>
        <v>73474.921166214481</v>
      </c>
      <c r="QB42">
        <f>IF(BG42&gt;$OC42, 'Exports 2019'!BG42*$OC42, 'Exports 2019'!BG42*BG42)</f>
        <v>92152.104514028033</v>
      </c>
      <c r="QC42">
        <f>IF(BH42&gt;$OC42, 'Exports 2019'!BH42*$OC42, 'Exports 2019'!BH42*BH42)</f>
        <v>10297.243908389331</v>
      </c>
      <c r="QD42">
        <f>IF(BI42&gt;$OC42, 'Exports 2019'!BI42*$OC42, 'Exports 2019'!BI42*BI42)</f>
        <v>346.43625619754988</v>
      </c>
      <c r="QE42">
        <f>IF(BJ42&gt;$OC42, 'Exports 2019'!BJ42*$OC42, 'Exports 2019'!BJ42*BJ42)</f>
        <v>8656.5912641127325</v>
      </c>
      <c r="QF42">
        <f>IF(BK42&gt;$OC42, 'Exports 2019'!BK42*$OC42, 'Exports 2019'!BK42*BK42)</f>
        <v>170548.29357708135</v>
      </c>
      <c r="QG42">
        <f>IF(BL42&gt;$OC42, 'Exports 2019'!BL42*$OC42, 'Exports 2019'!BL42*BL42)</f>
        <v>64.150237588698403</v>
      </c>
      <c r="QH42">
        <f>IF(BM42&gt;$OC42, 'Exports 2019'!BM42*$OC42, 'Exports 2019'!BM42*BM42)</f>
        <v>257.98397978242389</v>
      </c>
      <c r="QI42">
        <f>IF(BN42&gt;$OC42, 'Exports 2019'!BN42*$OC42, 'Exports 2019'!BN42*BN42)</f>
        <v>115381.54901048695</v>
      </c>
      <c r="QJ42">
        <f>IF(BO42&gt;$OC42, 'Exports 2019'!BO42*$OC42, 'Exports 2019'!BO42*BO42)</f>
        <v>1436.9178323603062</v>
      </c>
      <c r="QK42">
        <f>IF(BP42&gt;$OC42, 'Exports 2019'!BP42*$OC42, 'Exports 2019'!BP42*BP42)</f>
        <v>364.79091844566057</v>
      </c>
      <c r="QL42">
        <f>IF(BQ42&gt;$OC42, 'Exports 2019'!BQ42*$OC42, 'Exports 2019'!BQ42*BQ42)</f>
        <v>179.93279594335533</v>
      </c>
      <c r="QM42">
        <f>IF(BR42&gt;$OC42, 'Exports 2019'!BR42*$OC42, 'Exports 2019'!BR42*BR42)</f>
        <v>8137.5555614450814</v>
      </c>
      <c r="QN42">
        <f>IF(BS42&gt;$OC42, 'Exports 2019'!BS42*$OC42, 'Exports 2019'!BS42*BS42)</f>
        <v>236205.90843886114</v>
      </c>
      <c r="QO42">
        <f>IF(BT42&gt;$OC42, 'Exports 2019'!BT42*$OC42, 'Exports 2019'!BT42*BT42)</f>
        <v>542.00584897306192</v>
      </c>
      <c r="QP42">
        <f>IF(BU42&gt;$OC42, 'Exports 2019'!BU42*$OC42, 'Exports 2019'!BU42*BU42)</f>
        <v>697.04892242830056</v>
      </c>
      <c r="QQ42">
        <f>IF(BV42&gt;$OC42, 'Exports 2019'!BV42*$OC42, 'Exports 2019'!BV42*BV42)</f>
        <v>2535.5429142987396</v>
      </c>
      <c r="QR42">
        <f>IF(BW42&gt;$OC42, 'Exports 2019'!BW42*$OC42, 'Exports 2019'!BW42*BW42)</f>
        <v>5038.1630409060099</v>
      </c>
      <c r="QS42">
        <f>IF(BX42&gt;$OC42, 'Exports 2019'!BX42*$OC42, 'Exports 2019'!BX42*BX42)</f>
        <v>520.63277762398798</v>
      </c>
      <c r="QT42">
        <f>IF(BY42&gt;$OC42, 'Exports 2019'!BY42*$OC42, 'Exports 2019'!BY42*BY42)</f>
        <v>4823.2631969992572</v>
      </c>
      <c r="QU42">
        <f>IF(BZ42&gt;$OC42, 'Exports 2019'!BZ42*$OC42, 'Exports 2019'!BZ42*BZ42)</f>
        <v>43592.296964342451</v>
      </c>
      <c r="QV42">
        <f>IF(CA42&gt;$OC42, 'Exports 2019'!CA42*$OC42, 'Exports 2019'!CA42*CA42)</f>
        <v>40.766674425150249</v>
      </c>
      <c r="QW42">
        <f>IF(CB42&gt;$OC42, 'Exports 2019'!CB42*$OC42, 'Exports 2019'!CB42*CB42)</f>
        <v>520588.27521369891</v>
      </c>
      <c r="QX42">
        <f>IF(CC42&gt;$OC42, 'Exports 2019'!CC42*$OC42, 'Exports 2019'!CC42*CC42)</f>
        <v>253.22922838898964</v>
      </c>
      <c r="QY42">
        <f>IF(CD42&gt;$OC42, 'Exports 2019'!CD42*$OC42, 'Exports 2019'!CD42*CD42)</f>
        <v>11.029324814223001</v>
      </c>
      <c r="QZ42">
        <f>IF(CE42&gt;$OC42, 'Exports 2019'!CE42*$OC42, 'Exports 2019'!CE42*CE42)</f>
        <v>63.49978950982986</v>
      </c>
      <c r="RA42">
        <f>IF(CF42&gt;$OC42, 'Exports 2019'!CF42*$OC42, 'Exports 2019'!CF42*CF42)</f>
        <v>195.37348970868899</v>
      </c>
      <c r="RB42">
        <f>IF(CG42&gt;$OC42, 'Exports 2019'!CG42*$OC42, 'Exports 2019'!CG42*CG42)</f>
        <v>4.8051369938693007</v>
      </c>
      <c r="RC42">
        <f>IF(CH42&gt;$OC42, 'Exports 2019'!CH42*$OC42, 'Exports 2019'!CH42*CH42)</f>
        <v>153020.5951794908</v>
      </c>
      <c r="RD42">
        <f>IF(CI42&gt;$OC42, 'Exports 2019'!CI42*$OC42, 'Exports 2019'!CI42*CI42)</f>
        <v>139.28702049668627</v>
      </c>
      <c r="RE42">
        <f>IF(CJ42&gt;$OC42, 'Exports 2019'!CJ42*$OC42, 'Exports 2019'!CJ42*CJ42)</f>
        <v>187.7237699308684</v>
      </c>
      <c r="RF42">
        <f>IF(CK42&gt;$OC42, 'Exports 2019'!CK42*$OC42, 'Exports 2019'!CK42*CK42)</f>
        <v>6012.6260799730399</v>
      </c>
      <c r="RG42">
        <f>IF(CL42&gt;$OC42, 'Exports 2019'!CL42*$OC42, 'Exports 2019'!CL42*CL42)</f>
        <v>34653.918196465449</v>
      </c>
      <c r="RH42">
        <f>IF(CM42&gt;$OC42, 'Exports 2019'!CM42*$OC42, 'Exports 2019'!CM42*CM42)</f>
        <v>6616.3334937757927</v>
      </c>
      <c r="RI42">
        <f>IF(CN42&gt;$OC42, 'Exports 2019'!CN42*$OC42, 'Exports 2019'!CN42*CN42)</f>
        <v>18.644035332399998</v>
      </c>
      <c r="RJ42">
        <f>IF(CO42&gt;$OC42, 'Exports 2019'!CO42*$OC42, 'Exports 2019'!CO42*CO42)</f>
        <v>4613.0591058483815</v>
      </c>
      <c r="RK42">
        <f>IF(CP42&gt;$OC42, 'Exports 2019'!CP42*$OC42, 'Exports 2019'!CP42*CP42)</f>
        <v>3085.4337812068284</v>
      </c>
      <c r="RL42">
        <f>IF(CQ42&gt;$OC42, 'Exports 2019'!CQ42*$OC42, 'Exports 2019'!CQ42*CQ42)</f>
        <v>442.01405816165243</v>
      </c>
      <c r="RM42">
        <f>IF(CR42&gt;$OC42, 'Exports 2019'!CR42*$OC42, 'Exports 2019'!CR42*CR42)</f>
        <v>862.19034629089049</v>
      </c>
      <c r="RN42">
        <f>IF(CS42&gt;$OC42, 'Exports 2019'!CS42*$OC42, 'Exports 2019'!CS42*CS42)</f>
        <v>619.58026966937985</v>
      </c>
      <c r="RO42">
        <f>IF(CT42&gt;$OC42, 'Exports 2019'!CT42*$OC42, 'Exports 2019'!CT42*CT42)</f>
        <v>98901.769803228264</v>
      </c>
      <c r="RP42">
        <f>IF(CU42&gt;$OC42, 'Exports 2019'!CU42*$OC42, 'Exports 2019'!CU42*CU42)</f>
        <v>214267.57108366227</v>
      </c>
      <c r="RQ42">
        <f>IF(CV42&gt;$OC42, 'Exports 2019'!CV42*$OC42, 'Exports 2019'!CV42*CV42)</f>
        <v>34979.099544032739</v>
      </c>
      <c r="RR42">
        <f>IF(CW42&gt;$OC42, 'Exports 2019'!CW42*$OC42, 'Exports 2019'!CW42*CW42)</f>
        <v>2613.643841085332</v>
      </c>
      <c r="RS42">
        <f>IF(CX42&gt;$OC42, 'Exports 2019'!CX42*$OC42, 'Exports 2019'!CX42*CX42)</f>
        <v>186.25301212836482</v>
      </c>
      <c r="RT42">
        <f>IF(CY42&gt;$OC42, 'Exports 2019'!CY42*$OC42, 'Exports 2019'!CY42*CY42)</f>
        <v>118931.178859373</v>
      </c>
      <c r="RU42">
        <f>IF(CZ42&gt;$OC42, 'Exports 2019'!CZ42*$OC42, 'Exports 2019'!CZ42*CZ42)</f>
        <v>29700.306740785723</v>
      </c>
      <c r="RV42">
        <f>IF(DA42&gt;$OC42, 'Exports 2019'!DA42*$OC42, 'Exports 2019'!DA42*DA42)</f>
        <v>8.5698912325981507</v>
      </c>
      <c r="RW42">
        <f>IF(DB42&gt;$OC42, 'Exports 2019'!DB42*$OC42, 'Exports 2019'!DB42*DB42)</f>
        <v>5772.3861628573204</v>
      </c>
      <c r="RX42">
        <f>IF(DC42&gt;$OC42, 'Exports 2019'!DC42*$OC42, 'Exports 2019'!DC42*DC42)</f>
        <v>118.8729684841812</v>
      </c>
      <c r="RY42">
        <f>IF(DD42&gt;$OC42, 'Exports 2019'!DD42*$OC42, 'Exports 2019'!DD42*DD42)</f>
        <v>6182.8591353832462</v>
      </c>
      <c r="RZ42">
        <f>IF(DE42&gt;$OC42, 'Exports 2019'!DE42*$OC42, 'Exports 2019'!DE42*DE42)</f>
        <v>1884.7778023152161</v>
      </c>
      <c r="SA42">
        <f>IF(DF42&gt;$OC42, 'Exports 2019'!DF42*$OC42, 'Exports 2019'!DF42*DF42)</f>
        <v>14229.292040570554</v>
      </c>
      <c r="SB42">
        <f>IF(DG42&gt;$OC42, 'Exports 2019'!DG42*$OC42, 'Exports 2019'!DG42*DG42)</f>
        <v>35698.360670460483</v>
      </c>
      <c r="SC42">
        <f>IF(DH42&gt;$OC42, 'Exports 2019'!DH42*$OC42, 'Exports 2019'!DH42*DH42)</f>
        <v>31031.160354239666</v>
      </c>
      <c r="SD42">
        <f>IF(DI42&gt;$OC42, 'Exports 2019'!DI42*$OC42, 'Exports 2019'!DI42*DI42)</f>
        <v>255.63997522858611</v>
      </c>
      <c r="SE42">
        <f>IF(DJ42&gt;$OC42, 'Exports 2019'!DJ42*$OC42, 'Exports 2019'!DJ42*DJ42)</f>
        <v>137297.18950964356</v>
      </c>
      <c r="SF42">
        <f>IF(DK42&gt;$OC42, 'Exports 2019'!DK42*$OC42, 'Exports 2019'!DK42*DK42)</f>
        <v>1.1359948796450001</v>
      </c>
      <c r="SG42">
        <f>IF(DL42&gt;$OC42, 'Exports 2019'!DL42*$OC42, 'Exports 2019'!DL42*DL42)</f>
        <v>315.80580178720146</v>
      </c>
      <c r="SH42">
        <f>IF(DM42&gt;$OC42, 'Exports 2019'!DM42*$OC42, 'Exports 2019'!DM42*DM42)</f>
        <v>31629.510829231338</v>
      </c>
      <c r="SI42">
        <f>IF(DN42&gt;$OC42, 'Exports 2019'!DN42*$OC42, 'Exports 2019'!DN42*DN42)</f>
        <v>109307.68400080677</v>
      </c>
      <c r="SJ42">
        <f>IF(DO42&gt;$OC42, 'Exports 2019'!DO42*$OC42, 'Exports 2019'!DO42*DO42)</f>
        <v>110544.04608220702</v>
      </c>
      <c r="SK42">
        <f>IF(DP42&gt;$OC42, 'Exports 2019'!DP42*$OC42, 'Exports 2019'!DP42*DP42)</f>
        <v>53.932248345090557</v>
      </c>
      <c r="SL42">
        <f>IF(DQ42&gt;$OC42, 'Exports 2019'!DQ42*$OC42, 'Exports 2019'!DQ42*DQ42)</f>
        <v>21.587179083039352</v>
      </c>
      <c r="SM42">
        <f>IF(DR42&gt;$OC42, 'Exports 2019'!DR42*$OC42, 'Exports 2019'!DR42*DR42)</f>
        <v>25433.692497439566</v>
      </c>
      <c r="SN42">
        <f>IF(DS42&gt;$OC42, 'Exports 2019'!DS42*$OC42, 'Exports 2019'!DS42*DS42)</f>
        <v>637.95023097753767</v>
      </c>
      <c r="SO42">
        <f>IF(DT42&gt;$OC42, 'Exports 2019'!DT42*$OC42, 'Exports 2019'!DT42*DT42)</f>
        <v>596747.82077481784</v>
      </c>
      <c r="SP42">
        <f>IF(DU42&gt;$OC42, 'Exports 2019'!DU42*$OC42, 'Exports 2019'!DU42*DU42)</f>
        <v>280.5550965833217</v>
      </c>
      <c r="SQ42">
        <f>IF(DV42&gt;$OC42, 'Exports 2019'!DV42*$OC42, 'Exports 2019'!DV42*DV42)</f>
        <v>147224.24111151873</v>
      </c>
      <c r="SR42">
        <f>IF(DW42&gt;$OC42, 'Exports 2019'!DW42*$OC42, 'Exports 2019'!DW42*DW42)</f>
        <v>10977.045797801688</v>
      </c>
      <c r="SS42">
        <f>IF(DX42&gt;$OC42, 'Exports 2019'!DX42*$OC42, 'Exports 2019'!DX42*DX42)</f>
        <v>247.40655130438307</v>
      </c>
      <c r="ST42">
        <f>IF(DY42&gt;$OC42, 'Exports 2019'!DY42*$OC42, 'Exports 2019'!DY42*DY42)</f>
        <v>106.28098330178656</v>
      </c>
      <c r="SV42">
        <f t="shared" si="38"/>
        <v>7091238.5433117356</v>
      </c>
      <c r="SX42">
        <v>40434510.646290861</v>
      </c>
      <c r="SZ42">
        <f t="shared" si="35"/>
        <v>82.462410376760104</v>
      </c>
      <c r="TA42">
        <f t="shared" si="36"/>
        <v>15839.496587004312</v>
      </c>
      <c r="TB42">
        <f t="shared" si="27"/>
        <v>4.355859348274457</v>
      </c>
    </row>
    <row r="43" spans="2:522" ht="30.5" thickBot="1" x14ac:dyDescent="0.4">
      <c r="B43" s="4">
        <v>42</v>
      </c>
      <c r="C43" s="5" t="s">
        <v>208</v>
      </c>
      <c r="D43" s="4" t="s">
        <v>209</v>
      </c>
      <c r="J43" s="1">
        <v>4.2873390000000004E-2</v>
      </c>
      <c r="K43" s="1">
        <v>1.0091138999999999E-2</v>
      </c>
      <c r="L43" s="1">
        <v>5.3678578999999997E-2</v>
      </c>
      <c r="M43" s="1">
        <v>4.71362065E-2</v>
      </c>
      <c r="N43" s="1">
        <v>8.1176740999999997E-2</v>
      </c>
      <c r="O43" s="1">
        <v>2.5032598000000001E-3</v>
      </c>
      <c r="P43" s="1">
        <v>3.5262671000000002E-2</v>
      </c>
      <c r="Q43" s="1">
        <v>3.7394080999999997E-3</v>
      </c>
      <c r="R43" s="1">
        <v>0.57192277999999996</v>
      </c>
      <c r="S43" s="1">
        <v>0.19193236599999999</v>
      </c>
      <c r="T43" s="1">
        <v>0.12667099199999998</v>
      </c>
      <c r="U43" s="1">
        <v>5.3830380999999997E-2</v>
      </c>
      <c r="V43" s="1">
        <v>2.2503687999999997E-2</v>
      </c>
      <c r="W43" s="1">
        <v>0.19765564399999999</v>
      </c>
      <c r="X43" s="1">
        <v>0.30357513999999997</v>
      </c>
      <c r="Y43" s="1">
        <v>3.5550116E-2</v>
      </c>
      <c r="Z43" s="1">
        <v>5.6442577000000001E-2</v>
      </c>
      <c r="AA43" s="1">
        <v>1.7060414260999999</v>
      </c>
      <c r="AB43" s="1">
        <v>1.0363860799999999E-2</v>
      </c>
      <c r="AC43" s="1">
        <v>9.0067050000000007E-4</v>
      </c>
      <c r="AD43" s="1">
        <v>1.1784479E-2</v>
      </c>
      <c r="AE43" s="1">
        <v>0.101040566</v>
      </c>
      <c r="AF43" s="1">
        <v>0.1157358</v>
      </c>
      <c r="AG43" s="1">
        <v>0.21250749499999999</v>
      </c>
      <c r="AH43" s="1">
        <v>2.35915446E-2</v>
      </c>
      <c r="AI43" s="1">
        <v>3.1197723000000004E-3</v>
      </c>
      <c r="AJ43" s="1">
        <v>6.1352074000000003E-3</v>
      </c>
      <c r="AK43" s="1">
        <v>6.5689171000000001E-3</v>
      </c>
      <c r="AL43" s="1">
        <v>4.3880641000000001E-3</v>
      </c>
      <c r="AM43" s="1">
        <v>2.8819116000000002E-3</v>
      </c>
      <c r="AN43" s="1">
        <v>2.6220110000000001E-2</v>
      </c>
      <c r="AO43" s="1">
        <v>6.0299479000000003E-2</v>
      </c>
      <c r="AP43" s="1">
        <v>1.7773170000000001E-2</v>
      </c>
      <c r="AQ43" s="1">
        <v>1.15087769E-2</v>
      </c>
      <c r="AR43" s="1">
        <v>6.026463E-2</v>
      </c>
      <c r="AS43" s="1">
        <v>0.59105716000000008</v>
      </c>
      <c r="AT43" s="1">
        <v>1.7894907999999998E-2</v>
      </c>
      <c r="AU43" s="1">
        <v>4.6687129999999997E-3</v>
      </c>
      <c r="AV43" s="1">
        <v>6.6713104000000007E-3</v>
      </c>
      <c r="AW43" s="1">
        <v>5.0265303749999997E-2</v>
      </c>
      <c r="AX43" s="1">
        <v>7.9034439999999997E-2</v>
      </c>
      <c r="AY43" s="1">
        <v>0.16773721890000001</v>
      </c>
      <c r="AZ43" s="1">
        <v>9.3888145000000003E-3</v>
      </c>
      <c r="BA43" s="1">
        <v>7.419437999999999E-2</v>
      </c>
      <c r="BB43" s="1">
        <v>2.4385397000000002E-3</v>
      </c>
      <c r="BC43" s="1">
        <v>7.6322064999999994E-2</v>
      </c>
      <c r="BD43" s="1">
        <v>1.17346141E-2</v>
      </c>
      <c r="BE43" s="1">
        <v>5.1787741000000002E-3</v>
      </c>
      <c r="BF43" s="1">
        <v>4.0780500400000003E-2</v>
      </c>
      <c r="BG43" s="1">
        <v>9.6853263999999994E-2</v>
      </c>
      <c r="BH43" s="1">
        <v>4.6917128000000001E-3</v>
      </c>
      <c r="BI43" s="1">
        <v>0.13529730399999998</v>
      </c>
      <c r="BJ43" s="1">
        <v>5.2464666000000002E-3</v>
      </c>
      <c r="BK43" s="1">
        <v>6.4852767000000006E-3</v>
      </c>
      <c r="BL43" s="1">
        <v>6.0651154999999998E-2</v>
      </c>
      <c r="BM43" s="1">
        <v>5.3928210000000004E-2</v>
      </c>
      <c r="BN43" s="1">
        <v>2.2387568E-3</v>
      </c>
      <c r="BO43" s="1">
        <v>9.8795335999999997E-2</v>
      </c>
      <c r="BP43" s="1">
        <v>0.287597255</v>
      </c>
      <c r="BQ43" s="1">
        <v>0.37866869269999998</v>
      </c>
      <c r="BR43" s="1">
        <v>9.9898169999999994E-2</v>
      </c>
      <c r="BS43" s="1">
        <v>8.0240673999999994E-3</v>
      </c>
      <c r="BT43" s="1">
        <v>2.64719837E-2</v>
      </c>
      <c r="BU43" s="1">
        <v>5.3225974100000004E-2</v>
      </c>
      <c r="BV43" s="1">
        <v>2.9384352000000002E-2</v>
      </c>
      <c r="BW43" s="1">
        <v>4.6818459999999999E-3</v>
      </c>
      <c r="BX43" s="1">
        <v>1.6570044500000001E-3</v>
      </c>
      <c r="BY43" s="1">
        <v>2.1055760999999999E-2</v>
      </c>
      <c r="BZ43" s="1">
        <v>2.8129601400000002E-2</v>
      </c>
      <c r="CA43" s="1">
        <v>3.8572380470000001</v>
      </c>
      <c r="CB43" s="1">
        <v>1.3562303E-2</v>
      </c>
      <c r="CC43" s="1">
        <v>1.0014698999999999E-3</v>
      </c>
      <c r="CD43" s="1">
        <v>0.58570270000000002</v>
      </c>
      <c r="CE43" s="1">
        <v>0.1121308141</v>
      </c>
      <c r="CF43" s="1">
        <v>2.9073559999999998E-3</v>
      </c>
      <c r="CG43" s="1">
        <v>0.55320237000000005</v>
      </c>
      <c r="CH43" s="1">
        <v>2.8346721999999998E-2</v>
      </c>
      <c r="CI43" s="1">
        <v>3.2258528000000002E-2</v>
      </c>
      <c r="CJ43" s="1">
        <v>2.2330015000000002E-2</v>
      </c>
      <c r="CK43" s="1">
        <v>9.2943231999999987E-2</v>
      </c>
      <c r="CL43" s="1">
        <v>2.7669260000000003E-3</v>
      </c>
      <c r="CM43" s="1">
        <v>4.1450293000000003E-3</v>
      </c>
      <c r="CN43" s="1">
        <v>1.0838850000000001E-2</v>
      </c>
      <c r="CO43" s="1">
        <v>1.39741151E-2</v>
      </c>
      <c r="CP43" s="1">
        <v>9.1658088999999998E-2</v>
      </c>
      <c r="CQ43" s="1">
        <v>0.38019935900000001</v>
      </c>
      <c r="CR43" s="1">
        <v>0.10447332600000001</v>
      </c>
      <c r="CS43" s="1">
        <v>2.0439128000000001E-2</v>
      </c>
      <c r="CT43" s="1">
        <v>4.1908616500000002E-2</v>
      </c>
      <c r="CU43" s="1">
        <v>1.9629500500000001E-2</v>
      </c>
      <c r="CV43" s="1">
        <v>3.40457256E-2</v>
      </c>
      <c r="CW43" s="1">
        <v>4.9855780000000002E-2</v>
      </c>
      <c r="CX43" s="1">
        <v>6.1181679000000006E-3</v>
      </c>
      <c r="CY43" s="1">
        <v>1.11055549E-2</v>
      </c>
      <c r="CZ43" s="1">
        <v>6.6728521999999998E-2</v>
      </c>
      <c r="DA43" s="1">
        <v>0.44960204299999995</v>
      </c>
      <c r="DB43" s="1">
        <v>2.0009437999999997E-2</v>
      </c>
      <c r="DC43" s="1">
        <v>0.1027752</v>
      </c>
      <c r="DD43" s="1">
        <v>7.855529E-4</v>
      </c>
      <c r="DE43" s="1">
        <v>1.6487180000000001E-2</v>
      </c>
      <c r="DF43" s="1">
        <v>2.4060819999999999E-3</v>
      </c>
      <c r="DG43" s="1">
        <v>8.5461970000000002E-3</v>
      </c>
      <c r="DH43" s="1">
        <v>5.8301209999999997E-3</v>
      </c>
      <c r="DI43" s="1">
        <v>0.234609438</v>
      </c>
      <c r="DJ43" s="1">
        <v>2.7407277999999997E-2</v>
      </c>
      <c r="DK43" s="1">
        <v>3.6611930819999999E-2</v>
      </c>
      <c r="DL43" s="1">
        <v>7.0169693000000005E-2</v>
      </c>
      <c r="DM43" s="1">
        <v>3.7177013000000002E-2</v>
      </c>
      <c r="DN43" s="1">
        <v>1.7682484000000002E-2</v>
      </c>
      <c r="DO43" s="1">
        <v>9.4270890000000013E-3</v>
      </c>
      <c r="DP43" s="1">
        <v>0.18255191399999998</v>
      </c>
      <c r="DQ43" s="1">
        <v>0.23650311699999998</v>
      </c>
      <c r="DR43" s="1">
        <v>0.18751199600000001</v>
      </c>
      <c r="DS43" s="1">
        <v>1.12725342E-2</v>
      </c>
      <c r="DT43" s="1">
        <v>9.2745451E-3</v>
      </c>
      <c r="DU43" s="1">
        <v>4.6531792999999995E-2</v>
      </c>
      <c r="DV43" s="1">
        <v>3.10581742E-2</v>
      </c>
      <c r="DW43" s="1">
        <v>6.0054853399999997E-2</v>
      </c>
      <c r="DX43" s="1">
        <v>0.22200349207</v>
      </c>
      <c r="DY43" s="1">
        <v>0.14855364180000002</v>
      </c>
      <c r="EA43">
        <v>2.719673333734994E-2</v>
      </c>
      <c r="ED43">
        <f>IF(J43&gt;$EA43, 'Exports 2019'!J43*$EA43, 'Exports 2019'!J43*J43)</f>
        <v>1131.3765461418898</v>
      </c>
      <c r="EE43">
        <f>IF(K43&gt;$EA43, 'Exports 2019'!K43*$EA43, 'Exports 2019'!K43*K43)</f>
        <v>25450.806483460805</v>
      </c>
      <c r="EF43">
        <f>IF(L43&gt;$EA43, 'Exports 2019'!L43*$EA43, 'Exports 2019'!L43*L43)</f>
        <v>20450.911353657004</v>
      </c>
      <c r="EG43">
        <f>IF(M43&gt;$EA43, 'Exports 2019'!M43*$EA43, 'Exports 2019'!M43*M43)</f>
        <v>263.99694991472228</v>
      </c>
      <c r="EH43">
        <f>IF(N43&gt;$EA43, 'Exports 2019'!N43*$EA43, 'Exports 2019'!N43*N43)</f>
        <v>68597.439377031085</v>
      </c>
      <c r="EI43">
        <f>IF(O43&gt;$EA43, 'Exports 2019'!O43*$EA43, 'Exports 2019'!O43*O43)</f>
        <v>51867.375067241344</v>
      </c>
      <c r="EJ43">
        <f>IF(P43&gt;$EA43, 'Exports 2019'!P43*$EA43, 'Exports 2019'!P43*P43)</f>
        <v>669.89970959386892</v>
      </c>
      <c r="EK43">
        <f>IF(Q43&gt;$EA43, 'Exports 2019'!Q43*$EA43, 'Exports 2019'!Q43*Q43)</f>
        <v>64560.964197906542</v>
      </c>
      <c r="EL43">
        <f>IF(R43&gt;$EA43, 'Exports 2019'!R43*$EA43, 'Exports 2019'!R43*R43)</f>
        <v>128.73326234961223</v>
      </c>
      <c r="EM43">
        <f>IF(S43&gt;$EA43, 'Exports 2019'!S43*$EA43, 'Exports 2019'!S43*S43)</f>
        <v>131.29780551639098</v>
      </c>
      <c r="EN43">
        <f>IF(T43&gt;$EA43, 'Exports 2019'!T43*$EA43, 'Exports 2019'!T43*T43)</f>
        <v>965.56839774273533</v>
      </c>
      <c r="EO43">
        <f>IF(U43&gt;$EA43, 'Exports 2019'!U43*$EA43, 'Exports 2019'!U43*U43)</f>
        <v>59995.659847898794</v>
      </c>
      <c r="EP43">
        <f>IF(V43&gt;$EA43, 'Exports 2019'!V43*$EA43, 'Exports 2019'!V43*V43)</f>
        <v>1563.5870722925597</v>
      </c>
      <c r="EQ43">
        <f>IF(W43&gt;$EA43, 'Exports 2019'!W43*$EA43, 'Exports 2019'!W43*W43)</f>
        <v>27772.085316890712</v>
      </c>
      <c r="ER43">
        <f>IF(X43&gt;$EA43, 'Exports 2019'!X43*$EA43, 'Exports 2019'!X43*X43)</f>
        <v>224.26676519925465</v>
      </c>
      <c r="ES43">
        <f>IF(Y43&gt;$EA43, 'Exports 2019'!Y43*$EA43, 'Exports 2019'!Y43*Y43)</f>
        <v>207503.44447734352</v>
      </c>
      <c r="ET43">
        <f>IF(Z43&gt;$EA43, 'Exports 2019'!Z43*$EA43, 'Exports 2019'!Z43*Z43)</f>
        <v>332.14385903158671</v>
      </c>
      <c r="EU43">
        <f>IF(AA43&gt;$EA43, 'Exports 2019'!AA43*$EA43, 'Exports 2019'!AA43*AA43)</f>
        <v>598.06274769779282</v>
      </c>
      <c r="EV43">
        <f>IF(AB43&gt;$EA43, 'Exports 2019'!AB43*$EA43, 'Exports 2019'!AB43*AB43)</f>
        <v>221110.20546303754</v>
      </c>
      <c r="EW43">
        <f>IF(AC43&gt;$EA43, 'Exports 2019'!AC43*$EA43, 'Exports 2019'!AC43*AC43)</f>
        <v>18684.766145686488</v>
      </c>
      <c r="EX43">
        <f>IF(AD43&gt;$EA43, 'Exports 2019'!AD43*$EA43, 'Exports 2019'!AD43*AD43)</f>
        <v>4163.9883702975812</v>
      </c>
      <c r="EY43">
        <f>IF(AE43&gt;$EA43, 'Exports 2019'!AE43*$EA43, 'Exports 2019'!AE43*AE43)</f>
        <v>6874857.6948491232</v>
      </c>
      <c r="EZ43">
        <f>IF(AF43&gt;$EA43, 'Exports 2019'!AF43*$EA43, 'Exports 2019'!AF43*AF43)</f>
        <v>417.60616675580837</v>
      </c>
      <c r="FA43">
        <f>IF(AG43&gt;$EA43, 'Exports 2019'!AG43*$EA43, 'Exports 2019'!AG43*AG43)</f>
        <v>630.06731955451949</v>
      </c>
      <c r="FB43">
        <f>IF(AH43&gt;$EA43, 'Exports 2019'!AH43*$EA43, 'Exports 2019'!AH43*AH43)</f>
        <v>5537.0082739435466</v>
      </c>
      <c r="FC43">
        <f>IF(AI43&gt;$EA43, 'Exports 2019'!AI43*$EA43, 'Exports 2019'!AI43*AI43)</f>
        <v>282.13768427194356</v>
      </c>
      <c r="FD43">
        <f>IF(AJ43&gt;$EA43, 'Exports 2019'!AJ43*$EA43, 'Exports 2019'!AJ43*AJ43)</f>
        <v>837.56245227502689</v>
      </c>
      <c r="FE43">
        <f>IF(AK43&gt;$EA43, 'Exports 2019'!AK43*$EA43, 'Exports 2019'!AK43*AK43)</f>
        <v>140696.88140552607</v>
      </c>
      <c r="FF43">
        <f>IF(AL43&gt;$EA43, 'Exports 2019'!AL43*$EA43, 'Exports 2019'!AL43*AL43)</f>
        <v>798328.35673827666</v>
      </c>
      <c r="FG43">
        <f>IF(AM43&gt;$EA43, 'Exports 2019'!AM43*$EA43, 'Exports 2019'!AM43*AM43)</f>
        <v>32420.873413210687</v>
      </c>
      <c r="FH43">
        <f>IF(AN43&gt;$EA43, 'Exports 2019'!AN43*$EA43, 'Exports 2019'!AN43*AN43)</f>
        <v>981.49462451845</v>
      </c>
      <c r="FI43">
        <f>IF(AO43&gt;$EA43, 'Exports 2019'!AO43*$EA43, 'Exports 2019'!AO43*AO43)</f>
        <v>1149.8588477898195</v>
      </c>
      <c r="FJ43">
        <f>IF(AP43&gt;$EA43, 'Exports 2019'!AP43*$EA43, 'Exports 2019'!AP43*AP43)</f>
        <v>2849.4448413784203</v>
      </c>
      <c r="FK43">
        <f>IF(AQ43&gt;$EA43, 'Exports 2019'!AQ43*$EA43, 'Exports 2019'!AQ43*AQ43)</f>
        <v>192034.20690935379</v>
      </c>
      <c r="FL43">
        <f>IF(AR43&gt;$EA43, 'Exports 2019'!AR43*$EA43, 'Exports 2019'!AR43*AR43)</f>
        <v>28743.897703853436</v>
      </c>
      <c r="FM43">
        <f>IF(AS43&gt;$EA43, 'Exports 2019'!AS43*$EA43, 'Exports 2019'!AS43*AS43)</f>
        <v>696.65596463808708</v>
      </c>
      <c r="FN43">
        <f>IF(AT43&gt;$EA43, 'Exports 2019'!AT43*$EA43, 'Exports 2019'!AT43*AT43)</f>
        <v>158507.86119709795</v>
      </c>
      <c r="FO43">
        <f>IF(AU43&gt;$EA43, 'Exports 2019'!AU43*$EA43, 'Exports 2019'!AU43*AU43)</f>
        <v>169726.34768039815</v>
      </c>
      <c r="FP43">
        <f>IF(AV43&gt;$EA43, 'Exports 2019'!AV43*$EA43, 'Exports 2019'!AV43*AV43)</f>
        <v>218531.40492535953</v>
      </c>
      <c r="FQ43">
        <f>IF(AW43&gt;$EA43, 'Exports 2019'!AW43*$EA43, 'Exports 2019'!AW43*AW43)</f>
        <v>669.93438542887407</v>
      </c>
      <c r="FR43">
        <f>IF(AX43&gt;$EA43, 'Exports 2019'!AX43*$EA43, 'Exports 2019'!AX43*AX43)</f>
        <v>931.03855480216907</v>
      </c>
      <c r="FS43">
        <f>IF(AY43&gt;$EA43, 'Exports 2019'!AY43*$EA43, 'Exports 2019'!AY43*AY43)</f>
        <v>182.03638478808443</v>
      </c>
      <c r="FT43">
        <f>IF(AZ43&gt;$EA43, 'Exports 2019'!AZ43*$EA43, 'Exports 2019'!AZ43*AZ43)</f>
        <v>6350.0799399850939</v>
      </c>
      <c r="FU43">
        <f>IF(BA43&gt;$EA43, 'Exports 2019'!BA43*$EA43, 'Exports 2019'!BA43*BA43)</f>
        <v>1549.8147153639543</v>
      </c>
      <c r="FV43">
        <f>IF(BB43&gt;$EA43, 'Exports 2019'!BB43*$EA43, 'Exports 2019'!BB43*BB43)</f>
        <v>9209.607458336548</v>
      </c>
      <c r="FW43">
        <f>IF(BC43&gt;$EA43, 'Exports 2019'!BC43*$EA43, 'Exports 2019'!BC43*BC43)</f>
        <v>362.92117829646543</v>
      </c>
      <c r="FX43">
        <f>IF(BD43&gt;$EA43, 'Exports 2019'!BD43*$EA43, 'Exports 2019'!BD43*BD43)</f>
        <v>9235.8971818672526</v>
      </c>
      <c r="FY43">
        <f>IF(BE43&gt;$EA43, 'Exports 2019'!BE43*$EA43, 'Exports 2019'!BE43*BE43)</f>
        <v>45715.862614060097</v>
      </c>
      <c r="FZ43">
        <f>IF(BF43&gt;$EA43, 'Exports 2019'!BF43*$EA43, 'Exports 2019'!BF43*BF43)</f>
        <v>109007.30331225297</v>
      </c>
      <c r="GA43">
        <f>IF(BG43&gt;$EA43, 'Exports 2019'!BG43*$EA43, 'Exports 2019'!BG43*BG43)</f>
        <v>434548.8125929645</v>
      </c>
      <c r="GB43">
        <f>IF(BH43&gt;$EA43, 'Exports 2019'!BH43*$EA43, 'Exports 2019'!BH43*BH43)</f>
        <v>21363.431380818714</v>
      </c>
      <c r="GC43">
        <f>IF(BI43&gt;$EA43, 'Exports 2019'!BI43*$EA43, 'Exports 2019'!BI43*BI43)</f>
        <v>3842.6589533305114</v>
      </c>
      <c r="GD43">
        <f>IF(BJ43&gt;$EA43, 'Exports 2019'!BJ43*$EA43, 'Exports 2019'!BJ43*BJ43)</f>
        <v>18279.103680297609</v>
      </c>
      <c r="GE43">
        <f>IF(BK43&gt;$EA43, 'Exports 2019'!BK43*$EA43, 'Exports 2019'!BK43*BK43)</f>
        <v>517595.97504592105</v>
      </c>
      <c r="GF43">
        <f>IF(BL43&gt;$EA43, 'Exports 2019'!BL43*$EA43, 'Exports 2019'!BL43*BL43)</f>
        <v>69.958537917931977</v>
      </c>
      <c r="GG43">
        <f>IF(BM43&gt;$EA43, 'Exports 2019'!BM43*$EA43, 'Exports 2019'!BM43*BM43)</f>
        <v>3149.6442233352955</v>
      </c>
      <c r="GH43">
        <f>IF(BN43&gt;$EA43, 'Exports 2019'!BN43*$EA43, 'Exports 2019'!BN43*BN43)</f>
        <v>294716.94865713618</v>
      </c>
      <c r="GI43">
        <f>IF(BO43&gt;$EA43, 'Exports 2019'!BO43*$EA43, 'Exports 2019'!BO43*BO43)</f>
        <v>6057.1294673466264</v>
      </c>
      <c r="GJ43">
        <f>IF(BP43&gt;$EA43, 'Exports 2019'!BP43*$EA43, 'Exports 2019'!BP43*BP43)</f>
        <v>1587.1222694671974</v>
      </c>
      <c r="GK43">
        <f>IF(BQ43&gt;$EA43, 'Exports 2019'!BQ43*$EA43, 'Exports 2019'!BQ43*BQ43)</f>
        <v>1189.0834996260123</v>
      </c>
      <c r="GL43">
        <f>IF(BR43&gt;$EA43, 'Exports 2019'!BR43*$EA43, 'Exports 2019'!BR43*BR43)</f>
        <v>2049.7303541383853</v>
      </c>
      <c r="GM43">
        <f>IF(BS43&gt;$EA43, 'Exports 2019'!BS43*$EA43, 'Exports 2019'!BS43*BS43)</f>
        <v>505849.70829872758</v>
      </c>
      <c r="GN43">
        <f>IF(BT43&gt;$EA43, 'Exports 2019'!BT43*$EA43, 'Exports 2019'!BT43*BT43)</f>
        <v>619.51364281737551</v>
      </c>
      <c r="GO43">
        <f>IF(BU43&gt;$EA43, 'Exports 2019'!BU43*$EA43, 'Exports 2019'!BU43*BU43)</f>
        <v>324.59994754827255</v>
      </c>
      <c r="GP43">
        <f>IF(BV43&gt;$EA43, 'Exports 2019'!BV43*$EA43, 'Exports 2019'!BV43*BV43)</f>
        <v>7023.1719041514325</v>
      </c>
      <c r="GQ43">
        <f>IF(BW43&gt;$EA43, 'Exports 2019'!BW43*$EA43, 'Exports 2019'!BW43*BW43)</f>
        <v>4747.9141366942222</v>
      </c>
      <c r="GR43">
        <f>IF(BX43&gt;$EA43, 'Exports 2019'!BX43*$EA43, 'Exports 2019'!BX43*BX43)</f>
        <v>1811.6867830980989</v>
      </c>
      <c r="GS43">
        <f>IF(BY43&gt;$EA43, 'Exports 2019'!BY43*$EA43, 'Exports 2019'!BY43*BY43)</f>
        <v>12556.185705055457</v>
      </c>
      <c r="GT43">
        <f>IF(BZ43&gt;$EA43, 'Exports 2019'!BZ43*$EA43, 'Exports 2019'!BZ43*BZ43)</f>
        <v>7566.3032881825784</v>
      </c>
      <c r="GU43">
        <f>IF(CA43&gt;$EA43, 'Exports 2019'!CA43*$EA43, 'Exports 2019'!CA43*CA43)</f>
        <v>224.20440308971212</v>
      </c>
      <c r="GV43">
        <f>IF(CB43&gt;$EA43, 'Exports 2019'!CB43*$EA43, 'Exports 2019'!CB43*CB43)</f>
        <v>417201.2403479527</v>
      </c>
      <c r="GW43">
        <f>IF(CC43&gt;$EA43, 'Exports 2019'!CC43*$EA43, 'Exports 2019'!CC43*CC43)</f>
        <v>145.7797932076374</v>
      </c>
      <c r="GX43">
        <f>IF(CD43&gt;$EA43, 'Exports 2019'!CD43*$EA43, 'Exports 2019'!CD43*CD43)</f>
        <v>153.00368157333</v>
      </c>
      <c r="GY43">
        <f>IF(CE43&gt;$EA43, 'Exports 2019'!CE43*$EA43, 'Exports 2019'!CE43*CE43)</f>
        <v>328.4581305329757</v>
      </c>
      <c r="GZ43">
        <f>IF(CF43&gt;$EA43, 'Exports 2019'!CF43*$EA43, 'Exports 2019'!CF43*CF43)</f>
        <v>171.57731488233199</v>
      </c>
      <c r="HA43">
        <f>IF(CG43&gt;$EA43, 'Exports 2019'!CG43*$EA43, 'Exports 2019'!CG43*CG43)</f>
        <v>108.80183715926863</v>
      </c>
      <c r="HB43">
        <f>IF(CH43&gt;$EA43, 'Exports 2019'!CH43*$EA43, 'Exports 2019'!CH43*CH43)</f>
        <v>513575.90509939491</v>
      </c>
      <c r="HC43">
        <f>IF(CI43&gt;$EA43, 'Exports 2019'!CI43*$EA43, 'Exports 2019'!CI43*CI43)</f>
        <v>544.66941369484061</v>
      </c>
      <c r="HD43">
        <f>IF(CJ43&gt;$EA43, 'Exports 2019'!CJ43*$EA43, 'Exports 2019'!CJ43*CJ43)</f>
        <v>690.99264527850505</v>
      </c>
      <c r="HE43">
        <f>IF(CK43&gt;$EA43, 'Exports 2019'!CK43*$EA43, 'Exports 2019'!CK43*CK43)</f>
        <v>192.00085993188941</v>
      </c>
      <c r="HF43">
        <f>IF(CL43&gt;$EA43, 'Exports 2019'!CL43*$EA43, 'Exports 2019'!CL43*CL43)</f>
        <v>116588.38433120451</v>
      </c>
      <c r="HG43">
        <f>IF(CM43&gt;$EA43, 'Exports 2019'!CM43*$EA43, 'Exports 2019'!CM43*CM43)</f>
        <v>12524.303827771306</v>
      </c>
      <c r="HH43">
        <f>IF(CN43&gt;$EA43, 'Exports 2019'!CN43*$EA43, 'Exports 2019'!CN43*CN43)</f>
        <v>29.51138128785</v>
      </c>
      <c r="HI43">
        <f>IF(CO43&gt;$EA43, 'Exports 2019'!CO43*$EA43, 'Exports 2019'!CO43*CO43)</f>
        <v>14064.967907141456</v>
      </c>
      <c r="HJ43">
        <f>IF(CP43&gt;$EA43, 'Exports 2019'!CP43*$EA43, 'Exports 2019'!CP43*CP43)</f>
        <v>1348.9806012146937</v>
      </c>
      <c r="HK43">
        <f>IF(CQ43&gt;$EA43, 'Exports 2019'!CQ43*$EA43, 'Exports 2019'!CQ43*CQ43)</f>
        <v>1767.5984864506515</v>
      </c>
      <c r="HL43">
        <f>IF(CR43&gt;$EA43, 'Exports 2019'!CR43*$EA43, 'Exports 2019'!CR43*CR43)</f>
        <v>2681.7297568259237</v>
      </c>
      <c r="HM43">
        <f>IF(CS43&gt;$EA43, 'Exports 2019'!CS43*$EA43, 'Exports 2019'!CS43*CS43)</f>
        <v>3829.5863335710883</v>
      </c>
      <c r="HN43">
        <f>IF(CT43&gt;$EA43, 'Exports 2019'!CT43*$EA43, 'Exports 2019'!CT43*CT43)</f>
        <v>251607.67002463315</v>
      </c>
      <c r="HO43">
        <f>IF(CU43&gt;$EA43, 'Exports 2019'!CU43*$EA43, 'Exports 2019'!CU43*CU43)</f>
        <v>322034.55197260034</v>
      </c>
      <c r="HP43">
        <f>IF(CV43&gt;$EA43, 'Exports 2019'!CV43*$EA43, 'Exports 2019'!CV43*CV43)</f>
        <v>91667.29886835975</v>
      </c>
      <c r="HQ43">
        <f>IF(CW43&gt;$EA43, 'Exports 2019'!CW43*$EA43, 'Exports 2019'!CW43*CW43)</f>
        <v>427.38396352198578</v>
      </c>
      <c r="HR43">
        <f>IF(CX43&gt;$EA43, 'Exports 2019'!CX43*$EA43, 'Exports 2019'!CX43*CX43)</f>
        <v>513.9061277818065</v>
      </c>
      <c r="HS43">
        <f>IF(CY43&gt;$EA43, 'Exports 2019'!CY43*$EA43, 'Exports 2019'!CY43*CY43)</f>
        <v>72311.140627785979</v>
      </c>
      <c r="HT43">
        <f>IF(CZ43&gt;$EA43, 'Exports 2019'!CZ43*$EA43, 'Exports 2019'!CZ43*CZ43)</f>
        <v>98383.312334822753</v>
      </c>
      <c r="HU43">
        <f>IF(DA43&gt;$EA43, 'Exports 2019'!DA43*$EA43, 'Exports 2019'!DA43*DA43)</f>
        <v>123.68179549299956</v>
      </c>
      <c r="HV43">
        <f>IF(DB43&gt;$EA43, 'Exports 2019'!DB43*$EA43, 'Exports 2019'!DB43*DB43)</f>
        <v>7243.9627536290855</v>
      </c>
      <c r="HW43">
        <f>IF(DC43&gt;$EA43, 'Exports 2019'!DC43*$EA43, 'Exports 2019'!DC43*DC43)</f>
        <v>379.84004853176413</v>
      </c>
      <c r="HX43">
        <f>IF(DD43&gt;$EA43, 'Exports 2019'!DD43*$EA43, 'Exports 2019'!DD43*DD43)</f>
        <v>14523.239412918292</v>
      </c>
      <c r="HY43">
        <f>IF(DE43&gt;$EA43, 'Exports 2019'!DE43*$EA43, 'Exports 2019'!DE43*DE43)</f>
        <v>417.11281048678006</v>
      </c>
      <c r="HZ43">
        <f>IF(DF43&gt;$EA43, 'Exports 2019'!DF43*$EA43, 'Exports 2019'!DF43*DF43)</f>
        <v>16568.647249871767</v>
      </c>
      <c r="IA43">
        <f>IF(DG43&gt;$EA43, 'Exports 2019'!DG43*$EA43, 'Exports 2019'!DG43*DG43)</f>
        <v>23727.140793394534</v>
      </c>
      <c r="IB43">
        <f>IF(DH43&gt;$EA43, 'Exports 2019'!DH43*$EA43, 'Exports 2019'!DH43*DH43)</f>
        <v>112263.15577244817</v>
      </c>
      <c r="IC43">
        <f>IF(DI43&gt;$EA43, 'Exports 2019'!DI43*$EA43, 'Exports 2019'!DI43*DI43)</f>
        <v>120.23474552615713</v>
      </c>
      <c r="ID43">
        <f>IF(DJ43&gt;$EA43, 'Exports 2019'!DJ43*$EA43, 'Exports 2019'!DJ43*DJ43)</f>
        <v>553760.10713139083</v>
      </c>
      <c r="IE43">
        <f>IF(DK43&gt;$EA43, 'Exports 2019'!DK43*$EA43, 'Exports 2019'!DK43*DK43)</f>
        <v>42.718452987642301</v>
      </c>
      <c r="IF43">
        <f>IF(DL43&gt;$EA43, 'Exports 2019'!DL43*$EA43, 'Exports 2019'!DL43*DL43)</f>
        <v>7379.899108020516</v>
      </c>
      <c r="IG43">
        <f>IF(DM43&gt;$EA43, 'Exports 2019'!DM43*$EA43, 'Exports 2019'!DM43*DM43)</f>
        <v>9003.0369235770322</v>
      </c>
      <c r="IH43">
        <f>IF(DN43&gt;$EA43, 'Exports 2019'!DN43*$EA43, 'Exports 2019'!DN43*DN43)</f>
        <v>177562.46566881926</v>
      </c>
      <c r="II43">
        <f>IF(DO43&gt;$EA43, 'Exports 2019'!DO43*$EA43, 'Exports 2019'!DO43*DO43)</f>
        <v>363041.88025875244</v>
      </c>
      <c r="IJ43">
        <f>IF(DP43&gt;$EA43, 'Exports 2019'!DP43*$EA43, 'Exports 2019'!DP43*DP43)</f>
        <v>462.60890057318807</v>
      </c>
      <c r="IK43">
        <f>IF(DQ43&gt;$EA43, 'Exports 2019'!DQ43*$EA43, 'Exports 2019'!DQ43*DQ43)</f>
        <v>89.460118737878773</v>
      </c>
      <c r="IL43">
        <f>IF(DR43&gt;$EA43, 'Exports 2019'!DR43*$EA43, 'Exports 2019'!DR43*DR43)</f>
        <v>32137.104067575772</v>
      </c>
      <c r="IM43">
        <f>IF(DS43&gt;$EA43, 'Exports 2019'!DS43*$EA43, 'Exports 2019'!DS43*DS43)</f>
        <v>427.62852224697963</v>
      </c>
      <c r="IN43">
        <f>IF(DT43&gt;$EA43, 'Exports 2019'!DT43*$EA43, 'Exports 2019'!DT43*DT43)</f>
        <v>1205112.0757570385</v>
      </c>
      <c r="IO43">
        <f>IF(DU43&gt;$EA43, 'Exports 2019'!DU43*$EA43, 'Exports 2019'!DU43*DU43)</f>
        <v>306.5909234538795</v>
      </c>
      <c r="IP43">
        <f>IF(DV43&gt;$EA43, 'Exports 2019'!DV43*$EA43, 'Exports 2019'!DV43*DV43)</f>
        <v>228549.49269973242</v>
      </c>
      <c r="IQ43">
        <f>IF(DW43&gt;$EA43, 'Exports 2019'!DW43*$EA43, 'Exports 2019'!DW43*DW43)</f>
        <v>127250.18004126429</v>
      </c>
      <c r="IR43">
        <f>IF(DX43&gt;$EA43, 'Exports 2019'!DX43*$EA43, 'Exports 2019'!DX43*DX43)</f>
        <v>830.66729702647888</v>
      </c>
      <c r="IS43">
        <f>IF(DY43&gt;$EA43, 'Exports 2019'!DY43*$EA43, 'Exports 2019'!DY43*DY43)</f>
        <v>212.71933138828257</v>
      </c>
      <c r="IU43">
        <f t="shared" si="28"/>
        <v>16236211.728963563</v>
      </c>
      <c r="IW43">
        <v>37510490.486722387</v>
      </c>
      <c r="IY43">
        <f t="shared" si="29"/>
        <v>56.715544056373503</v>
      </c>
      <c r="IZ43" t="str">
        <f t="shared" si="30"/>
        <v>Machinery and equipment nec</v>
      </c>
      <c r="JA43">
        <f t="shared" si="25"/>
        <v>2.7792043239961712</v>
      </c>
      <c r="JD43">
        <f>J43*0.9*'Exports 2019'!J43</f>
        <v>1605.1689946778222</v>
      </c>
      <c r="JE43">
        <f>K43*0.9*'Exports 2019'!K43</f>
        <v>22905.725835114728</v>
      </c>
      <c r="JF43">
        <f>L43*0.9*'Exports 2019'!L43</f>
        <v>36327.828875334257</v>
      </c>
      <c r="JG43">
        <f>M43*0.9*'Exports 2019'!M43</f>
        <v>411.79332580045559</v>
      </c>
      <c r="JH43">
        <f>N43*0.9*'Exports 2019'!N43</f>
        <v>184274.51747422057</v>
      </c>
      <c r="JI43">
        <f>O43*0.9*'Exports 2019'!O43</f>
        <v>46680.637560517214</v>
      </c>
      <c r="JJ43">
        <f>P43*0.9*'Exports 2019'!P43</f>
        <v>781.71916797693359</v>
      </c>
      <c r="JK43">
        <f>Q43*0.9*'Exports 2019'!Q43</f>
        <v>58104.867778115884</v>
      </c>
      <c r="JL43">
        <f>R43*0.9*'Exports 2019'!R43</f>
        <v>2436.4299907413179</v>
      </c>
      <c r="JM43">
        <f>S43*0.9*'Exports 2019'!S43</f>
        <v>833.93355870002699</v>
      </c>
      <c r="JN43">
        <f>T43*0.9*'Exports 2019'!T43</f>
        <v>4047.4918344754651</v>
      </c>
      <c r="JO43">
        <f>U43*0.9*'Exports 2019'!U43</f>
        <v>106874.24364937122</v>
      </c>
      <c r="JP43">
        <f>V43*0.9*'Exports 2019'!V43</f>
        <v>1407.2283650633037</v>
      </c>
      <c r="JQ43">
        <f>W43*0.9*'Exports 2019'!W43</f>
        <v>181653.37749938288</v>
      </c>
      <c r="JR43">
        <f>X43*0.9*'Exports 2019'!X43</f>
        <v>2252.9776800175919</v>
      </c>
      <c r="JS43">
        <f>Y43*0.9*'Exports 2019'!Y43</f>
        <v>244113.66935361235</v>
      </c>
      <c r="JT43">
        <f>Z43*0.9*'Exports 2019'!Z43</f>
        <v>620.38148461931337</v>
      </c>
      <c r="JU43">
        <f>AA43*0.9*'Exports 2019'!AA43</f>
        <v>33764.637439767699</v>
      </c>
      <c r="JV43">
        <f>AB43*0.9*'Exports 2019'!AB43</f>
        <v>198999.18491673379</v>
      </c>
      <c r="JW43">
        <f>AC43*0.9*'Exports 2019'!AC43</f>
        <v>16816.28953111784</v>
      </c>
      <c r="JX43">
        <f>AD43*0.9*'Exports 2019'!AD43</f>
        <v>3747.5895332678238</v>
      </c>
      <c r="JY43">
        <f>AE43*0.9*'Exports 2019'!AE43</f>
        <v>22987156.348396473</v>
      </c>
      <c r="JZ43">
        <f>AF43*0.9*'Exports 2019'!AF43</f>
        <v>1599.4121380466402</v>
      </c>
      <c r="KA43">
        <f>AG43*0.9*'Exports 2019'!AG43</f>
        <v>4430.8492306469007</v>
      </c>
      <c r="KB43">
        <f>AH43*0.9*'Exports 2019'!AH43</f>
        <v>4983.3074465491918</v>
      </c>
      <c r="KC43">
        <f>AI43*0.9*'Exports 2019'!AI43</f>
        <v>253.92391584474916</v>
      </c>
      <c r="KD43">
        <f>AJ43*0.9*'Exports 2019'!AJ43</f>
        <v>753.80620704752425</v>
      </c>
      <c r="KE43">
        <f>AK43*0.9*'Exports 2019'!AK43</f>
        <v>126627.19326497348</v>
      </c>
      <c r="KF43">
        <f>AL43*0.9*'Exports 2019'!AL43</f>
        <v>718495.52106444899</v>
      </c>
      <c r="KG43">
        <f>AM43*0.9*'Exports 2019'!AM43</f>
        <v>29178.786071889619</v>
      </c>
      <c r="KH43">
        <f>AN43*0.9*'Exports 2019'!AN43</f>
        <v>883.34516206660498</v>
      </c>
      <c r="KI43">
        <f>AO43*0.9*'Exports 2019'!AO43</f>
        <v>2294.4777862362303</v>
      </c>
      <c r="KJ43">
        <f>AP43*0.9*'Exports 2019'!AP43</f>
        <v>2564.5003572405781</v>
      </c>
      <c r="KK43">
        <f>AQ43*0.9*'Exports 2019'!AQ43</f>
        <v>172830.78621841842</v>
      </c>
      <c r="KL43">
        <f>AR43*0.9*'Exports 2019'!AR43</f>
        <v>57323.661064525128</v>
      </c>
      <c r="KM43">
        <f>AS43*0.9*'Exports 2019'!AS43</f>
        <v>13626.163913278033</v>
      </c>
      <c r="KN43">
        <f>AT43*0.9*'Exports 2019'!AT43</f>
        <v>142657.07507738817</v>
      </c>
      <c r="KO43">
        <f>AU43*0.9*'Exports 2019'!AU43</f>
        <v>152753.71291235834</v>
      </c>
      <c r="KP43">
        <f>AV43*0.9*'Exports 2019'!AV43</f>
        <v>196678.26443282358</v>
      </c>
      <c r="KQ43">
        <f>AW43*0.9*'Exports 2019'!AW43</f>
        <v>1114.3621354302641</v>
      </c>
      <c r="KR43">
        <f>AX43*0.9*'Exports 2019'!AX43</f>
        <v>2435.0608176361202</v>
      </c>
      <c r="KS43">
        <f>AY43*0.9*'Exports 2019'!AY43</f>
        <v>1010.4466918799792</v>
      </c>
      <c r="KT43">
        <f>AZ43*0.9*'Exports 2019'!AZ43</f>
        <v>5715.0719459865841</v>
      </c>
      <c r="KU43">
        <f>BA43*0.9*'Exports 2019'!BA43</f>
        <v>3805.1918385010913</v>
      </c>
      <c r="KV43">
        <f>BB43*0.9*'Exports 2019'!BB43</f>
        <v>8288.6467125028939</v>
      </c>
      <c r="KW43">
        <f>BC43*0.9*'Exports 2019'!BC43</f>
        <v>916.61759795254034</v>
      </c>
      <c r="KX43">
        <f>BD43*0.9*'Exports 2019'!BD43</f>
        <v>8312.3074636805268</v>
      </c>
      <c r="KY43">
        <f>BE43*0.9*'Exports 2019'!BE43</f>
        <v>41144.276352654088</v>
      </c>
      <c r="KZ43">
        <f>BF43*0.9*'Exports 2019'!BF43</f>
        <v>147107.19442180154</v>
      </c>
      <c r="LA43">
        <f>BG43*0.9*'Exports 2019'!BG43</f>
        <v>1392767.4074091038</v>
      </c>
      <c r="LB43">
        <f>BH43*0.9*'Exports 2019'!BH43</f>
        <v>19227.088242736845</v>
      </c>
      <c r="LC43">
        <f>BI43*0.9*'Exports 2019'!BI43</f>
        <v>17204.68598619445</v>
      </c>
      <c r="LD43">
        <f>BJ43*0.9*'Exports 2019'!BJ43</f>
        <v>16451.193312267846</v>
      </c>
      <c r="LE43">
        <f>BK43*0.9*'Exports 2019'!BK43</f>
        <v>465836.3775413289</v>
      </c>
      <c r="LF43">
        <f>BL43*0.9*'Exports 2019'!BL43</f>
        <v>140.41243361040299</v>
      </c>
      <c r="LG43">
        <f>BM43*0.9*'Exports 2019'!BM43</f>
        <v>5620.8665097746289</v>
      </c>
      <c r="LH43">
        <f>BN43*0.9*'Exports 2019'!BN43</f>
        <v>265245.25379142258</v>
      </c>
      <c r="LI43">
        <f>BO43*0.9*'Exports 2019'!BO43</f>
        <v>19802.912362646595</v>
      </c>
      <c r="LJ43">
        <f>BP43*0.9*'Exports 2019'!BP43</f>
        <v>15105.005522084213</v>
      </c>
      <c r="LK43">
        <f>BQ43*0.9*'Exports 2019'!BQ43</f>
        <v>14900.386007996854</v>
      </c>
      <c r="LL43">
        <f>BR43*0.9*'Exports 2019'!BR43</f>
        <v>6776.103510255105</v>
      </c>
      <c r="LM43">
        <f>BS43*0.9*'Exports 2019'!BS43</f>
        <v>455264.73746885482</v>
      </c>
      <c r="LN43">
        <f>BT43*0.9*'Exports 2019'!BT43</f>
        <v>557.56227853563803</v>
      </c>
      <c r="LO43">
        <f>BU43*0.9*'Exports 2019'!BU43</f>
        <v>571.73901615620593</v>
      </c>
      <c r="LP43">
        <f>BV43*0.9*'Exports 2019'!BV43</f>
        <v>6829.2841476741996</v>
      </c>
      <c r="LQ43">
        <f>BW43*0.9*'Exports 2019'!BW43</f>
        <v>4273.1227230247996</v>
      </c>
      <c r="LR43">
        <f>BX43*0.9*'Exports 2019'!BX43</f>
        <v>1630.5181047882891</v>
      </c>
      <c r="LS43">
        <f>BY43*0.9*'Exports 2019'!BY43</f>
        <v>11300.567134549912</v>
      </c>
      <c r="LT43">
        <f>BZ43*0.9*'Exports 2019'!BZ43</f>
        <v>7043.2497769212523</v>
      </c>
      <c r="LU43">
        <f>CA43*0.9*'Exports 2019'!CA43</f>
        <v>28618.465639158501</v>
      </c>
      <c r="LV43">
        <f>CB43*0.9*'Exports 2019'!CB43</f>
        <v>375481.11631315743</v>
      </c>
      <c r="LW43">
        <f>CC43*0.9*'Exports 2019'!CC43</f>
        <v>131.20181388687365</v>
      </c>
      <c r="LX43">
        <f>CD43*0.9*'Exports 2019'!CD43</f>
        <v>2965.5474231507296</v>
      </c>
      <c r="LY43">
        <f>CE43*0.9*'Exports 2019'!CE43</f>
        <v>1218.7952650718548</v>
      </c>
      <c r="LZ43">
        <f>CF43*0.9*'Exports 2019'!CF43</f>
        <v>154.41958339409877</v>
      </c>
      <c r="MA43">
        <f>CG43*0.9*'Exports 2019'!CG43</f>
        <v>1991.8013714088841</v>
      </c>
      <c r="MB43">
        <f>CH43*0.9*'Exports 2019'!CH43</f>
        <v>481762.78762795473</v>
      </c>
      <c r="MC43">
        <f>CI43*0.9*'Exports 2019'!CI43</f>
        <v>581.43785075320329</v>
      </c>
      <c r="MD43">
        <f>CJ43*0.9*'Exports 2019'!CJ43</f>
        <v>621.89338075065461</v>
      </c>
      <c r="ME43">
        <f>CK43*0.9*'Exports 2019'!CK43</f>
        <v>590.53645240208641</v>
      </c>
      <c r="MF43">
        <f>CL43*0.9*'Exports 2019'!CL43</f>
        <v>104929.54589808405</v>
      </c>
      <c r="MG43">
        <f>CM43*0.9*'Exports 2019'!CM43</f>
        <v>11271.873444994175</v>
      </c>
      <c r="MH43">
        <f>CN43*0.9*'Exports 2019'!CN43</f>
        <v>26.560243159065003</v>
      </c>
      <c r="MI43">
        <f>CO43*0.9*'Exports 2019'!CO43</f>
        <v>12658.47111642731</v>
      </c>
      <c r="MJ43">
        <f>CP43*0.9*'Exports 2019'!CP43</f>
        <v>4091.6857265370431</v>
      </c>
      <c r="MK43">
        <f>CQ43*0.9*'Exports 2019'!CQ43</f>
        <v>22239.282301432919</v>
      </c>
      <c r="ML43">
        <f>CR43*0.9*'Exports 2019'!CR43</f>
        <v>9271.4187872560033</v>
      </c>
      <c r="MM43">
        <f>CS43*0.9*'Exports 2019'!CS43</f>
        <v>3446.6277002139796</v>
      </c>
      <c r="MN43">
        <f>CT43*0.9*'Exports 2019'!CT43</f>
        <v>348941.77542035357</v>
      </c>
      <c r="MO43">
        <f>CU43*0.9*'Exports 2019'!CU43</f>
        <v>289831.09677534032</v>
      </c>
      <c r="MP43">
        <f>CV43*0.9*'Exports 2019'!CV43</f>
        <v>103276.80528938552</v>
      </c>
      <c r="MQ43">
        <f>CW43*0.9*'Exports 2019'!CW43</f>
        <v>705.1142700456661</v>
      </c>
      <c r="MR43">
        <f>CX43*0.9*'Exports 2019'!CX43</f>
        <v>462.51551500362592</v>
      </c>
      <c r="MS43">
        <f>CY43*0.9*'Exports 2019'!CY43</f>
        <v>65080.026565007385</v>
      </c>
      <c r="MT43">
        <f>CZ43*0.9*'Exports 2019'!CZ43</f>
        <v>217249.46323962105</v>
      </c>
      <c r="MU43">
        <f>DA43*0.9*'Exports 2019'!DA43</f>
        <v>1840.1779552426676</v>
      </c>
      <c r="MV43">
        <f>DB43*0.9*'Exports 2019'!DB43</f>
        <v>6519.566478266177</v>
      </c>
      <c r="MW43">
        <f>DC43*0.9*'Exports 2019'!DC43</f>
        <v>1291.8582104868001</v>
      </c>
      <c r="MX43">
        <f>DD43*0.9*'Exports 2019'!DD43</f>
        <v>13070.915471626464</v>
      </c>
      <c r="MY43">
        <f>DE43*0.9*'Exports 2019'!DE43</f>
        <v>375.40152943810205</v>
      </c>
      <c r="MZ43">
        <f>DF43*0.9*'Exports 2019'!DF43</f>
        <v>14911.782524884589</v>
      </c>
      <c r="NA43">
        <f>DG43*0.9*'Exports 2019'!DG43</f>
        <v>21354.42671405508</v>
      </c>
      <c r="NB43">
        <f>DH43*0.9*'Exports 2019'!DH43</f>
        <v>101036.84019520336</v>
      </c>
      <c r="NC43">
        <f>DI43*0.9*'Exports 2019'!DI43</f>
        <v>933.47186786962936</v>
      </c>
      <c r="ND43">
        <f>DJ43*0.9*'Exports 2019'!DJ43</f>
        <v>502242.35800242622</v>
      </c>
      <c r="NE43">
        <f>DK43*0.9*'Exports 2019'!DK43</f>
        <v>51.756382779831362</v>
      </c>
      <c r="NF43">
        <f>DL43*0.9*'Exports 2019'!DL43</f>
        <v>17136.643710906395</v>
      </c>
      <c r="NG43">
        <f>DM43*0.9*'Exports 2019'!DM43</f>
        <v>11076.161792522304</v>
      </c>
      <c r="NH43">
        <f>DN43*0.9*'Exports 2019'!DN43</f>
        <v>159806.21910193734</v>
      </c>
      <c r="NI43">
        <f>DO43*0.9*'Exports 2019'!DO43</f>
        <v>326737.69223287719</v>
      </c>
      <c r="NJ43">
        <f>DP43*0.9*'Exports 2019'!DP43</f>
        <v>2794.6417412338401</v>
      </c>
      <c r="NK43">
        <f>DQ43*0.9*'Exports 2019'!DQ43</f>
        <v>700.15163216966096</v>
      </c>
      <c r="NL43">
        <f>DR43*0.9*'Exports 2019'!DR43</f>
        <v>199416.7170432033</v>
      </c>
      <c r="NM43">
        <f>DS43*0.9*'Exports 2019'!DS43</f>
        <v>384.86567002228168</v>
      </c>
      <c r="NN43">
        <f>DT43*0.9*'Exports 2019'!DT43</f>
        <v>1084600.8681813346</v>
      </c>
      <c r="NO43">
        <f>DU43*0.9*'Exports 2019'!DU43</f>
        <v>472.10092065058228</v>
      </c>
      <c r="NP43">
        <f>DV43*0.9*'Exports 2019'!DV43</f>
        <v>234899.42275741795</v>
      </c>
      <c r="NQ43">
        <f>DW43*0.9*'Exports 2019'!DW43</f>
        <v>252890.36486253733</v>
      </c>
      <c r="NR43">
        <f>DX43*0.9*'Exports 2019'!DX43</f>
        <v>6102.5688107723226</v>
      </c>
      <c r="NS43">
        <f>DY43*0.9*'Exports 2019'!DY43</f>
        <v>1045.721479499663</v>
      </c>
      <c r="NU43">
        <f t="shared" si="37"/>
        <v>33759441.438050158</v>
      </c>
      <c r="NW43">
        <v>37510490.486722387</v>
      </c>
      <c r="NY43">
        <f t="shared" si="32"/>
        <v>9.9999999999999734</v>
      </c>
      <c r="OA43">
        <f t="shared" si="39"/>
        <v>0.1801565127884201</v>
      </c>
      <c r="OC43" s="1">
        <f t="shared" si="33"/>
        <v>9.4175203750000019E-3</v>
      </c>
      <c r="OE43">
        <f>IF(J43&gt;$OC43, 'Exports 2019'!J43*$OC43, 'Exports 2019'!J43*J43)</f>
        <v>391.76622952933587</v>
      </c>
      <c r="OF43">
        <f>IF(K43&gt;$OC43, 'Exports 2019'!K43*$OC43, 'Exports 2019'!K43*K43)</f>
        <v>23751.876633368574</v>
      </c>
      <c r="OG43">
        <f>IF(L43&gt;$OC43, 'Exports 2019'!L43*$OC43, 'Exports 2019'!L43*L43)</f>
        <v>7081.6179271017709</v>
      </c>
      <c r="OH43">
        <f>IF(M43&gt;$OC43, 'Exports 2019'!M43*$OC43, 'Exports 2019'!M43*M43)</f>
        <v>91.415267558821014</v>
      </c>
      <c r="OI43">
        <f>IF(N43&gt;$OC43, 'Exports 2019'!N43*$OC43, 'Exports 2019'!N43*N43)</f>
        <v>23753.506533037395</v>
      </c>
      <c r="OJ43">
        <f>IF(O43&gt;$OC43, 'Exports 2019'!O43*$OC43, 'Exports 2019'!O43*O43)</f>
        <v>51867.375067241344</v>
      </c>
      <c r="OK43">
        <f>IF(P43&gt;$OC43, 'Exports 2019'!P43*$OC43, 'Exports 2019'!P43*P43)</f>
        <v>231.96882088933904</v>
      </c>
      <c r="OL43">
        <f>IF(Q43&gt;$OC43, 'Exports 2019'!Q43*$OC43, 'Exports 2019'!Q43*Q43)</f>
        <v>64560.964197906542</v>
      </c>
      <c r="OM43">
        <f>IF(R43&gt;$OC43, 'Exports 2019'!R43*$OC43, 'Exports 2019'!R43*R43)</f>
        <v>44.576975700708381</v>
      </c>
      <c r="ON43">
        <f>IF(S43&gt;$OC43, 'Exports 2019'!S43*$OC43, 'Exports 2019'!S43*S43)</f>
        <v>45.465010201989386</v>
      </c>
      <c r="OO43">
        <f>IF(T43&gt;$OC43, 'Exports 2019'!T43*$OC43, 'Exports 2019'!T43*T43)</f>
        <v>334.35118646070333</v>
      </c>
      <c r="OP43">
        <f>IF(U43&gt;$OC43, 'Exports 2019'!U43*$OC43, 'Exports 2019'!U43*U43)</f>
        <v>20774.934328352363</v>
      </c>
      <c r="OQ43">
        <f>IF(V43&gt;$OC43, 'Exports 2019'!V43*$OC43, 'Exports 2019'!V43*V43)</f>
        <v>654.34221765791381</v>
      </c>
      <c r="OR43">
        <f>IF(W43&gt;$OC43, 'Exports 2019'!W43*$OC43, 'Exports 2019'!W43*W43)</f>
        <v>9616.7497796094376</v>
      </c>
      <c r="OS43">
        <f>IF(X43&gt;$OC43, 'Exports 2019'!X43*$OC43, 'Exports 2019'!X43*X43)</f>
        <v>77.657739424124514</v>
      </c>
      <c r="OT43">
        <f>IF(Y43&gt;$OC43, 'Exports 2019'!Y43*$OC43, 'Exports 2019'!Y43*Y43)</f>
        <v>71853.038083965672</v>
      </c>
      <c r="OU43">
        <f>IF(Z43&gt;$OC43, 'Exports 2019'!Z43*$OC43, 'Exports 2019'!Z43*Z43)</f>
        <v>115.01276719749929</v>
      </c>
      <c r="OV43">
        <f>IF(AA43&gt;$OC43, 'Exports 2019'!AA43*$OC43, 'Exports 2019'!AA43*AA43)</f>
        <v>207.09355208618078</v>
      </c>
      <c r="OW43">
        <f>IF(AB43&gt;$OC43, 'Exports 2019'!AB43*$OC43, 'Exports 2019'!AB43*AB43)</f>
        <v>200920.28494521973</v>
      </c>
      <c r="OX43">
        <f>IF(AC43&gt;$OC43, 'Exports 2019'!AC43*$OC43, 'Exports 2019'!AC43*AC43)</f>
        <v>18684.766145686488</v>
      </c>
      <c r="OY43">
        <f>IF(AD43&gt;$OC43, 'Exports 2019'!AD43*$OC43, 'Exports 2019'!AD43*AD43)</f>
        <v>3327.6350459397081</v>
      </c>
      <c r="OZ43">
        <f>IF(AE43&gt;$OC43, 'Exports 2019'!AE43*$OC43, 'Exports 2019'!AE43*AE43)</f>
        <v>2380584.1537429234</v>
      </c>
      <c r="PA43">
        <f>IF(AF43&gt;$OC43, 'Exports 2019'!AF43*$OC43, 'Exports 2019'!AF43*AF43)</f>
        <v>144.60613836836953</v>
      </c>
      <c r="PB43">
        <f>IF(AG43&gt;$OC43, 'Exports 2019'!AG43*$OC43, 'Exports 2019'!AG43*AG43)</f>
        <v>218.1759017130733</v>
      </c>
      <c r="PC43">
        <f>IF(AH43&gt;$OC43, 'Exports 2019'!AH43*$OC43, 'Exports 2019'!AH43*AH43)</f>
        <v>2210.3210756453368</v>
      </c>
      <c r="PD43">
        <f>IF(AI43&gt;$OC43, 'Exports 2019'!AI43*$OC43, 'Exports 2019'!AI43*AI43)</f>
        <v>282.13768427194356</v>
      </c>
      <c r="PE43">
        <f>IF(AJ43&gt;$OC43, 'Exports 2019'!AJ43*$OC43, 'Exports 2019'!AJ43*AJ43)</f>
        <v>837.56245227502689</v>
      </c>
      <c r="PF43">
        <f>IF(AK43&gt;$OC43, 'Exports 2019'!AK43*$OC43, 'Exports 2019'!AK43*AK43)</f>
        <v>140696.88140552607</v>
      </c>
      <c r="PG43">
        <f>IF(AL43&gt;$OC43, 'Exports 2019'!AL43*$OC43, 'Exports 2019'!AL43*AL43)</f>
        <v>798328.35673827666</v>
      </c>
      <c r="PH43">
        <f>IF(AM43&gt;$OC43, 'Exports 2019'!AM43*$OC43, 'Exports 2019'!AM43*AM43)</f>
        <v>32420.873413210687</v>
      </c>
      <c r="PI43">
        <f>IF(AN43&gt;$OC43, 'Exports 2019'!AN43*$OC43, 'Exports 2019'!AN43*AN43)</f>
        <v>352.52505135773566</v>
      </c>
      <c r="PJ43">
        <f>IF(AO43&gt;$OC43, 'Exports 2019'!AO43*$OC43, 'Exports 2019'!AO43*AO43)</f>
        <v>398.16616919073761</v>
      </c>
      <c r="PK43">
        <f>IF(AP43&gt;$OC43, 'Exports 2019'!AP43*$OC43, 'Exports 2019'!AP43*AP43)</f>
        <v>1509.84348043258</v>
      </c>
      <c r="PL43">
        <f>IF(AQ43&gt;$OC43, 'Exports 2019'!AQ43*$OC43, 'Exports 2019'!AQ43*AQ43)</f>
        <v>157139.72666077188</v>
      </c>
      <c r="PM43">
        <f>IF(AR43&gt;$OC43, 'Exports 2019'!AR43*$OC43, 'Exports 2019'!AR43*AR43)</f>
        <v>9953.263096902956</v>
      </c>
      <c r="PN43">
        <f>IF(AS43&gt;$OC43, 'Exports 2019'!AS43*$OC43, 'Exports 2019'!AS43*AS43)</f>
        <v>241.23381510434555</v>
      </c>
      <c r="PO43">
        <f>IF(AT43&gt;$OC43, 'Exports 2019'!AT43*$OC43, 'Exports 2019'!AT43*AT43)</f>
        <v>83417.641064225783</v>
      </c>
      <c r="PP43">
        <f>IF(AU43&gt;$OC43, 'Exports 2019'!AU43*$OC43, 'Exports 2019'!AU43*AU43)</f>
        <v>169726.34768039815</v>
      </c>
      <c r="PQ43">
        <f>IF(AV43&gt;$OC43, 'Exports 2019'!AV43*$OC43, 'Exports 2019'!AV43*AV43)</f>
        <v>218531.40492535953</v>
      </c>
      <c r="PR43">
        <f>IF(AW43&gt;$OC43, 'Exports 2019'!AW43*$OC43, 'Exports 2019'!AW43*AW43)</f>
        <v>231.9808282278172</v>
      </c>
      <c r="PS43">
        <f>IF(AX43&gt;$OC43, 'Exports 2019'!AX43*$OC43, 'Exports 2019'!AX43*AX43)</f>
        <v>322.39440123195135</v>
      </c>
      <c r="PT43">
        <f>IF(AY43&gt;$OC43, 'Exports 2019'!AY43*$OC43, 'Exports 2019'!AY43*AY43)</f>
        <v>63.034458641354263</v>
      </c>
      <c r="PU43">
        <f>IF(AZ43&gt;$OC43, 'Exports 2019'!AZ43*$OC43, 'Exports 2019'!AZ43*AZ43)</f>
        <v>6350.0799399850939</v>
      </c>
      <c r="PV43">
        <f>IF(BA43&gt;$OC43, 'Exports 2019'!BA43*$OC43, 'Exports 2019'!BA43*BA43)</f>
        <v>536.66046868101739</v>
      </c>
      <c r="PW43">
        <f>IF(BB43&gt;$OC43, 'Exports 2019'!BB43*$OC43, 'Exports 2019'!BB43*BB43)</f>
        <v>9209.607458336548</v>
      </c>
      <c r="PX43">
        <f>IF(BC43&gt;$OC43, 'Exports 2019'!BC43*$OC43, 'Exports 2019'!BC43*BC43)</f>
        <v>125.67015121746989</v>
      </c>
      <c r="PY43">
        <f>IF(BD43&gt;$OC43, 'Exports 2019'!BD43*$OC43, 'Exports 2019'!BD43*BD43)</f>
        <v>7412.1951646999578</v>
      </c>
      <c r="PZ43">
        <f>IF(BE43&gt;$OC43, 'Exports 2019'!BE43*$OC43, 'Exports 2019'!BE43*BE43)</f>
        <v>45715.862614060097</v>
      </c>
      <c r="QA43">
        <f>IF(BF43&gt;$OC43, 'Exports 2019'!BF43*$OC43, 'Exports 2019'!BF43*BF43)</f>
        <v>37746.389878269765</v>
      </c>
      <c r="QB43">
        <f>IF(BG43&gt;$OC43, 'Exports 2019'!BG43*$OC43, 'Exports 2019'!BG43*BG43)</f>
        <v>150472.93532514601</v>
      </c>
      <c r="QC43">
        <f>IF(BH43&gt;$OC43, 'Exports 2019'!BH43*$OC43, 'Exports 2019'!BH43*BH43)</f>
        <v>21363.431380818714</v>
      </c>
      <c r="QD43">
        <f>IF(BI43&gt;$OC43, 'Exports 2019'!BI43*$OC43, 'Exports 2019'!BI43*BI43)</f>
        <v>1330.6127077205986</v>
      </c>
      <c r="QE43">
        <f>IF(BJ43&gt;$OC43, 'Exports 2019'!BJ43*$OC43, 'Exports 2019'!BJ43*BJ43)</f>
        <v>18279.103680297609</v>
      </c>
      <c r="QF43">
        <f>IF(BK43&gt;$OC43, 'Exports 2019'!BK43*$OC43, 'Exports 2019'!BK43*BK43)</f>
        <v>517595.97504592105</v>
      </c>
      <c r="QG43">
        <f>IF(BL43&gt;$OC43, 'Exports 2019'!BL43*$OC43, 'Exports 2019'!BL43*BL43)</f>
        <v>24.224819505897752</v>
      </c>
      <c r="QH43">
        <f>IF(BM43&gt;$OC43, 'Exports 2019'!BM43*$OC43, 'Exports 2019'!BM43*BM43)</f>
        <v>1090.6397573316597</v>
      </c>
      <c r="QI43">
        <f>IF(BN43&gt;$OC43, 'Exports 2019'!BN43*$OC43, 'Exports 2019'!BN43*BN43)</f>
        <v>294716.94865713618</v>
      </c>
      <c r="QJ43">
        <f>IF(BO43&gt;$OC43, 'Exports 2019'!BO43*$OC43, 'Exports 2019'!BO43*BO43)</f>
        <v>2097.4261675173698</v>
      </c>
      <c r="QK43">
        <f>IF(BP43&gt;$OC43, 'Exports 2019'!BP43*$OC43, 'Exports 2019'!BP43*BP43)</f>
        <v>549.57910293574957</v>
      </c>
      <c r="QL43">
        <f>IF(BQ43&gt;$OC43, 'Exports 2019'!BQ43*$OC43, 'Exports 2019'!BQ43*BQ43)</f>
        <v>411.74864445670357</v>
      </c>
      <c r="QM43">
        <f>IF(BR43&gt;$OC43, 'Exports 2019'!BR43*$OC43, 'Exports 2019'!BR43*BR43)</f>
        <v>709.76823333574453</v>
      </c>
      <c r="QN43">
        <f>IF(BS43&gt;$OC43, 'Exports 2019'!BS43*$OC43, 'Exports 2019'!BS43*BS43)</f>
        <v>505849.70829872758</v>
      </c>
      <c r="QO43">
        <f>IF(BT43&gt;$OC43, 'Exports 2019'!BT43*$OC43, 'Exports 2019'!BT43*BT43)</f>
        <v>220.39460359078069</v>
      </c>
      <c r="QP43">
        <f>IF(BU43&gt;$OC43, 'Exports 2019'!BU43*$OC43, 'Exports 2019'!BU43*BU43)</f>
        <v>112.40050714332064</v>
      </c>
      <c r="QQ43">
        <f>IF(BV43&gt;$OC43, 'Exports 2019'!BV43*$OC43, 'Exports 2019'!BV43*BV43)</f>
        <v>2431.9415013582093</v>
      </c>
      <c r="QR43">
        <f>IF(BW43&gt;$OC43, 'Exports 2019'!BW43*$OC43, 'Exports 2019'!BW43*BW43)</f>
        <v>4747.9141366942222</v>
      </c>
      <c r="QS43">
        <f>IF(BX43&gt;$OC43, 'Exports 2019'!BX43*$OC43, 'Exports 2019'!BX43*BX43)</f>
        <v>1811.6867830980989</v>
      </c>
      <c r="QT43">
        <f>IF(BY43&gt;$OC43, 'Exports 2019'!BY43*$OC43, 'Exports 2019'!BY43*BY43)</f>
        <v>5615.9516015423778</v>
      </c>
      <c r="QU43">
        <f>IF(BZ43&gt;$OC43, 'Exports 2019'!BZ43*$OC43, 'Exports 2019'!BZ43*BZ43)</f>
        <v>2620.0137529764129</v>
      </c>
      <c r="QV43">
        <f>IF(CA43&gt;$OC43, 'Exports 2019'!CA43*$OC43, 'Exports 2019'!CA43*CA43)</f>
        <v>77.636145049904655</v>
      </c>
      <c r="QW43">
        <f>IF(CB43&gt;$OC43, 'Exports 2019'!CB43*$OC43, 'Exports 2019'!CB43*CB43)</f>
        <v>289700.14764101035</v>
      </c>
      <c r="QX43">
        <f>IF(CC43&gt;$OC43, 'Exports 2019'!CC43*$OC43, 'Exports 2019'!CC43*CC43)</f>
        <v>145.7797932076374</v>
      </c>
      <c r="QY43">
        <f>IF(CD43&gt;$OC43, 'Exports 2019'!CD43*$OC43, 'Exports 2019'!CD43*CD43)</f>
        <v>52.981189718399136</v>
      </c>
      <c r="QZ43">
        <f>IF(CE43&gt;$OC43, 'Exports 2019'!CE43*$OC43, 'Exports 2019'!CE43*CE43)</f>
        <v>113.73649541875891</v>
      </c>
      <c r="RA43">
        <f>IF(CF43&gt;$OC43, 'Exports 2019'!CF43*$OC43, 'Exports 2019'!CF43*CF43)</f>
        <v>171.57731488233199</v>
      </c>
      <c r="RB43">
        <f>IF(CG43&gt;$OC43, 'Exports 2019'!CG43*$OC43, 'Exports 2019'!CG43*CG43)</f>
        <v>37.675242301165504</v>
      </c>
      <c r="RC43">
        <f>IF(CH43&gt;$OC43, 'Exports 2019'!CH43*$OC43, 'Exports 2019'!CH43*CH43)</f>
        <v>177837.95908093057</v>
      </c>
      <c r="RD43">
        <f>IF(CI43&gt;$OC43, 'Exports 2019'!CI43*$OC43, 'Exports 2019'!CI43*CI43)</f>
        <v>188.60483123045103</v>
      </c>
      <c r="RE43">
        <f>IF(CJ43&gt;$OC43, 'Exports 2019'!CJ43*$OC43, 'Exports 2019'!CJ43*CJ43)</f>
        <v>291.42109021805265</v>
      </c>
      <c r="RF43">
        <f>IF(CK43&gt;$OC43, 'Exports 2019'!CK43*$OC43, 'Exports 2019'!CK43*CK43)</f>
        <v>66.484896843948647</v>
      </c>
      <c r="RG43">
        <f>IF(CL43&gt;$OC43, 'Exports 2019'!CL43*$OC43, 'Exports 2019'!CL43*CL43)</f>
        <v>116588.38433120451</v>
      </c>
      <c r="RH43">
        <f>IF(CM43&gt;$OC43, 'Exports 2019'!CM43*$OC43, 'Exports 2019'!CM43*CM43)</f>
        <v>12524.303827771306</v>
      </c>
      <c r="RI43">
        <f>IF(CN43&gt;$OC43, 'Exports 2019'!CN43*$OC43, 'Exports 2019'!CN43*CN43)</f>
        <v>25.64146884334788</v>
      </c>
      <c r="RJ43">
        <f>IF(CO43&gt;$OC43, 'Exports 2019'!CO43*$OC43, 'Exports 2019'!CO43*CO43)</f>
        <v>9478.7484496407069</v>
      </c>
      <c r="RK43">
        <f>IF(CP43&gt;$OC43, 'Exports 2019'!CP43*$OC43, 'Exports 2019'!CP43*CP43)</f>
        <v>467.11684597695211</v>
      </c>
      <c r="RL43">
        <f>IF(CQ43&gt;$OC43, 'Exports 2019'!CQ43*$OC43, 'Exports 2019'!CQ43*CQ43)</f>
        <v>612.07331610327162</v>
      </c>
      <c r="RM43">
        <f>IF(CR43&gt;$OC43, 'Exports 2019'!CR43*$OC43, 'Exports 2019'!CR43*CR43)</f>
        <v>928.61316511377822</v>
      </c>
      <c r="RN43">
        <f>IF(CS43&gt;$OC43, 'Exports 2019'!CS43*$OC43, 'Exports 2019'!CS43*CS43)</f>
        <v>1764.5179052759627</v>
      </c>
      <c r="RO43">
        <f>IF(CT43&gt;$OC43, 'Exports 2019'!CT43*$OC43, 'Exports 2019'!CT43*CT43)</f>
        <v>87125.182630266092</v>
      </c>
      <c r="RP43">
        <f>IF(CU43&gt;$OC43, 'Exports 2019'!CU43*$OC43, 'Exports 2019'!CU43*CU43)</f>
        <v>154500.46498411719</v>
      </c>
      <c r="RQ43">
        <f>IF(CV43&gt;$OC43, 'Exports 2019'!CV43*$OC43, 'Exports 2019'!CV43*CV43)</f>
        <v>31741.997985781287</v>
      </c>
      <c r="RR43">
        <f>IF(CW43&gt;$OC43, 'Exports 2019'!CW43*$OC43, 'Exports 2019'!CW43*CW43)</f>
        <v>147.99193471110991</v>
      </c>
      <c r="RS43">
        <f>IF(CX43&gt;$OC43, 'Exports 2019'!CX43*$OC43, 'Exports 2019'!CX43*CX43)</f>
        <v>513.9061277818065</v>
      </c>
      <c r="RT43">
        <f>IF(CY43&gt;$OC43, 'Exports 2019'!CY43*$OC43, 'Exports 2019'!CY43*CY43)</f>
        <v>61319.911191620413</v>
      </c>
      <c r="RU43">
        <f>IF(CZ43&gt;$OC43, 'Exports 2019'!CZ43*$OC43, 'Exports 2019'!CZ43*CZ43)</f>
        <v>34067.578520570343</v>
      </c>
      <c r="RV43">
        <f>IF(DA43&gt;$OC43, 'Exports 2019'!DA43*$OC43, 'Exports 2019'!DA43*DA43)</f>
        <v>42.827784301296639</v>
      </c>
      <c r="RW43">
        <f>IF(DB43&gt;$OC43, 'Exports 2019'!DB43*$OC43, 'Exports 2019'!DB43*DB43)</f>
        <v>3409.3994458036773</v>
      </c>
      <c r="RX43">
        <f>IF(DC43&gt;$OC43, 'Exports 2019'!DC43*$OC43, 'Exports 2019'!DC43*DC43)</f>
        <v>131.52871530259441</v>
      </c>
      <c r="RY43">
        <f>IF(DD43&gt;$OC43, 'Exports 2019'!DD43*$OC43, 'Exports 2019'!DD43*DD43)</f>
        <v>14523.239412918292</v>
      </c>
      <c r="RZ43">
        <f>IF(DE43&gt;$OC43, 'Exports 2019'!DE43*$OC43, 'Exports 2019'!DE43*DE43)</f>
        <v>238.25592923912794</v>
      </c>
      <c r="SA43">
        <f>IF(DF43&gt;$OC43, 'Exports 2019'!DF43*$OC43, 'Exports 2019'!DF43*DF43)</f>
        <v>16568.647249871767</v>
      </c>
      <c r="SB43">
        <f>IF(DG43&gt;$OC43, 'Exports 2019'!DG43*$OC43, 'Exports 2019'!DG43*DG43)</f>
        <v>23727.140793394534</v>
      </c>
      <c r="SC43">
        <f>IF(DH43&gt;$OC43, 'Exports 2019'!DH43*$OC43, 'Exports 2019'!DH43*DH43)</f>
        <v>112263.15577244817</v>
      </c>
      <c r="SD43">
        <f>IF(DI43&gt;$OC43, 'Exports 2019'!DI43*$OC43, 'Exports 2019'!DI43*DI43)</f>
        <v>41.634160681367263</v>
      </c>
      <c r="SE43">
        <f>IF(DJ43&gt;$OC43, 'Exports 2019'!DJ43*$OC43, 'Exports 2019'!DJ43*DJ43)</f>
        <v>191752.70158677862</v>
      </c>
      <c r="SF43">
        <f>IF(DK43&gt;$OC43, 'Exports 2019'!DK43*$OC43, 'Exports 2019'!DK43*DK43)</f>
        <v>14.792287603420004</v>
      </c>
      <c r="SG43">
        <f>IF(DL43&gt;$OC43, 'Exports 2019'!DL43*$OC43, 'Exports 2019'!DL43*DL43)</f>
        <v>2555.4668405628336</v>
      </c>
      <c r="SH43">
        <f>IF(DM43&gt;$OC43, 'Exports 2019'!DM43*$OC43, 'Exports 2019'!DM43*DM43)</f>
        <v>3117.5171890303809</v>
      </c>
      <c r="SI43">
        <f>IF(DN43&gt;$OC43, 'Exports 2019'!DN43*$OC43, 'Exports 2019'!DN43*DN43)</f>
        <v>94568.056064484132</v>
      </c>
      <c r="SJ43">
        <f>IF(DO43&gt;$OC43, 'Exports 2019'!DO43*$OC43, 'Exports 2019'!DO43*DO43)</f>
        <v>362673.38775682624</v>
      </c>
      <c r="SK43">
        <f>IF(DP43&gt;$OC43, 'Exports 2019'!DP43*$OC43, 'Exports 2019'!DP43*DP43)</f>
        <v>160.18941292560618</v>
      </c>
      <c r="SL43">
        <f>IF(DQ43&gt;$OC43, 'Exports 2019'!DQ43*$OC43, 'Exports 2019'!DQ43*DQ43)</f>
        <v>30.977708995913755</v>
      </c>
      <c r="SM43">
        <f>IF(DR43&gt;$OC43, 'Exports 2019'!DR43*$OC43, 'Exports 2019'!DR43*DR43)</f>
        <v>11128.242079509273</v>
      </c>
      <c r="SN43">
        <f>IF(DS43&gt;$OC43, 'Exports 2019'!DS43*$OC43, 'Exports 2019'!DS43*DS43)</f>
        <v>357.25776029954932</v>
      </c>
      <c r="SO43">
        <f>IF(DT43&gt;$OC43, 'Exports 2019'!DT43*$OC43, 'Exports 2019'!DT43*DT43)</f>
        <v>1205112.0757570385</v>
      </c>
      <c r="SP43">
        <f>IF(DU43&gt;$OC43, 'Exports 2019'!DU43*$OC43, 'Exports 2019'!DU43*DU43)</f>
        <v>106.16445117148464</v>
      </c>
      <c r="SQ43">
        <f>IF(DV43&gt;$OC43, 'Exports 2019'!DV43*$OC43, 'Exports 2019'!DV43*DV43)</f>
        <v>79140.736407476652</v>
      </c>
      <c r="SR43">
        <f>IF(DW43&gt;$OC43, 'Exports 2019'!DW43*$OC43, 'Exports 2019'!DW43*DW43)</f>
        <v>44063.422926431347</v>
      </c>
      <c r="SS43">
        <f>IF(DX43&gt;$OC43, 'Exports 2019'!DX43*$OC43, 'Exports 2019'!DX43*DX43)</f>
        <v>287.63844898423019</v>
      </c>
      <c r="ST43">
        <f>IF(DY43&gt;$OC43, 'Exports 2019'!DY43*$OC43, 'Exports 2019'!DY43*DY43)</f>
        <v>73.65916386562364</v>
      </c>
      <c r="SV43">
        <f t="shared" si="38"/>
        <v>9281724.4505322259</v>
      </c>
      <c r="SX43">
        <v>37510490.486722387</v>
      </c>
      <c r="SZ43">
        <f t="shared" si="35"/>
        <v>75.25565693731015</v>
      </c>
      <c r="TA43">
        <f t="shared" si="36"/>
        <v>22905.725835114728</v>
      </c>
      <c r="TB43">
        <f t="shared" si="27"/>
        <v>3.6877164919277741</v>
      </c>
    </row>
    <row r="44" spans="2:522" ht="23" thickBot="1" x14ac:dyDescent="0.4">
      <c r="B44" s="2">
        <v>43</v>
      </c>
      <c r="C44" s="3" t="s">
        <v>210</v>
      </c>
      <c r="D44" s="2" t="s">
        <v>211</v>
      </c>
      <c r="J44" s="1">
        <v>3.9623419999999999E-2</v>
      </c>
      <c r="K44" s="1">
        <v>3.3974228E-3</v>
      </c>
      <c r="L44" s="1">
        <v>3.5930465999999994E-2</v>
      </c>
      <c r="M44" s="1">
        <v>5.6182441100000001E-2</v>
      </c>
      <c r="N44" s="1">
        <v>2.1298228899999997E-2</v>
      </c>
      <c r="O44" s="1">
        <v>1.9366799000000001E-3</v>
      </c>
      <c r="P44" s="1">
        <v>5.8731363899999995E-3</v>
      </c>
      <c r="Q44" s="1">
        <v>2.2748168000000001E-3</v>
      </c>
      <c r="R44" s="1">
        <v>0.30155434599999997</v>
      </c>
      <c r="S44" s="1">
        <v>0.277032889</v>
      </c>
      <c r="T44" s="1">
        <v>7.1707047399999987E-2</v>
      </c>
      <c r="U44" s="1">
        <v>5.2690943699999999E-2</v>
      </c>
      <c r="V44" s="1">
        <v>8.4257280000000004E-3</v>
      </c>
      <c r="W44" s="1">
        <v>0.1929070973</v>
      </c>
      <c r="X44" s="1">
        <v>0.21823706200000001</v>
      </c>
      <c r="Y44" s="1">
        <v>3.2703823E-2</v>
      </c>
      <c r="Z44" s="1">
        <v>0.46094987800000004</v>
      </c>
      <c r="AA44" s="1">
        <v>0.71788779140000003</v>
      </c>
      <c r="AB44" s="1">
        <v>9.2540013000000001E-3</v>
      </c>
      <c r="AC44" s="1">
        <v>8.7281199999999994E-4</v>
      </c>
      <c r="AD44" s="1">
        <v>1.37482E-2</v>
      </c>
      <c r="AE44" s="1">
        <v>8.5704756000000007E-2</v>
      </c>
      <c r="AF44" s="1">
        <v>9.6370189999999994E-2</v>
      </c>
      <c r="AG44" s="1">
        <v>0.22065162569999999</v>
      </c>
      <c r="AH44" s="1">
        <v>1.4305019800000001E-2</v>
      </c>
      <c r="AI44" s="1">
        <v>1.7351879000000001E-2</v>
      </c>
      <c r="AJ44" s="1">
        <v>6.6715986999999997E-3</v>
      </c>
      <c r="AK44" s="1">
        <v>9.7780444999999994E-3</v>
      </c>
      <c r="AL44" s="1">
        <v>4.8621960999999997E-3</v>
      </c>
      <c r="AM44" s="1">
        <v>2.6585980999999999E-3</v>
      </c>
      <c r="AN44" s="1">
        <v>2.8690845E-2</v>
      </c>
      <c r="AO44" s="1">
        <v>3.3829930000000001E-2</v>
      </c>
      <c r="AP44" s="1">
        <v>9.1552995999999998E-3</v>
      </c>
      <c r="AQ44" s="1">
        <v>7.4537297999999995E-3</v>
      </c>
      <c r="AR44" s="1">
        <v>5.6950989E-2</v>
      </c>
      <c r="AS44" s="1">
        <v>0.57995584999999994</v>
      </c>
      <c r="AT44" s="1">
        <v>1.5553243E-2</v>
      </c>
      <c r="AU44" s="1">
        <v>5.0262349E-3</v>
      </c>
      <c r="AV44" s="1">
        <v>7.6136038999999999E-3</v>
      </c>
      <c r="AW44" s="1">
        <v>7.1280827409999997E-2</v>
      </c>
      <c r="AX44" s="1">
        <v>0.23130978999999999</v>
      </c>
      <c r="AY44" s="1">
        <v>8.1678450530000002E-2</v>
      </c>
      <c r="AZ44" s="1">
        <v>1.3411955099999999E-2</v>
      </c>
      <c r="BA44" s="1">
        <v>0.109779264</v>
      </c>
      <c r="BB44" s="1">
        <v>2.0132039000000002E-3</v>
      </c>
      <c r="BC44" s="1">
        <v>8.6115868999999998E-2</v>
      </c>
      <c r="BD44" s="1">
        <v>1.10110105E-2</v>
      </c>
      <c r="BE44" s="1">
        <v>3.1725500999999997E-3</v>
      </c>
      <c r="BF44" s="1">
        <v>4.1280188900000001E-2</v>
      </c>
      <c r="BG44" s="1">
        <v>9.9078417000000002E-2</v>
      </c>
      <c r="BH44" s="1">
        <v>9.2306213000000002E-3</v>
      </c>
      <c r="BI44" s="1">
        <v>8.4315403000000011E-2</v>
      </c>
      <c r="BJ44" s="1">
        <v>5.2207426999999994E-3</v>
      </c>
      <c r="BK44" s="1">
        <v>6.1668434000000001E-3</v>
      </c>
      <c r="BL44" s="1">
        <v>6.515004399999999E-2</v>
      </c>
      <c r="BM44" s="1">
        <v>5.7732939999999996E-2</v>
      </c>
      <c r="BN44" s="1">
        <v>2.4210038E-3</v>
      </c>
      <c r="BO44" s="1">
        <v>9.6747896999999999E-2</v>
      </c>
      <c r="BP44" s="1">
        <v>0.16532705399999997</v>
      </c>
      <c r="BQ44" s="1">
        <v>0.44488934809999997</v>
      </c>
      <c r="BR44" s="1">
        <v>5.261793E-2</v>
      </c>
      <c r="BS44" s="1">
        <v>8.1349661999999996E-3</v>
      </c>
      <c r="BT44" s="1">
        <v>5.0994924700000005E-3</v>
      </c>
      <c r="BU44" s="1">
        <v>4.1484050500000001E-2</v>
      </c>
      <c r="BV44" s="1">
        <v>1.6750982000000001E-2</v>
      </c>
      <c r="BW44" s="1">
        <v>3.3243763000000001E-3</v>
      </c>
      <c r="BX44" s="1">
        <v>1.4104525899999998E-3</v>
      </c>
      <c r="BY44" s="1">
        <v>9.5346530000000006E-3</v>
      </c>
      <c r="BZ44" s="1">
        <v>1.7147743300000001E-2</v>
      </c>
      <c r="CA44" s="1">
        <v>1.047977285</v>
      </c>
      <c r="CB44" s="1">
        <v>1.1104144200000001E-2</v>
      </c>
      <c r="CC44" s="1">
        <v>4.2974557000000002E-3</v>
      </c>
      <c r="CD44" s="1">
        <v>0.20651561900000001</v>
      </c>
      <c r="CE44" s="1">
        <v>0.14559829439999999</v>
      </c>
      <c r="CF44" s="1">
        <v>1.8204079999999999E-3</v>
      </c>
      <c r="CG44" s="1">
        <v>0.45253279099999999</v>
      </c>
      <c r="CH44" s="1">
        <v>3.1988647000000002E-2</v>
      </c>
      <c r="CI44" s="1">
        <v>3.2214716000000004E-2</v>
      </c>
      <c r="CJ44" s="1">
        <v>2.6265549999999999E-2</v>
      </c>
      <c r="CK44" s="1">
        <v>9.5438632000000009E-2</v>
      </c>
      <c r="CL44" s="1">
        <v>2.8313315E-3</v>
      </c>
      <c r="CM44" s="1">
        <v>4.6064428000000008E-3</v>
      </c>
      <c r="CN44" s="1">
        <v>1.035616E-2</v>
      </c>
      <c r="CO44" s="1">
        <v>2.05046332E-2</v>
      </c>
      <c r="CP44" s="1">
        <v>3.8544721999999997E-2</v>
      </c>
      <c r="CQ44" s="1">
        <v>7.812814400000001E-2</v>
      </c>
      <c r="CR44" s="1">
        <v>9.9054997699999994E-2</v>
      </c>
      <c r="CS44" s="1">
        <v>1.9122276000000001E-2</v>
      </c>
      <c r="CT44" s="1">
        <v>3.15506329E-2</v>
      </c>
      <c r="CU44" s="1">
        <v>2.0728112600000001E-2</v>
      </c>
      <c r="CV44" s="1">
        <v>2.1515205900000001E-2</v>
      </c>
      <c r="CW44" s="1">
        <v>6.9581260000000006E-2</v>
      </c>
      <c r="CX44" s="1">
        <v>3.38215977E-3</v>
      </c>
      <c r="CY44" s="1">
        <v>7.5864684799999998E-2</v>
      </c>
      <c r="CZ44" s="1">
        <v>8.1316828999999993E-2</v>
      </c>
      <c r="DA44" s="1">
        <v>0.49853468899999998</v>
      </c>
      <c r="DB44" s="1">
        <v>5.1049614999999996E-3</v>
      </c>
      <c r="DC44" s="1">
        <v>0.12745208799999999</v>
      </c>
      <c r="DD44" s="1">
        <v>1.0189971999999999E-3</v>
      </c>
      <c r="DE44" s="1">
        <v>2.2655759000000001E-2</v>
      </c>
      <c r="DF44" s="1">
        <v>5.2420147000000004E-3</v>
      </c>
      <c r="DG44" s="1">
        <v>5.8927651999999995E-3</v>
      </c>
      <c r="DH44" s="1">
        <v>6.1240260000000003E-3</v>
      </c>
      <c r="DI44" s="1">
        <v>5.3517771999999998E-2</v>
      </c>
      <c r="DJ44" s="1">
        <v>2.7535626000000001E-2</v>
      </c>
      <c r="DK44" s="1">
        <v>2.3734390061000001E-2</v>
      </c>
      <c r="DL44" s="1">
        <v>7.4262855000000003E-2</v>
      </c>
      <c r="DM44" s="1">
        <v>2.6651473000000002E-2</v>
      </c>
      <c r="DN44" s="1">
        <v>2.3490308799999998E-2</v>
      </c>
      <c r="DO44" s="1">
        <v>6.3671460000000006E-3</v>
      </c>
      <c r="DP44" s="1">
        <v>0.23335994199999999</v>
      </c>
      <c r="DQ44" s="1">
        <v>0.277492984</v>
      </c>
      <c r="DR44" s="1">
        <v>0.134090504</v>
      </c>
      <c r="DS44" s="1">
        <v>1.24212722E-2</v>
      </c>
      <c r="DT44" s="1">
        <v>1.1582723599999999E-2</v>
      </c>
      <c r="DU44" s="1">
        <v>2.75214937E-2</v>
      </c>
      <c r="DV44" s="1">
        <v>2.5278540800000002E-2</v>
      </c>
      <c r="DW44" s="1">
        <v>3.9565740200000005E-2</v>
      </c>
      <c r="DX44" s="1">
        <v>0.25721376579999999</v>
      </c>
      <c r="DY44" s="1">
        <v>9.5642794099999998E-2</v>
      </c>
      <c r="EA44">
        <v>1.3734673401979921E-2</v>
      </c>
      <c r="ED44">
        <f>IF(J44&gt;$EA44, 'Exports 2019'!J44*$EA44, 'Exports 2019'!J44*J44)</f>
        <v>312.45320299250346</v>
      </c>
      <c r="EE44">
        <f>IF(K44&gt;$EA44, 'Exports 2019'!K44*$EA44, 'Exports 2019'!K44*K44)</f>
        <v>4001.9456550753025</v>
      </c>
      <c r="EF44">
        <f>IF(L44&gt;$EA44, 'Exports 2019'!L44*$EA44, 'Exports 2019'!L44*L44)</f>
        <v>94010.259851031849</v>
      </c>
      <c r="EG44">
        <f>IF(M44&gt;$EA44, 'Exports 2019'!M44*$EA44, 'Exports 2019'!M44*M44)</f>
        <v>65.850342238856655</v>
      </c>
      <c r="EH44">
        <f>IF(N44&gt;$EA44, 'Exports 2019'!N44*$EA44, 'Exports 2019'!N44*N44)</f>
        <v>12110.501079857986</v>
      </c>
      <c r="EI44">
        <f>IF(O44&gt;$EA44, 'Exports 2019'!O44*$EA44, 'Exports 2019'!O44*O44)</f>
        <v>45837.465311957123</v>
      </c>
      <c r="EJ44">
        <f>IF(P44&gt;$EA44, 'Exports 2019'!P44*$EA44, 'Exports 2019'!P44*P44)</f>
        <v>40.482366255264772</v>
      </c>
      <c r="EK44">
        <f>IF(Q44&gt;$EA44, 'Exports 2019'!Q44*$EA44, 'Exports 2019'!Q44*Q44)</f>
        <v>83767.927881662385</v>
      </c>
      <c r="EL44">
        <f>IF(R44&gt;$EA44, 'Exports 2019'!R44*$EA44, 'Exports 2019'!R44*R44)</f>
        <v>24.644344239947003</v>
      </c>
      <c r="EM44">
        <f>IF(S44&gt;$EA44, 'Exports 2019'!S44*$EA44, 'Exports 2019'!S44*S44)</f>
        <v>27.554625391112737</v>
      </c>
      <c r="EN44">
        <f>IF(T44&gt;$EA44, 'Exports 2019'!T44*$EA44, 'Exports 2019'!T44*T44)</f>
        <v>46.156070435697025</v>
      </c>
      <c r="EO44">
        <f>IF(U44&gt;$EA44, 'Exports 2019'!U44*$EA44, 'Exports 2019'!U44*U44)</f>
        <v>12568.698148964137</v>
      </c>
      <c r="EP44">
        <f>IF(V44&gt;$EA44, 'Exports 2019'!V44*$EA44, 'Exports 2019'!V44*V44)</f>
        <v>706.55110792473602</v>
      </c>
      <c r="EQ44">
        <f>IF(W44&gt;$EA44, 'Exports 2019'!W44*$EA44, 'Exports 2019'!W44*W44)</f>
        <v>33911.422320008336</v>
      </c>
      <c r="ER44">
        <f>IF(X44&gt;$EA44, 'Exports 2019'!X44*$EA44, 'Exports 2019'!X44*X44)</f>
        <v>18.707778886062421</v>
      </c>
      <c r="ES44">
        <f>IF(Y44&gt;$EA44, 'Exports 2019'!Y44*$EA44, 'Exports 2019'!Y44*Y44)</f>
        <v>152399.01587272063</v>
      </c>
      <c r="ET44">
        <f>IF(Z44&gt;$EA44, 'Exports 2019'!Z44*$EA44, 'Exports 2019'!Z44*Z44)</f>
        <v>19.915674738399542</v>
      </c>
      <c r="EU44">
        <f>IF(AA44&gt;$EA44, 'Exports 2019'!AA44*$EA44, 'Exports 2019'!AA44*AA44)</f>
        <v>297.07663179335725</v>
      </c>
      <c r="EV44">
        <f>IF(AB44&gt;$EA44, 'Exports 2019'!AB44*$EA44, 'Exports 2019'!AB44*AB44)</f>
        <v>567223.75542981422</v>
      </c>
      <c r="EW44">
        <f>IF(AC44&gt;$EA44, 'Exports 2019'!AC44*$EA44, 'Exports 2019'!AC44*AC44)</f>
        <v>2042.2757396894599</v>
      </c>
      <c r="EX44">
        <f>IF(AD44&gt;$EA44, 'Exports 2019'!AD44*$EA44, 'Exports 2019'!AD44*AD44)</f>
        <v>4943.4764697634637</v>
      </c>
      <c r="EY44">
        <f>IF(AE44&gt;$EA44, 'Exports 2019'!AE44*$EA44, 'Exports 2019'!AE44*AE44)</f>
        <v>812233.27443883533</v>
      </c>
      <c r="EZ44">
        <f>IF(AF44&gt;$EA44, 'Exports 2019'!AF44*$EA44, 'Exports 2019'!AF44*AF44)</f>
        <v>47.737810363362641</v>
      </c>
      <c r="FA44">
        <f>IF(AG44&gt;$EA44, 'Exports 2019'!AG44*$EA44, 'Exports 2019'!AG44*AG44)</f>
        <v>35.894566304916182</v>
      </c>
      <c r="FB44">
        <f>IF(AH44&gt;$EA44, 'Exports 2019'!AH44*$EA44, 'Exports 2019'!AH44*AH44)</f>
        <v>6754.3207211469944</v>
      </c>
      <c r="FC44">
        <f>IF(AI44&gt;$EA44, 'Exports 2019'!AI44*$EA44, 'Exports 2019'!AI44*AI44)</f>
        <v>626.30430730918704</v>
      </c>
      <c r="FD44">
        <f>IF(AJ44&gt;$EA44, 'Exports 2019'!AJ44*$EA44, 'Exports 2019'!AJ44*AJ44)</f>
        <v>222.52125397123308</v>
      </c>
      <c r="FE44">
        <f>IF(AK44&gt;$EA44, 'Exports 2019'!AK44*$EA44, 'Exports 2019'!AK44*AK44)</f>
        <v>394102.31696342217</v>
      </c>
      <c r="FF44">
        <f>IF(AL44&gt;$EA44, 'Exports 2019'!AL44*$EA44, 'Exports 2019'!AL44*AL44)</f>
        <v>1307424.871661328</v>
      </c>
      <c r="FG44">
        <f>IF(AM44&gt;$EA44, 'Exports 2019'!AM44*$EA44, 'Exports 2019'!AM44*AM44)</f>
        <v>6113.2134457322336</v>
      </c>
      <c r="FH44">
        <f>IF(AN44&gt;$EA44, 'Exports 2019'!AN44*$EA44, 'Exports 2019'!AN44*AN44)</f>
        <v>358.78263247588029</v>
      </c>
      <c r="FI44">
        <f>IF(AO44&gt;$EA44, 'Exports 2019'!AO44*$EA44, 'Exports 2019'!AO44*AO44)</f>
        <v>488.2696721720497</v>
      </c>
      <c r="FJ44">
        <f>IF(AP44&gt;$EA44, 'Exports 2019'!AP44*$EA44, 'Exports 2019'!AP44*AP44)</f>
        <v>520.43386636016237</v>
      </c>
      <c r="FK44">
        <f>IF(AQ44&gt;$EA44, 'Exports 2019'!AQ44*$EA44, 'Exports 2019'!AQ44*AQ44)</f>
        <v>419876.47328457568</v>
      </c>
      <c r="FL44">
        <f>IF(AR44&gt;$EA44, 'Exports 2019'!AR44*$EA44, 'Exports 2019'!AR44*AR44)</f>
        <v>15424.068762602425</v>
      </c>
      <c r="FM44">
        <f>IF(AS44&gt;$EA44, 'Exports 2019'!AS44*$EA44, 'Exports 2019'!AS44*AS44)</f>
        <v>16.444909035045814</v>
      </c>
      <c r="FN44">
        <f>IF(AT44&gt;$EA44, 'Exports 2019'!AT44*$EA44, 'Exports 2019'!AT44*AT44)</f>
        <v>67485.677169561925</v>
      </c>
      <c r="FO44">
        <f>IF(AU44&gt;$EA44, 'Exports 2019'!AU44*$EA44, 'Exports 2019'!AU44*AU44)</f>
        <v>322973.86438457039</v>
      </c>
      <c r="FP44">
        <f>IF(AV44&gt;$EA44, 'Exports 2019'!AV44*$EA44, 'Exports 2019'!AV44*AV44)</f>
        <v>422212.9365872303</v>
      </c>
      <c r="FQ44">
        <f>IF(AW44&gt;$EA44, 'Exports 2019'!AW44*$EA44, 'Exports 2019'!AW44*AW44)</f>
        <v>398.0863232699221</v>
      </c>
      <c r="FR44">
        <f>IF(AX44&gt;$EA44, 'Exports 2019'!AX44*$EA44, 'Exports 2019'!AX44*AX44)</f>
        <v>303.46302143583011</v>
      </c>
      <c r="FS44">
        <f>IF(AY44&gt;$EA44, 'Exports 2019'!AY44*$EA44, 'Exports 2019'!AY44*AY44)</f>
        <v>27.003933661060351</v>
      </c>
      <c r="FT44">
        <f>IF(AZ44&gt;$EA44, 'Exports 2019'!AZ44*$EA44, 'Exports 2019'!AZ44*AZ44)</f>
        <v>2555.0000322823885</v>
      </c>
      <c r="FU44">
        <f>IF(BA44&gt;$EA44, 'Exports 2019'!BA44*$EA44, 'Exports 2019'!BA44*BA44)</f>
        <v>70.857111407447405</v>
      </c>
      <c r="FV44">
        <f>IF(BB44&gt;$EA44, 'Exports 2019'!BB44*$EA44, 'Exports 2019'!BB44*BB44)</f>
        <v>410.97720972582033</v>
      </c>
      <c r="FW44">
        <f>IF(BC44&gt;$EA44, 'Exports 2019'!BC44*$EA44, 'Exports 2019'!BC44*BC44)</f>
        <v>957.71471085673284</v>
      </c>
      <c r="FX44">
        <f>IF(BD44&gt;$EA44, 'Exports 2019'!BD44*$EA44, 'Exports 2019'!BD44*BD44)</f>
        <v>7815.6744040484054</v>
      </c>
      <c r="FY44">
        <f>IF(BE44&gt;$EA44, 'Exports 2019'!BE44*$EA44, 'Exports 2019'!BE44*BE44)</f>
        <v>84033.493913960861</v>
      </c>
      <c r="FZ44">
        <f>IF(BF44&gt;$EA44, 'Exports 2019'!BF44*$EA44, 'Exports 2019'!BF44*BF44)</f>
        <v>95592.167794957189</v>
      </c>
      <c r="GA44">
        <f>IF(BG44&gt;$EA44, 'Exports 2019'!BG44*$EA44, 'Exports 2019'!BG44*BG44)</f>
        <v>211068.84916997288</v>
      </c>
      <c r="GB44">
        <f>IF(BH44&gt;$EA44, 'Exports 2019'!BH44*$EA44, 'Exports 2019'!BH44*BH44)</f>
        <v>4596.3627321225786</v>
      </c>
      <c r="GC44">
        <f>IF(BI44&gt;$EA44, 'Exports 2019'!BI44*$EA44, 'Exports 2019'!BI44*BI44)</f>
        <v>534.79407907904101</v>
      </c>
      <c r="GD44">
        <f>IF(BJ44&gt;$EA44, 'Exports 2019'!BJ44*$EA44, 'Exports 2019'!BJ44*BJ44)</f>
        <v>732.91840679153756</v>
      </c>
      <c r="GE44">
        <f>IF(BK44&gt;$EA44, 'Exports 2019'!BK44*$EA44, 'Exports 2019'!BK44*BK44)</f>
        <v>270385.79296125949</v>
      </c>
      <c r="GF44">
        <f>IF(BL44&gt;$EA44, 'Exports 2019'!BL44*$EA44, 'Exports 2019'!BL44*BL44)</f>
        <v>16.636727483777868</v>
      </c>
      <c r="GG44">
        <f>IF(BM44&gt;$EA44, 'Exports 2019'!BM44*$EA44, 'Exports 2019'!BM44*BM44)</f>
        <v>295.61230958860517</v>
      </c>
      <c r="GH44">
        <f>IF(BN44&gt;$EA44, 'Exports 2019'!BN44*$EA44, 'Exports 2019'!BN44*BN44)</f>
        <v>411974.55005810852</v>
      </c>
      <c r="GI44">
        <f>IF(BO44&gt;$EA44, 'Exports 2019'!BO44*$EA44, 'Exports 2019'!BO44*BO44)</f>
        <v>1282.4626578264263</v>
      </c>
      <c r="GJ44">
        <f>IF(BP44&gt;$EA44, 'Exports 2019'!BP44*$EA44, 'Exports 2019'!BP44*BP44)</f>
        <v>699.8041758992764</v>
      </c>
      <c r="GK44">
        <f>IF(BQ44&gt;$EA44, 'Exports 2019'!BQ44*$EA44, 'Exports 2019'!BQ44*BQ44)</f>
        <v>341.47881190496827</v>
      </c>
      <c r="GL44">
        <f>IF(BR44&gt;$EA44, 'Exports 2019'!BR44*$EA44, 'Exports 2019'!BR44*BR44)</f>
        <v>267.36931610125862</v>
      </c>
      <c r="GM44">
        <f>IF(BS44&gt;$EA44, 'Exports 2019'!BS44*$EA44, 'Exports 2019'!BS44*BS44)</f>
        <v>519790.04838514904</v>
      </c>
      <c r="GN44">
        <f>IF(BT44&gt;$EA44, 'Exports 2019'!BT44*$EA44, 'Exports 2019'!BT44*BT44)</f>
        <v>84.573772045385212</v>
      </c>
      <c r="GO44">
        <f>IF(BU44&gt;$EA44, 'Exports 2019'!BU44*$EA44, 'Exports 2019'!BU44*BU44)</f>
        <v>20.649023890024857</v>
      </c>
      <c r="GP44">
        <f>IF(BV44&gt;$EA44, 'Exports 2019'!BV44*$EA44, 'Exports 2019'!BV44*BV44)</f>
        <v>364.8931337337275</v>
      </c>
      <c r="GQ44">
        <f>IF(BW44&gt;$EA44, 'Exports 2019'!BW44*$EA44, 'Exports 2019'!BW44*BW44)</f>
        <v>3549.462216424402</v>
      </c>
      <c r="GR44">
        <f>IF(BX44&gt;$EA44, 'Exports 2019'!BX44*$EA44, 'Exports 2019'!BX44*BX44)</f>
        <v>1300.1636263266778</v>
      </c>
      <c r="GS44">
        <f>IF(BY44&gt;$EA44, 'Exports 2019'!BY44*$EA44, 'Exports 2019'!BY44*BY44)</f>
        <v>5130.6123779923091</v>
      </c>
      <c r="GT44">
        <f>IF(BZ44&gt;$EA44, 'Exports 2019'!BZ44*$EA44, 'Exports 2019'!BZ44*BZ44)</f>
        <v>47729.936426182692</v>
      </c>
      <c r="GU44">
        <f>IF(CA44&gt;$EA44, 'Exports 2019'!CA44*$EA44, 'Exports 2019'!CA44*CA44)</f>
        <v>33.041929578018561</v>
      </c>
      <c r="GV44">
        <f>IF(CB44&gt;$EA44, 'Exports 2019'!CB44*$EA44, 'Exports 2019'!CB44*CB44)</f>
        <v>1522957.718879771</v>
      </c>
      <c r="GW44">
        <f>IF(CC44&gt;$EA44, 'Exports 2019'!CC44*$EA44, 'Exports 2019'!CC44*CC44)</f>
        <v>115.6729132844428</v>
      </c>
      <c r="GX44">
        <f>IF(CD44&gt;$EA44, 'Exports 2019'!CD44*$EA44, 'Exports 2019'!CD44*CD44)</f>
        <v>16.723873986513428</v>
      </c>
      <c r="GY44">
        <f>IF(CE44&gt;$EA44, 'Exports 2019'!CE44*$EA44, 'Exports 2019'!CE44*CE44)</f>
        <v>45.398520789537422</v>
      </c>
      <c r="GZ44">
        <f>IF(CF44&gt;$EA44, 'Exports 2019'!CF44*$EA44, 'Exports 2019'!CF44*CF44)</f>
        <v>26.878682740376</v>
      </c>
      <c r="HA44">
        <f>IF(CG44&gt;$EA44, 'Exports 2019'!CG44*$EA44, 'Exports 2019'!CG44*CG44)</f>
        <v>20.971019573260875</v>
      </c>
      <c r="HB44">
        <f>IF(CH44&gt;$EA44, 'Exports 2019'!CH44*$EA44, 'Exports 2019'!CH44*CH44)</f>
        <v>19099.305103540679</v>
      </c>
      <c r="HC44">
        <f>IF(CI44&gt;$EA44, 'Exports 2019'!CI44*$EA44, 'Exports 2019'!CI44*CI44)</f>
        <v>241.17714284227546</v>
      </c>
      <c r="HD44">
        <f>IF(CJ44&gt;$EA44, 'Exports 2019'!CJ44*$EA44, 'Exports 2019'!CJ44*CJ44)</f>
        <v>169.54525850822239</v>
      </c>
      <c r="HE44">
        <f>IF(CK44&gt;$EA44, 'Exports 2019'!CK44*$EA44, 'Exports 2019'!CK44*CK44)</f>
        <v>94.746652935915193</v>
      </c>
      <c r="HF44">
        <f>IF(CL44&gt;$EA44, 'Exports 2019'!CL44*$EA44, 'Exports 2019'!CL44*CL44)</f>
        <v>65248.979108242966</v>
      </c>
      <c r="HG44">
        <f>IF(CM44&gt;$EA44, 'Exports 2019'!CM44*$EA44, 'Exports 2019'!CM44*CM44)</f>
        <v>4060.8045325820499</v>
      </c>
      <c r="HH44">
        <f>IF(CN44&gt;$EA44, 'Exports 2019'!CN44*$EA44, 'Exports 2019'!CN44*CN44)</f>
        <v>2.7567269427199999</v>
      </c>
      <c r="HI44">
        <f>IF(CO44&gt;$EA44, 'Exports 2019'!CO44*$EA44, 'Exports 2019'!CO44*CO44)</f>
        <v>1465.8749507842033</v>
      </c>
      <c r="HJ44">
        <f>IF(CP44&gt;$EA44, 'Exports 2019'!CP44*$EA44, 'Exports 2019'!CP44*CP44)</f>
        <v>696.40680829058283</v>
      </c>
      <c r="HK44">
        <f>IF(CQ44&gt;$EA44, 'Exports 2019'!CQ44*$EA44, 'Exports 2019'!CQ44*CQ44)</f>
        <v>462.74206482029479</v>
      </c>
      <c r="HL44">
        <f>IF(CR44&gt;$EA44, 'Exports 2019'!CR44*$EA44, 'Exports 2019'!CR44*CR44)</f>
        <v>1651.7345427874388</v>
      </c>
      <c r="HM44">
        <f>IF(CS44&gt;$EA44, 'Exports 2019'!CS44*$EA44, 'Exports 2019'!CS44*CS44)</f>
        <v>922.11593447820167</v>
      </c>
      <c r="HN44">
        <f>IF(CT44&gt;$EA44, 'Exports 2019'!CT44*$EA44, 'Exports 2019'!CT44*CT44)</f>
        <v>11758.580661049917</v>
      </c>
      <c r="HO44">
        <f>IF(CU44&gt;$EA44, 'Exports 2019'!CU44*$EA44, 'Exports 2019'!CU44*CU44)</f>
        <v>446047.3358794137</v>
      </c>
      <c r="HP44">
        <f>IF(CV44&gt;$EA44, 'Exports 2019'!CV44*$EA44, 'Exports 2019'!CV44*CV44)</f>
        <v>129193.63597700252</v>
      </c>
      <c r="HQ44">
        <f>IF(CW44&gt;$EA44, 'Exports 2019'!CW44*$EA44, 'Exports 2019'!CW44*CW44)</f>
        <v>38.645593917985948</v>
      </c>
      <c r="HR44">
        <f>IF(CX44&gt;$EA44, 'Exports 2019'!CX44*$EA44, 'Exports 2019'!CX44*CX44)</f>
        <v>55.849272830352533</v>
      </c>
      <c r="HS44">
        <f>IF(CY44&gt;$EA44, 'Exports 2019'!CY44*$EA44, 'Exports 2019'!CY44*CY44)</f>
        <v>194640.17329650227</v>
      </c>
      <c r="HT44">
        <f>IF(CZ44&gt;$EA44, 'Exports 2019'!CZ44*$EA44, 'Exports 2019'!CZ44*CZ44)</f>
        <v>45860.019385701264</v>
      </c>
      <c r="HU44">
        <f>IF(DA44&gt;$EA44, 'Exports 2019'!DA44*$EA44, 'Exports 2019'!DA44*DA44)</f>
        <v>5.8436914923403975</v>
      </c>
      <c r="HV44">
        <f>IF(DB44&gt;$EA44, 'Exports 2019'!DB44*$EA44, 'Exports 2019'!DB44*DB44)</f>
        <v>195.36039330389499</v>
      </c>
      <c r="HW44">
        <f>IF(DC44&gt;$EA44, 'Exports 2019'!DC44*$EA44, 'Exports 2019'!DC44*DC44)</f>
        <v>92.872021097952356</v>
      </c>
      <c r="HX44">
        <f>IF(DD44&gt;$EA44, 'Exports 2019'!DD44*$EA44, 'Exports 2019'!DD44*DD44)</f>
        <v>1014.9248123361047</v>
      </c>
      <c r="HY44">
        <f>IF(DE44&gt;$EA44, 'Exports 2019'!DE44*$EA44, 'Exports 2019'!DE44*DE44)</f>
        <v>87.101082170622249</v>
      </c>
      <c r="HZ44">
        <f>IF(DF44&gt;$EA44, 'Exports 2019'!DF44*$EA44, 'Exports 2019'!DF44*DF44)</f>
        <v>186393.34817645312</v>
      </c>
      <c r="IA44">
        <f>IF(DG44&gt;$EA44, 'Exports 2019'!DG44*$EA44, 'Exports 2019'!DG44*DG44)</f>
        <v>36195.114870008118</v>
      </c>
      <c r="IB44">
        <f>IF(DH44&gt;$EA44, 'Exports 2019'!DH44*$EA44, 'Exports 2019'!DH44*DH44)</f>
        <v>168994.16853909864</v>
      </c>
      <c r="IC44">
        <f>IF(DI44&gt;$EA44, 'Exports 2019'!DI44*$EA44, 'Exports 2019'!DI44*DI44)</f>
        <v>129.33836185659297</v>
      </c>
      <c r="ID44">
        <f>IF(DJ44&gt;$EA44, 'Exports 2019'!DJ44*$EA44, 'Exports 2019'!DJ44*DJ44)</f>
        <v>408099.46538924531</v>
      </c>
      <c r="IE44">
        <f>IF(DK44&gt;$EA44, 'Exports 2019'!DK44*$EA44, 'Exports 2019'!DK44*DK44)</f>
        <v>11.39184028241699</v>
      </c>
      <c r="IF44">
        <f>IF(DL44&gt;$EA44, 'Exports 2019'!DL44*$EA44, 'Exports 2019'!DL44*DL44)</f>
        <v>111.59527896093881</v>
      </c>
      <c r="IG44">
        <f>IF(DM44&gt;$EA44, 'Exports 2019'!DM44*$EA44, 'Exports 2019'!DM44*DM44)</f>
        <v>8167.9227685532142</v>
      </c>
      <c r="IH44">
        <f>IF(DN44&gt;$EA44, 'Exports 2019'!DN44*$EA44, 'Exports 2019'!DN44*DN44)</f>
        <v>401044.36908273771</v>
      </c>
      <c r="II44">
        <f>IF(DO44&gt;$EA44, 'Exports 2019'!DO44*$EA44, 'Exports 2019'!DO44*DO44)</f>
        <v>31790.371534310823</v>
      </c>
      <c r="IJ44">
        <f>IF(DP44&gt;$EA44, 'Exports 2019'!DP44*$EA44, 'Exports 2019'!DP44*DP44)</f>
        <v>100.94680040705718</v>
      </c>
      <c r="IK44">
        <f>IF(DQ44&gt;$EA44, 'Exports 2019'!DQ44*$EA44, 'Exports 2019'!DQ44*DQ44)</f>
        <v>9.2567028940387992</v>
      </c>
      <c r="IL44">
        <f>IF(DR44&gt;$EA44, 'Exports 2019'!DR44*$EA44, 'Exports 2019'!DR44*DR44)</f>
        <v>2733.7924658658721</v>
      </c>
      <c r="IM44">
        <f>IF(DS44&gt;$EA44, 'Exports 2019'!DS44*$EA44, 'Exports 2019'!DS44*DS44)</f>
        <v>1752.1366820752476</v>
      </c>
      <c r="IN44">
        <f>IF(DT44&gt;$EA44, 'Exports 2019'!DT44*$EA44, 'Exports 2019'!DT44*DT44)</f>
        <v>1636548.3852070998</v>
      </c>
      <c r="IO44">
        <f>IF(DU44&gt;$EA44, 'Exports 2019'!DU44*$EA44, 'Exports 2019'!DU44*DU44)</f>
        <v>93.15076629464555</v>
      </c>
      <c r="IP44">
        <f>IF(DV44&gt;$EA44, 'Exports 2019'!DV44*$EA44, 'Exports 2019'!DV44*DV44)</f>
        <v>27924.857384683241</v>
      </c>
      <c r="IQ44">
        <f>IF(DW44&gt;$EA44, 'Exports 2019'!DW44*$EA44, 'Exports 2019'!DW44*DW44)</f>
        <v>181524.82546319457</v>
      </c>
      <c r="IR44">
        <f>IF(DX44&gt;$EA44, 'Exports 2019'!DX44*$EA44, 'Exports 2019'!DX44*DX44)</f>
        <v>146.80776765003927</v>
      </c>
      <c r="IS44">
        <f>IF(DY44&gt;$EA44, 'Exports 2019'!DY44*$EA44, 'Exports 2019'!DY44*DY44)</f>
        <v>23.221047504646631</v>
      </c>
      <c r="IU44">
        <f t="shared" si="28"/>
        <v>12001742.354008399</v>
      </c>
      <c r="IW44">
        <v>21306616.36628449</v>
      </c>
      <c r="IY44">
        <f t="shared" si="29"/>
        <v>43.671289013304282</v>
      </c>
      <c r="IZ44" t="str">
        <f t="shared" si="30"/>
        <v>Motor vehicles and parts</v>
      </c>
      <c r="JA44">
        <f t="shared" si="25"/>
        <v>1.2155592386287595</v>
      </c>
      <c r="JD44">
        <f>J44*0.9*'Exports 2019'!J44</f>
        <v>811.26195848670591</v>
      </c>
      <c r="JE44">
        <f>K44*0.9*'Exports 2019'!K44</f>
        <v>3601.7510895677724</v>
      </c>
      <c r="JF44">
        <f>L44*0.9*'Exports 2019'!L44</f>
        <v>221341.20788540627</v>
      </c>
      <c r="JG44">
        <f>M44*0.9*'Exports 2019'!M44</f>
        <v>242.42801990067542</v>
      </c>
      <c r="JH44">
        <f>N44*0.9*'Exports 2019'!N44</f>
        <v>16901.676136674447</v>
      </c>
      <c r="JI44">
        <f>O44*0.9*'Exports 2019'!O44</f>
        <v>41253.71878076141</v>
      </c>
      <c r="JJ44">
        <f>P44*0.9*'Exports 2019'!P44</f>
        <v>36.434129629738301</v>
      </c>
      <c r="JK44">
        <f>Q44*0.9*'Exports 2019'!Q44</f>
        <v>75391.135093496167</v>
      </c>
      <c r="JL44">
        <f>R44*0.9*'Exports 2019'!R44</f>
        <v>486.97540910760239</v>
      </c>
      <c r="JM44">
        <f>S44*0.9*'Exports 2019'!S44</f>
        <v>500.20728768702094</v>
      </c>
      <c r="JN44">
        <f>T44*0.9*'Exports 2019'!T44</f>
        <v>216.87767086240564</v>
      </c>
      <c r="JO44">
        <f>U44*0.9*'Exports 2019'!U44</f>
        <v>43396.074478808245</v>
      </c>
      <c r="JP44">
        <f>V44*0.9*'Exports 2019'!V44</f>
        <v>635.89599713226244</v>
      </c>
      <c r="JQ44">
        <f>W44*0.9*'Exports 2019'!W44</f>
        <v>428665.3543368415</v>
      </c>
      <c r="JR44">
        <f>X44*0.9*'Exports 2019'!X44</f>
        <v>267.53148932148724</v>
      </c>
      <c r="JS44">
        <f>Y44*0.9*'Exports 2019'!Y44</f>
        <v>326591.48602553998</v>
      </c>
      <c r="JT44">
        <f>Z44*0.9*'Exports 2019'!Z44</f>
        <v>601.55162158181588</v>
      </c>
      <c r="JU44">
        <f>AA44*0.9*'Exports 2019'!AA44</f>
        <v>13974.916821796915</v>
      </c>
      <c r="JV44">
        <f>AB44*0.9*'Exports 2019'!AB44</f>
        <v>510501.37988683284</v>
      </c>
      <c r="JW44">
        <f>AC44*0.9*'Exports 2019'!AC44</f>
        <v>1838.0481657205139</v>
      </c>
      <c r="JX44">
        <f>AD44*0.9*'Exports 2019'!AD44</f>
        <v>4453.5105489020398</v>
      </c>
      <c r="JY44">
        <f>AE44*0.9*'Exports 2019'!AE44</f>
        <v>4561523.0378717138</v>
      </c>
      <c r="JZ44">
        <f>AF44*0.9*'Exports 2019'!AF44</f>
        <v>301.45978344226501</v>
      </c>
      <c r="KA44">
        <f>AG44*0.9*'Exports 2019'!AG44</f>
        <v>518.99122457844658</v>
      </c>
      <c r="KB44">
        <f>AH44*0.9*'Exports 2019'!AH44</f>
        <v>6331.3207341258449</v>
      </c>
      <c r="KC44">
        <f>AI44*0.9*'Exports 2019'!AI44</f>
        <v>712.12475284902632</v>
      </c>
      <c r="KD44">
        <f>AJ44*0.9*'Exports 2019'!AJ44</f>
        <v>200.2691285741098</v>
      </c>
      <c r="KE44">
        <f>AK44*0.9*'Exports 2019'!AK44</f>
        <v>354692.08526707994</v>
      </c>
      <c r="KF44">
        <f>AL44*0.9*'Exports 2019'!AL44</f>
        <v>1176682.3844951955</v>
      </c>
      <c r="KG44">
        <f>AM44*0.9*'Exports 2019'!AM44</f>
        <v>5501.8921011590101</v>
      </c>
      <c r="KH44">
        <f>AN44*0.9*'Exports 2019'!AN44</f>
        <v>674.52635648520004</v>
      </c>
      <c r="KI44">
        <f>AO44*0.9*'Exports 2019'!AO44</f>
        <v>1082.3931164966759</v>
      </c>
      <c r="KJ44">
        <f>AP44*0.9*'Exports 2019'!AP44</f>
        <v>468.39047972414613</v>
      </c>
      <c r="KK44">
        <f>AQ44*0.9*'Exports 2019'!AQ44</f>
        <v>377888.82595611812</v>
      </c>
      <c r="KL44">
        <f>AR44*0.9*'Exports 2019'!AR44</f>
        <v>57560.478524143691</v>
      </c>
      <c r="KM44">
        <f>AS44*0.9*'Exports 2019'!AS44</f>
        <v>624.95764017191993</v>
      </c>
      <c r="KN44">
        <f>AT44*0.9*'Exports 2019'!AT44</f>
        <v>68779.13982998654</v>
      </c>
      <c r="KO44">
        <f>AU44*0.9*'Exports 2019'!AU44</f>
        <v>290676.47794611339</v>
      </c>
      <c r="KP44">
        <f>AV44*0.9*'Exports 2019'!AV44</f>
        <v>379991.64292850724</v>
      </c>
      <c r="KQ44">
        <f>AW44*0.9*'Exports 2019'!AW44</f>
        <v>1859.4057175960829</v>
      </c>
      <c r="KR44">
        <f>AX44*0.9*'Exports 2019'!AX44</f>
        <v>4599.6412973221259</v>
      </c>
      <c r="KS44">
        <f>AY44*0.9*'Exports 2019'!AY44</f>
        <v>144.53023057680639</v>
      </c>
      <c r="KT44">
        <f>AZ44*0.9*'Exports 2019'!AZ44</f>
        <v>2299.5000290541493</v>
      </c>
      <c r="KU44">
        <f>BA44*0.9*'Exports 2019'!BA44</f>
        <v>509.71560667171195</v>
      </c>
      <c r="KV44">
        <f>BB44*0.9*'Exports 2019'!BB44</f>
        <v>369.87948875323832</v>
      </c>
      <c r="KW44">
        <f>BC44*0.9*'Exports 2019'!BC44</f>
        <v>5404.3506495654983</v>
      </c>
      <c r="KX44">
        <f>BD44*0.9*'Exports 2019'!BD44</f>
        <v>7034.1069636435659</v>
      </c>
      <c r="KY44">
        <f>BE44*0.9*'Exports 2019'!BE44</f>
        <v>75630.144522564777</v>
      </c>
      <c r="KZ44">
        <f>BF44*0.9*'Exports 2019'!BF44</f>
        <v>258575.96796082068</v>
      </c>
      <c r="LA44">
        <f>BG44*0.9*'Exports 2019'!BG44</f>
        <v>1370336.9681642556</v>
      </c>
      <c r="LB44">
        <f>BH44*0.9*'Exports 2019'!BH44</f>
        <v>4136.7264589103215</v>
      </c>
      <c r="LC44">
        <f>BI44*0.9*'Exports 2019'!BI44</f>
        <v>2954.7291939069164</v>
      </c>
      <c r="LD44">
        <f>BJ44*0.9*'Exports 2019'!BJ44</f>
        <v>659.6265661123839</v>
      </c>
      <c r="LE44">
        <f>BK44*0.9*'Exports 2019'!BK44</f>
        <v>243347.21366513357</v>
      </c>
      <c r="LF44">
        <f>BL44*0.9*'Exports 2019'!BL44</f>
        <v>71.024271657242394</v>
      </c>
      <c r="LG44">
        <f>BM44*0.9*'Exports 2019'!BM44</f>
        <v>1118.330994113928</v>
      </c>
      <c r="LH44">
        <f>BN44*0.9*'Exports 2019'!BN44</f>
        <v>370777.09505229763</v>
      </c>
      <c r="LI44">
        <f>BO44*0.9*'Exports 2019'!BO44</f>
        <v>8130.3723317560725</v>
      </c>
      <c r="LJ44">
        <f>BP44*0.9*'Exports 2019'!BP44</f>
        <v>7581.3165302847483</v>
      </c>
      <c r="LK44">
        <f>BQ44*0.9*'Exports 2019'!BQ44</f>
        <v>9954.9696898375023</v>
      </c>
      <c r="LL44">
        <f>BR44*0.9*'Exports 2019'!BR44</f>
        <v>921.86960638338007</v>
      </c>
      <c r="LM44">
        <f>BS44*0.9*'Exports 2019'!BS44</f>
        <v>467811.04354663414</v>
      </c>
      <c r="LN44">
        <f>BT44*0.9*'Exports 2019'!BT44</f>
        <v>76.116394840846681</v>
      </c>
      <c r="LO44">
        <f>BU44*0.9*'Exports 2019'!BU44</f>
        <v>56.131268089375354</v>
      </c>
      <c r="LP44">
        <f>BV44*0.9*'Exports 2019'!BV44</f>
        <v>400.5254673762048</v>
      </c>
      <c r="LQ44">
        <f>BW44*0.9*'Exports 2019'!BW44</f>
        <v>3194.515994781962</v>
      </c>
      <c r="LR44">
        <f>BX44*0.9*'Exports 2019'!BX44</f>
        <v>1170.14726369401</v>
      </c>
      <c r="LS44">
        <f>BY44*0.9*'Exports 2019'!BY44</f>
        <v>4617.551140193078</v>
      </c>
      <c r="LT44">
        <f>BZ44*0.9*'Exports 2019'!BZ44</f>
        <v>53631.754192215711</v>
      </c>
      <c r="LU44">
        <f>CA44*0.9*'Exports 2019'!CA44</f>
        <v>2269.0362976383017</v>
      </c>
      <c r="LV44">
        <f>CB44*0.9*'Exports 2019'!CB44</f>
        <v>1370661.9469917938</v>
      </c>
      <c r="LW44">
        <f>CC44*0.9*'Exports 2019'!CC44</f>
        <v>104.10562195599853</v>
      </c>
      <c r="LX44">
        <f>CD44*0.9*'Exports 2019'!CD44</f>
        <v>226.31532462318688</v>
      </c>
      <c r="LY44">
        <f>CE44*0.9*'Exports 2019'!CE44</f>
        <v>433.13388688645915</v>
      </c>
      <c r="LZ44">
        <f>CF44*0.9*'Exports 2019'!CF44</f>
        <v>24.190814466338402</v>
      </c>
      <c r="MA44">
        <f>CG44*0.9*'Exports 2019'!CG44</f>
        <v>621.8616464962173</v>
      </c>
      <c r="MB44">
        <f>CH44*0.9*'Exports 2019'!CH44</f>
        <v>40034.795143577969</v>
      </c>
      <c r="MC44">
        <f>CI44*0.9*'Exports 2019'!CI44</f>
        <v>509.11351449476763</v>
      </c>
      <c r="MD44">
        <f>CJ44*0.9*'Exports 2019'!CJ44</f>
        <v>291.80741331438003</v>
      </c>
      <c r="ME44">
        <f>CK44*0.9*'Exports 2019'!CK44</f>
        <v>592.53260782532402</v>
      </c>
      <c r="MF44">
        <f>CL44*0.9*'Exports 2019'!CL44</f>
        <v>58724.081197418673</v>
      </c>
      <c r="MG44">
        <f>CM44*0.9*'Exports 2019'!CM44</f>
        <v>3654.7240793238448</v>
      </c>
      <c r="MH44">
        <f>CN44*0.9*'Exports 2019'!CN44</f>
        <v>2.4810542484480003</v>
      </c>
      <c r="MI44">
        <f>CO44*0.9*'Exports 2019'!CO44</f>
        <v>1969.5776210236436</v>
      </c>
      <c r="MJ44">
        <f>CP44*0.9*'Exports 2019'!CP44</f>
        <v>1758.9443472706425</v>
      </c>
      <c r="MK44">
        <f>CQ44*0.9*'Exports 2019'!CQ44</f>
        <v>2369.0305444709816</v>
      </c>
      <c r="ML44">
        <f>CR44*0.9*'Exports 2019'!CR44</f>
        <v>10721.13627266239</v>
      </c>
      <c r="MM44">
        <f>CS44*0.9*'Exports 2019'!CS44</f>
        <v>1155.4450112001491</v>
      </c>
      <c r="MN44">
        <f>CT44*0.9*'Exports 2019'!CT44</f>
        <v>24310.122702117591</v>
      </c>
      <c r="MO44">
        <f>CU44*0.9*'Exports 2019'!CU44</f>
        <v>605849.67834292457</v>
      </c>
      <c r="MP44">
        <f>CV44*0.9*'Exports 2019'!CV44</f>
        <v>182142.29329637674</v>
      </c>
      <c r="MQ44">
        <f>CW44*0.9*'Exports 2019'!CW44</f>
        <v>176.20427771415004</v>
      </c>
      <c r="MR44">
        <f>CX44*0.9*'Exports 2019'!CX44</f>
        <v>50.264345547317284</v>
      </c>
      <c r="MS44">
        <f>CY44*0.9*'Exports 2019'!CY44</f>
        <v>967601.01008190669</v>
      </c>
      <c r="MT44">
        <f>CZ44*0.9*'Exports 2019'!CZ44</f>
        <v>244364.90920909384</v>
      </c>
      <c r="MU44">
        <f>DA44*0.9*'Exports 2019'!DA44</f>
        <v>190.90039871594701</v>
      </c>
      <c r="MV44">
        <f>DB44*0.9*'Exports 2019'!DB44</f>
        <v>175.82435397350551</v>
      </c>
      <c r="MW44">
        <f>DC44*0.9*'Exports 2019'!DC44</f>
        <v>775.63254642858715</v>
      </c>
      <c r="MX44">
        <f>DD44*0.9*'Exports 2019'!DD44</f>
        <v>913.43233110249423</v>
      </c>
      <c r="MY44">
        <f>DE44*0.9*'Exports 2019'!DE44</f>
        <v>129.3082814339883</v>
      </c>
      <c r="MZ44">
        <f>DF44*0.9*'Exports 2019'!DF44</f>
        <v>167754.0133588078</v>
      </c>
      <c r="NA44">
        <f>DG44*0.9*'Exports 2019'!DG44</f>
        <v>32575.603383007303</v>
      </c>
      <c r="NB44">
        <f>DH44*0.9*'Exports 2019'!DH44</f>
        <v>152094.75168518879</v>
      </c>
      <c r="NC44">
        <f>DI44*0.9*'Exports 2019'!DI44</f>
        <v>453.57546425000044</v>
      </c>
      <c r="ND44">
        <f>DJ44*0.9*'Exports 2019'!DJ44</f>
        <v>736351.46091820905</v>
      </c>
      <c r="NE44">
        <f>DK44*0.9*'Exports 2019'!DK44</f>
        <v>17.71724274585727</v>
      </c>
      <c r="NF44">
        <f>DL44*0.9*'Exports 2019'!DL44</f>
        <v>543.05227360335152</v>
      </c>
      <c r="NG44">
        <f>DM44*0.9*'Exports 2019'!DM44</f>
        <v>14264.515076908965</v>
      </c>
      <c r="NH44">
        <f>DN44*0.9*'Exports 2019'!DN44</f>
        <v>617312.85607468348</v>
      </c>
      <c r="NI44">
        <f>DO44*0.9*'Exports 2019'!DO44</f>
        <v>28611.33438087974</v>
      </c>
      <c r="NJ44">
        <f>DP44*0.9*'Exports 2019'!DP44</f>
        <v>1543.6293910135885</v>
      </c>
      <c r="NK44">
        <f>DQ44*0.9*'Exports 2019'!DQ44</f>
        <v>168.3187528090896</v>
      </c>
      <c r="NL44">
        <f>DR44*0.9*'Exports 2019'!DR44</f>
        <v>24020.814981582491</v>
      </c>
      <c r="NM44">
        <f>DS44*0.9*'Exports 2019'!DS44</f>
        <v>1576.9230138677228</v>
      </c>
      <c r="NN44">
        <f>DT44*0.9*'Exports 2019'!DT44</f>
        <v>1472893.5466863897</v>
      </c>
      <c r="NO44">
        <f>DU44*0.9*'Exports 2019'!DU44</f>
        <v>167.98968111049714</v>
      </c>
      <c r="NP44">
        <f>DV44*0.9*'Exports 2019'!DV44</f>
        <v>46255.900192575675</v>
      </c>
      <c r="NQ44">
        <f>DW44*0.9*'Exports 2019'!DW44</f>
        <v>470629.8785948985</v>
      </c>
      <c r="NR44">
        <f>DX44*0.9*'Exports 2019'!DX44</f>
        <v>2474.3858040674727</v>
      </c>
      <c r="NS44">
        <f>DY44*0.9*'Exports 2019'!DY44</f>
        <v>145.53191184420672</v>
      </c>
      <c r="NU44">
        <f t="shared" si="37"/>
        <v>19175954.729656033</v>
      </c>
      <c r="NW44">
        <v>21306616.36628449</v>
      </c>
      <c r="NY44">
        <f t="shared" si="32"/>
        <v>10.000000000000036</v>
      </c>
      <c r="OA44">
        <f t="shared" si="39"/>
        <v>0.10233205842054349</v>
      </c>
      <c r="OC44" s="1">
        <f t="shared" si="33"/>
        <v>8.0046256249999993E-3</v>
      </c>
      <c r="OE44">
        <f>IF(J44&gt;$OC44, 'Exports 2019'!J44*$OC44, 'Exports 2019'!J44*J44)</f>
        <v>182.09904539314184</v>
      </c>
      <c r="OF44">
        <f>IF(K44&gt;$OC44, 'Exports 2019'!K44*$OC44, 'Exports 2019'!K44*K44)</f>
        <v>4001.9456550753025</v>
      </c>
      <c r="OG44">
        <f>IF(L44&gt;$OC44, 'Exports 2019'!L44*$OC44, 'Exports 2019'!L44*L44)</f>
        <v>54789.576205576108</v>
      </c>
      <c r="OH44">
        <f>IF(M44&gt;$OC44, 'Exports 2019'!M44*$OC44, 'Exports 2019'!M44*M44)</f>
        <v>38.377857374037497</v>
      </c>
      <c r="OI44">
        <f>IF(N44&gt;$OC44, 'Exports 2019'!N44*$OC44, 'Exports 2019'!N44*N44)</f>
        <v>7058.0511409501023</v>
      </c>
      <c r="OJ44">
        <f>IF(O44&gt;$OC44, 'Exports 2019'!O44*$OC44, 'Exports 2019'!O44*O44)</f>
        <v>45837.465311957123</v>
      </c>
      <c r="OK44">
        <f>IF(P44&gt;$OC44, 'Exports 2019'!P44*$OC44, 'Exports 2019'!P44*P44)</f>
        <v>40.482366255264772</v>
      </c>
      <c r="OL44">
        <f>IF(Q44&gt;$OC44, 'Exports 2019'!Q44*$OC44, 'Exports 2019'!Q44*Q44)</f>
        <v>83767.927881662385</v>
      </c>
      <c r="OM44">
        <f>IF(R44&gt;$OC44, 'Exports 2019'!R44*$OC44, 'Exports 2019'!R44*R44)</f>
        <v>14.362827832947499</v>
      </c>
      <c r="ON44">
        <f>IF(S44&gt;$OC44, 'Exports 2019'!S44*$OC44, 'Exports 2019'!S44*S44)</f>
        <v>16.058951970505625</v>
      </c>
      <c r="OO44">
        <f>IF(T44&gt;$OC44, 'Exports 2019'!T44*$OC44, 'Exports 2019'!T44*T44)</f>
        <v>26.899952648719371</v>
      </c>
      <c r="OP44">
        <f>IF(U44&gt;$OC44, 'Exports 2019'!U44*$OC44, 'Exports 2019'!U44*U44)</f>
        <v>7325.0903266171072</v>
      </c>
      <c r="OQ44">
        <f>IF(V44&gt;$OC44, 'Exports 2019'!V44*$OC44, 'Exports 2019'!V44*V44)</f>
        <v>671.23898420011687</v>
      </c>
      <c r="OR44">
        <f>IF(W44&gt;$OC44, 'Exports 2019'!W44*$OC44, 'Exports 2019'!W44*W44)</f>
        <v>19763.720049127998</v>
      </c>
      <c r="OS44">
        <f>IF(X44&gt;$OC44, 'Exports 2019'!X44*$OC44, 'Exports 2019'!X44*X44)</f>
        <v>10.902972489802499</v>
      </c>
      <c r="OT44">
        <f>IF(Y44&gt;$OC44, 'Exports 2019'!Y44*$OC44, 'Exports 2019'!Y44*Y44)</f>
        <v>88818.789641092371</v>
      </c>
      <c r="OU44">
        <f>IF(Z44&gt;$OC44, 'Exports 2019'!Z44*$OC44, 'Exports 2019'!Z44*Z44)</f>
        <v>11.606939290393123</v>
      </c>
      <c r="OV44">
        <f>IF(AA44&gt;$OC44, 'Exports 2019'!AA44*$OC44, 'Exports 2019'!AA44*AA44)</f>
        <v>173.13751480242686</v>
      </c>
      <c r="OW44">
        <f>IF(AB44&gt;$OC44, 'Exports 2019'!AB44*$OC44, 'Exports 2019'!AB44*AB44)</f>
        <v>490643.30775728589</v>
      </c>
      <c r="OX44">
        <f>IF(AC44&gt;$OC44, 'Exports 2019'!AC44*$OC44, 'Exports 2019'!AC44*AC44)</f>
        <v>2042.2757396894599</v>
      </c>
      <c r="OY44">
        <f>IF(AD44&gt;$OC44, 'Exports 2019'!AD44*$OC44, 'Exports 2019'!AD44*AD44)</f>
        <v>2881.0789502099733</v>
      </c>
      <c r="OZ44">
        <f>IF(AE44&gt;$OC44, 'Exports 2019'!AE44*$OC44, 'Exports 2019'!AE44*AE44)</f>
        <v>473372.98032245284</v>
      </c>
      <c r="PA44">
        <f>IF(AF44&gt;$OC44, 'Exports 2019'!AF44*$OC44, 'Exports 2019'!AF44*AF44)</f>
        <v>27.821797354196875</v>
      </c>
      <c r="PB44">
        <f>IF(AG44&gt;$OC44, 'Exports 2019'!AG44*$OC44, 'Exports 2019'!AG44*AG44)</f>
        <v>20.919504733266873</v>
      </c>
      <c r="PC44">
        <f>IF(AH44&gt;$OC44, 'Exports 2019'!AH44*$OC44, 'Exports 2019'!AH44*AH44)</f>
        <v>3936.4466224706771</v>
      </c>
      <c r="PD44">
        <f>IF(AI44&gt;$OC44, 'Exports 2019'!AI44*$OC44, 'Exports 2019'!AI44*AI44)</f>
        <v>365.01279357777059</v>
      </c>
      <c r="PE44">
        <f>IF(AJ44&gt;$OC44, 'Exports 2019'!AJ44*$OC44, 'Exports 2019'!AJ44*AJ44)</f>
        <v>222.52125397123308</v>
      </c>
      <c r="PF44">
        <f>IF(AK44&gt;$OC44, 'Exports 2019'!AK44*$OC44, 'Exports 2019'!AK44*AK44)</f>
        <v>322624.98961190868</v>
      </c>
      <c r="PG44">
        <f>IF(AL44&gt;$OC44, 'Exports 2019'!AL44*$OC44, 'Exports 2019'!AL44*AL44)</f>
        <v>1307424.871661328</v>
      </c>
      <c r="PH44">
        <f>IF(AM44&gt;$OC44, 'Exports 2019'!AM44*$OC44, 'Exports 2019'!AM44*AM44)</f>
        <v>6113.2134457322336</v>
      </c>
      <c r="PI44">
        <f>IF(AN44&gt;$OC44, 'Exports 2019'!AN44*$OC44, 'Exports 2019'!AN44*AN44)</f>
        <v>209.10003242649998</v>
      </c>
      <c r="PJ44">
        <f>IF(AO44&gt;$OC44, 'Exports 2019'!AO44*$OC44, 'Exports 2019'!AO44*AO44)</f>
        <v>284.56562565334247</v>
      </c>
      <c r="PK44">
        <f>IF(AP44&gt;$OC44, 'Exports 2019'!AP44*$OC44, 'Exports 2019'!AP44*AP44)</f>
        <v>455.02369608793367</v>
      </c>
      <c r="PL44">
        <f>IF(AQ44&gt;$OC44, 'Exports 2019'!AQ44*$OC44, 'Exports 2019'!AQ44*AQ44)</f>
        <v>419876.47328457568</v>
      </c>
      <c r="PM44">
        <f>IF(AR44&gt;$OC44, 'Exports 2019'!AR44*$OC44, 'Exports 2019'!AR44*AR44)</f>
        <v>8989.2123711577642</v>
      </c>
      <c r="PN44">
        <f>IF(AS44&gt;$OC44, 'Exports 2019'!AS44*$OC44, 'Exports 2019'!AS44*AS44)</f>
        <v>9.5841623903299986</v>
      </c>
      <c r="PO44">
        <f>IF(AT44&gt;$OC44, 'Exports 2019'!AT44*$OC44, 'Exports 2019'!AT44*AT44)</f>
        <v>39330.937473480852</v>
      </c>
      <c r="PP44">
        <f>IF(AU44&gt;$OC44, 'Exports 2019'!AU44*$OC44, 'Exports 2019'!AU44*AU44)</f>
        <v>322973.86438457039</v>
      </c>
      <c r="PQ44">
        <f>IF(AV44&gt;$OC44, 'Exports 2019'!AV44*$OC44, 'Exports 2019'!AV44*AV44)</f>
        <v>422212.9365872303</v>
      </c>
      <c r="PR44">
        <f>IF(AW44&gt;$OC44, 'Exports 2019'!AW44*$OC44, 'Exports 2019'!AW44*AW44)</f>
        <v>232.00638930002498</v>
      </c>
      <c r="PS44">
        <f>IF(AX44&gt;$OC44, 'Exports 2019'!AX44*$OC44, 'Exports 2019'!AX44*AX44)</f>
        <v>176.85952963941625</v>
      </c>
      <c r="PT44">
        <f>IF(AY44&gt;$OC44, 'Exports 2019'!AY44*$OC44, 'Exports 2019'!AY44*AY44)</f>
        <v>15.738006506071249</v>
      </c>
      <c r="PU44">
        <f>IF(AZ44&gt;$OC44, 'Exports 2019'!AZ44*$OC44, 'Exports 2019'!AZ44*AZ44)</f>
        <v>1524.8946613520525</v>
      </c>
      <c r="PV44">
        <f>IF(BA44&gt;$OC44, 'Exports 2019'!BA44*$OC44, 'Exports 2019'!BA44*BA44)</f>
        <v>41.295823576246868</v>
      </c>
      <c r="PW44">
        <f>IF(BB44&gt;$OC44, 'Exports 2019'!BB44*$OC44, 'Exports 2019'!BB44*BB44)</f>
        <v>410.97720972582033</v>
      </c>
      <c r="PX44">
        <f>IF(BC44&gt;$OC44, 'Exports 2019'!BC44*$OC44, 'Exports 2019'!BC44*BC44)</f>
        <v>558.1601754620649</v>
      </c>
      <c r="PY44">
        <f>IF(BD44&gt;$OC44, 'Exports 2019'!BD44*$OC44, 'Exports 2019'!BD44*BD44)</f>
        <v>5681.7262694738565</v>
      </c>
      <c r="PZ44">
        <f>IF(BE44&gt;$OC44, 'Exports 2019'!BE44*$OC44, 'Exports 2019'!BE44*BE44)</f>
        <v>84033.493913960861</v>
      </c>
      <c r="QA44">
        <f>IF(BF44&gt;$OC44, 'Exports 2019'!BF44*$OC44, 'Exports 2019'!BF44*BF44)</f>
        <v>55711.518831638874</v>
      </c>
      <c r="QB44">
        <f>IF(BG44&gt;$OC44, 'Exports 2019'!BG44*$OC44, 'Exports 2019'!BG44*BG44)</f>
        <v>123011.81609907601</v>
      </c>
      <c r="QC44">
        <f>IF(BH44&gt;$OC44, 'Exports 2019'!BH44*$OC44, 'Exports 2019'!BH44*BH44)</f>
        <v>3985.881525368547</v>
      </c>
      <c r="QD44">
        <f>IF(BI44&gt;$OC44, 'Exports 2019'!BI44*$OC44, 'Exports 2019'!BI44*BI44)</f>
        <v>311.68024635207308</v>
      </c>
      <c r="QE44">
        <f>IF(BJ44&gt;$OC44, 'Exports 2019'!BJ44*$OC44, 'Exports 2019'!BJ44*BJ44)</f>
        <v>732.91840679153756</v>
      </c>
      <c r="QF44">
        <f>IF(BK44&gt;$OC44, 'Exports 2019'!BK44*$OC44, 'Exports 2019'!BK44*BK44)</f>
        <v>270385.79296125949</v>
      </c>
      <c r="QG44">
        <f>IF(BL44&gt;$OC44, 'Exports 2019'!BL44*$OC44, 'Exports 2019'!BL44*BL44)</f>
        <v>9.6959549918087493</v>
      </c>
      <c r="QH44">
        <f>IF(BM44&gt;$OC44, 'Exports 2019'!BM44*$OC44, 'Exports 2019'!BM44*BM44)</f>
        <v>172.28410164141746</v>
      </c>
      <c r="QI44">
        <f>IF(BN44&gt;$OC44, 'Exports 2019'!BN44*$OC44, 'Exports 2019'!BN44*BN44)</f>
        <v>411974.55005810852</v>
      </c>
      <c r="QJ44">
        <f>IF(BO44&gt;$OC44, 'Exports 2019'!BO44*$OC44, 'Exports 2019'!BO44*BO44)</f>
        <v>747.42464953430749</v>
      </c>
      <c r="QK44">
        <f>IF(BP44&gt;$OC44, 'Exports 2019'!BP44*$OC44, 'Exports 2019'!BP44*BP44)</f>
        <v>407.8488271936518</v>
      </c>
      <c r="QL44">
        <f>IF(BQ44&gt;$OC44, 'Exports 2019'!BQ44*$OC44, 'Exports 2019'!BQ44*BQ44)</f>
        <v>199.01529276808498</v>
      </c>
      <c r="QM44">
        <f>IF(BR44&gt;$OC44, 'Exports 2019'!BR44*$OC44, 'Exports 2019'!BR44*BR44)</f>
        <v>155.82396583921249</v>
      </c>
      <c r="QN44">
        <f>IF(BS44&gt;$OC44, 'Exports 2019'!BS44*$OC44, 'Exports 2019'!BS44*BS44)</f>
        <v>511461.83507483458</v>
      </c>
      <c r="QO44">
        <f>IF(BT44&gt;$OC44, 'Exports 2019'!BT44*$OC44, 'Exports 2019'!BT44*BT44)</f>
        <v>84.573772045385212</v>
      </c>
      <c r="QP44">
        <f>IF(BU44&gt;$OC44, 'Exports 2019'!BU44*$OC44, 'Exports 2019'!BU44*BU44)</f>
        <v>12.034338271014374</v>
      </c>
      <c r="QQ44">
        <f>IF(BV44&gt;$OC44, 'Exports 2019'!BV44*$OC44, 'Exports 2019'!BV44*BV44)</f>
        <v>212.66125834855995</v>
      </c>
      <c r="QR44">
        <f>IF(BW44&gt;$OC44, 'Exports 2019'!BW44*$OC44, 'Exports 2019'!BW44*BW44)</f>
        <v>3549.462216424402</v>
      </c>
      <c r="QS44">
        <f>IF(BX44&gt;$OC44, 'Exports 2019'!BX44*$OC44, 'Exports 2019'!BX44*BX44)</f>
        <v>1300.1636263266778</v>
      </c>
      <c r="QT44">
        <f>IF(BY44&gt;$OC44, 'Exports 2019'!BY44*$OC44, 'Exports 2019'!BY44*BY44)</f>
        <v>4307.3021443800226</v>
      </c>
      <c r="QU44">
        <f>IF(BZ44&gt;$OC44, 'Exports 2019'!BZ44*$OC44, 'Exports 2019'!BZ44*BZ44)</f>
        <v>27817.208390376942</v>
      </c>
      <c r="QV44">
        <f>IF(CA44&gt;$OC44, 'Exports 2019'!CA44*$OC44, 'Exports 2019'!CA44*CA44)</f>
        <v>19.256976009456874</v>
      </c>
      <c r="QW44">
        <f>IF(CB44&gt;$OC44, 'Exports 2019'!CB44*$OC44, 'Exports 2019'!CB44*CB44)</f>
        <v>1097851.9517367722</v>
      </c>
      <c r="QX44">
        <f>IF(CC44&gt;$OC44, 'Exports 2019'!CC44*$OC44, 'Exports 2019'!CC44*CC44)</f>
        <v>115.6729132844428</v>
      </c>
      <c r="QY44">
        <f>IF(CD44&gt;$OC44, 'Exports 2019'!CD44*$OC44, 'Exports 2019'!CD44*CD44)</f>
        <v>9.7467443413993724</v>
      </c>
      <c r="QZ44">
        <f>IF(CE44&gt;$OC44, 'Exports 2019'!CE44*$OC44, 'Exports 2019'!CE44*CE44)</f>
        <v>26.458449517746871</v>
      </c>
      <c r="RA44">
        <f>IF(CF44&gt;$OC44, 'Exports 2019'!CF44*$OC44, 'Exports 2019'!CF44*CF44)</f>
        <v>26.878682740376</v>
      </c>
      <c r="RB44">
        <f>IF(CG44&gt;$OC44, 'Exports 2019'!CG44*$OC44, 'Exports 2019'!CG44*CG44)</f>
        <v>12.221998714166874</v>
      </c>
      <c r="RC44">
        <f>IF(CH44&gt;$OC44, 'Exports 2019'!CH44*$OC44, 'Exports 2019'!CH44*CH44)</f>
        <v>11131.15562176063</v>
      </c>
      <c r="RD44">
        <f>IF(CI44&gt;$OC44, 'Exports 2019'!CI44*$OC44, 'Exports 2019'!CI44*CI44)</f>
        <v>140.55905672145562</v>
      </c>
      <c r="RE44">
        <f>IF(CJ44&gt;$OC44, 'Exports 2019'!CJ44*$OC44, 'Exports 2019'!CJ44*CJ44)</f>
        <v>98.8116922137025</v>
      </c>
      <c r="RF44">
        <f>IF(CK44&gt;$OC44, 'Exports 2019'!CK44*$OC44, 'Exports 2019'!CK44*CK44)</f>
        <v>55.218749203346867</v>
      </c>
      <c r="RG44">
        <f>IF(CL44&gt;$OC44, 'Exports 2019'!CL44*$OC44, 'Exports 2019'!CL44*CL44)</f>
        <v>65248.979108242966</v>
      </c>
      <c r="RH44">
        <f>IF(CM44&gt;$OC44, 'Exports 2019'!CM44*$OC44, 'Exports 2019'!CM44*CM44)</f>
        <v>4060.8045325820499</v>
      </c>
      <c r="RI44">
        <f>IF(CN44&gt;$OC44, 'Exports 2019'!CN44*$OC44, 'Exports 2019'!CN44*CN44)</f>
        <v>2.1307673043699999</v>
      </c>
      <c r="RJ44">
        <f>IF(CO44&gt;$OC44, 'Exports 2019'!CO44*$OC44, 'Exports 2019'!CO44*CO44)</f>
        <v>854.31810795015804</v>
      </c>
      <c r="RK44">
        <f>IF(CP44&gt;$OC44, 'Exports 2019'!CP44*$OC44, 'Exports 2019'!CP44*CP44)</f>
        <v>405.8688270129287</v>
      </c>
      <c r="RL44">
        <f>IF(CQ44&gt;$OC44, 'Exports 2019'!CQ44*$OC44, 'Exports 2019'!CQ44*CQ44)</f>
        <v>269.68802835107687</v>
      </c>
      <c r="RM44">
        <f>IF(CR44&gt;$OC44, 'Exports 2019'!CR44*$OC44, 'Exports 2019'!CR44*CR44)</f>
        <v>962.63786257837364</v>
      </c>
      <c r="RN44">
        <f>IF(CS44&gt;$OC44, 'Exports 2019'!CS44*$OC44, 'Exports 2019'!CS44*CS44)</f>
        <v>537.41305834625803</v>
      </c>
      <c r="RO44">
        <f>IF(CT44&gt;$OC44, 'Exports 2019'!CT44*$OC44, 'Exports 2019'!CT44*CT44)</f>
        <v>6852.9504356107436</v>
      </c>
      <c r="RP44">
        <f>IF(CU44&gt;$OC44, 'Exports 2019'!CU44*$OC44, 'Exports 2019'!CU44*CU44)</f>
        <v>259958.26986527684</v>
      </c>
      <c r="RQ44">
        <f>IF(CV44&gt;$OC44, 'Exports 2019'!CV44*$OC44, 'Exports 2019'!CV44*CV44)</f>
        <v>75294.596301020079</v>
      </c>
      <c r="RR44">
        <f>IF(CW44&gt;$OC44, 'Exports 2019'!CW44*$OC44, 'Exports 2019'!CW44*CW44)</f>
        <v>22.522815236703121</v>
      </c>
      <c r="RS44">
        <f>IF(CX44&gt;$OC44, 'Exports 2019'!CX44*$OC44, 'Exports 2019'!CX44*CX44)</f>
        <v>55.849272830352533</v>
      </c>
      <c r="RT44">
        <f>IF(CY44&gt;$OC44, 'Exports 2019'!CY44*$OC44, 'Exports 2019'!CY44*CY44)</f>
        <v>113437.11446382308</v>
      </c>
      <c r="RU44">
        <f>IF(CZ44&gt;$OC44, 'Exports 2019'!CZ44*$OC44, 'Exports 2019'!CZ44*CZ44)</f>
        <v>26727.412847316988</v>
      </c>
      <c r="RV44">
        <f>IF(DA44&gt;$OC44, 'Exports 2019'!DA44*$OC44, 'Exports 2019'!DA44*DA44)</f>
        <v>3.4057280646687498</v>
      </c>
      <c r="RW44">
        <f>IF(DB44&gt;$OC44, 'Exports 2019'!DB44*$OC44, 'Exports 2019'!DB44*DB44)</f>
        <v>195.36039330389499</v>
      </c>
      <c r="RX44">
        <f>IF(DC44&gt;$OC44, 'Exports 2019'!DC44*$OC44, 'Exports 2019'!DC44*DC44)</f>
        <v>54.126205856416242</v>
      </c>
      <c r="RY44">
        <f>IF(DD44&gt;$OC44, 'Exports 2019'!DD44*$OC44, 'Exports 2019'!DD44*DD44)</f>
        <v>1014.9248123361047</v>
      </c>
      <c r="RZ44">
        <f>IF(DE44&gt;$OC44, 'Exports 2019'!DE44*$OC44, 'Exports 2019'!DE44*DE44)</f>
        <v>50.762878293683123</v>
      </c>
      <c r="SA44">
        <f>IF(DF44&gt;$OC44, 'Exports 2019'!DF44*$OC44, 'Exports 2019'!DF44*DF44)</f>
        <v>186393.34817645312</v>
      </c>
      <c r="SB44">
        <f>IF(DG44&gt;$OC44, 'Exports 2019'!DG44*$OC44, 'Exports 2019'!DG44*DG44)</f>
        <v>36195.114870008118</v>
      </c>
      <c r="SC44">
        <f>IF(DH44&gt;$OC44, 'Exports 2019'!DH44*$OC44, 'Exports 2019'!DH44*DH44)</f>
        <v>168994.16853909864</v>
      </c>
      <c r="SD44">
        <f>IF(DI44&gt;$OC44, 'Exports 2019'!DI44*$OC44, 'Exports 2019'!DI44*DI44)</f>
        <v>75.378943154451875</v>
      </c>
      <c r="SE44">
        <f>IF(DJ44&gt;$OC44, 'Exports 2019'!DJ44*$OC44, 'Exports 2019'!DJ44*DJ44)</f>
        <v>237842.09078700369</v>
      </c>
      <c r="SF44">
        <f>IF(DK44&gt;$OC44, 'Exports 2019'!DK44*$OC44, 'Exports 2019'!DK44*DK44)</f>
        <v>6.6392125951387495</v>
      </c>
      <c r="SG44">
        <f>IF(DL44&gt;$OC44, 'Exports 2019'!DL44*$OC44, 'Exports 2019'!DL44*DL44)</f>
        <v>65.038199559298121</v>
      </c>
      <c r="SH44">
        <f>IF(DM44&gt;$OC44, 'Exports 2019'!DM44*$OC44, 'Exports 2019'!DM44*DM44)</f>
        <v>4760.2998617176427</v>
      </c>
      <c r="SI44">
        <f>IF(DN44&gt;$OC44, 'Exports 2019'!DN44*$OC44, 'Exports 2019'!DN44*DN44)</f>
        <v>233730.3508839804</v>
      </c>
      <c r="SJ44">
        <f>IF(DO44&gt;$OC44, 'Exports 2019'!DO44*$OC44, 'Exports 2019'!DO44*DO44)</f>
        <v>31790.371534310823</v>
      </c>
      <c r="SK44">
        <f>IF(DP44&gt;$OC44, 'Exports 2019'!DP44*$OC44, 'Exports 2019'!DP44*DP44)</f>
        <v>58.832221316861244</v>
      </c>
      <c r="SL44">
        <f>IF(DQ44&gt;$OC44, 'Exports 2019'!DQ44*$OC44, 'Exports 2019'!DQ44*DQ44)</f>
        <v>5.3948455139787495</v>
      </c>
      <c r="SM44">
        <f>IF(DR44&gt;$OC44, 'Exports 2019'!DR44*$OC44, 'Exports 2019'!DR44*DR44)</f>
        <v>1593.2657869059599</v>
      </c>
      <c r="SN44">
        <f>IF(DS44&gt;$OC44, 'Exports 2019'!DS44*$OC44, 'Exports 2019'!DS44*DS44)</f>
        <v>1129.1273516928486</v>
      </c>
      <c r="SO44">
        <f>IF(DT44&gt;$OC44, 'Exports 2019'!DT44*$OC44, 'Exports 2019'!DT44*DT44)</f>
        <v>1130991.0857910071</v>
      </c>
      <c r="SP44">
        <f>IF(DU44&gt;$OC44, 'Exports 2019'!DU44*$OC44, 'Exports 2019'!DU44*DU44)</f>
        <v>54.288659733475619</v>
      </c>
      <c r="SQ44">
        <f>IF(DV44&gt;$OC44, 'Exports 2019'!DV44*$OC44, 'Exports 2019'!DV44*DV44)</f>
        <v>16274.72473889938</v>
      </c>
      <c r="SR44">
        <f>IF(DW44&gt;$OC44, 'Exports 2019'!DW44*$OC44, 'Exports 2019'!DW44*DW44)</f>
        <v>105793.4343940699</v>
      </c>
      <c r="SS44">
        <f>IF(DX44&gt;$OC44, 'Exports 2019'!DX44*$OC44, 'Exports 2019'!DX44*DX44)</f>
        <v>85.560186579401872</v>
      </c>
      <c r="ST44">
        <f>IF(DY44&gt;$OC44, 'Exports 2019'!DY44*$OC44, 'Exports 2019'!DY44*DY44)</f>
        <v>13.53332448868</v>
      </c>
      <c r="SV44">
        <f t="shared" si="38"/>
        <v>9467140.6316638757</v>
      </c>
      <c r="SX44">
        <v>21306616.36628449</v>
      </c>
      <c r="SZ44">
        <f t="shared" si="35"/>
        <v>55.567132439458369</v>
      </c>
      <c r="TA44">
        <f t="shared" si="36"/>
        <v>3601.7510895677724</v>
      </c>
      <c r="TB44">
        <f t="shared" si="27"/>
        <v>1.546671571345515</v>
      </c>
    </row>
    <row r="45" spans="2:522" ht="23" thickBot="1" x14ac:dyDescent="0.4">
      <c r="B45" s="4">
        <v>44</v>
      </c>
      <c r="C45" s="5" t="s">
        <v>212</v>
      </c>
      <c r="D45" s="4" t="s">
        <v>213</v>
      </c>
      <c r="J45" s="1">
        <v>9.7730369999999997E-2</v>
      </c>
      <c r="K45" s="1">
        <v>4.1138462999999997E-3</v>
      </c>
      <c r="L45" s="1">
        <v>2.1855852999999998E-2</v>
      </c>
      <c r="M45" s="1">
        <v>5.8803787400000002E-2</v>
      </c>
      <c r="N45" s="1">
        <v>1.8246107799999998E-2</v>
      </c>
      <c r="O45" s="1">
        <v>2.5237571999999998E-3</v>
      </c>
      <c r="P45" s="1">
        <v>2.4770174400000001E-2</v>
      </c>
      <c r="Q45" s="1">
        <v>2.9072107000000002E-3</v>
      </c>
      <c r="R45" s="1">
        <v>0.374666147</v>
      </c>
      <c r="S45" s="1">
        <v>0.24700815300000001</v>
      </c>
      <c r="T45" s="1">
        <v>9.3242669299999997E-2</v>
      </c>
      <c r="U45" s="1">
        <v>5.4240413899999999E-2</v>
      </c>
      <c r="V45" s="1">
        <v>1.7392463E-2</v>
      </c>
      <c r="W45" s="1">
        <v>0.1708305343</v>
      </c>
      <c r="X45" s="1">
        <v>0.24019140900000002</v>
      </c>
      <c r="Y45" s="1">
        <v>2.9097705999999997E-2</v>
      </c>
      <c r="Z45" s="1">
        <v>3.7124294000000002E-2</v>
      </c>
      <c r="AA45" s="1">
        <v>0.78433010530000002</v>
      </c>
      <c r="AB45" s="1">
        <v>7.8703399000000004E-3</v>
      </c>
      <c r="AC45" s="1">
        <v>8.4879570000000008E-4</v>
      </c>
      <c r="AD45" s="1">
        <v>1.3844080999999999E-2</v>
      </c>
      <c r="AE45" s="1">
        <v>9.1136727000000001E-2</v>
      </c>
      <c r="AF45" s="1">
        <v>7.9895090000000002E-2</v>
      </c>
      <c r="AG45" s="1">
        <v>0.19563419439999999</v>
      </c>
      <c r="AH45" s="1">
        <v>1.2563072E-2</v>
      </c>
      <c r="AI45" s="1">
        <v>1.6663577000000002E-2</v>
      </c>
      <c r="AJ45" s="1">
        <v>6.7436292000000002E-3</v>
      </c>
      <c r="AK45" s="1">
        <v>5.6818785000000002E-3</v>
      </c>
      <c r="AL45" s="1">
        <v>4.031415E-3</v>
      </c>
      <c r="AM45" s="1">
        <v>3.4056283000000001E-3</v>
      </c>
      <c r="AN45" s="1">
        <v>3.5066118E-2</v>
      </c>
      <c r="AO45" s="1">
        <v>5.3376927000000005E-2</v>
      </c>
      <c r="AP45" s="1">
        <v>1.2354082099999998E-2</v>
      </c>
      <c r="AQ45" s="1">
        <v>8.3901749999999997E-3</v>
      </c>
      <c r="AR45" s="1">
        <v>7.6486111999999995E-2</v>
      </c>
      <c r="AS45" s="1">
        <v>0.62266482999999995</v>
      </c>
      <c r="AT45" s="1">
        <v>1.6583617000000002E-2</v>
      </c>
      <c r="AU45" s="1">
        <v>2.9811118000000001E-3</v>
      </c>
      <c r="AV45" s="1">
        <v>6.7957317E-3</v>
      </c>
      <c r="AW45" s="1">
        <v>7.036222852E-2</v>
      </c>
      <c r="AX45" s="1">
        <v>0.34592149</v>
      </c>
      <c r="AY45" s="1">
        <v>0.233615024</v>
      </c>
      <c r="AZ45" s="1">
        <v>1.08472866E-2</v>
      </c>
      <c r="BA45" s="1">
        <v>9.8338493999999999E-2</v>
      </c>
      <c r="BB45" s="1">
        <v>1.47247743E-3</v>
      </c>
      <c r="BC45" s="1">
        <v>7.1191696999999998E-2</v>
      </c>
      <c r="BD45" s="1">
        <v>1.25223873E-2</v>
      </c>
      <c r="BE45" s="1">
        <v>8.7101650000000006E-3</v>
      </c>
      <c r="BF45" s="1">
        <v>4.7469205900000006E-2</v>
      </c>
      <c r="BG45" s="1">
        <v>8.2422236999999995E-2</v>
      </c>
      <c r="BH45" s="1">
        <v>5.7619382000000004E-3</v>
      </c>
      <c r="BI45" s="1">
        <v>8.6653348000000005E-2</v>
      </c>
      <c r="BJ45" s="1">
        <v>4.3338409999999997E-3</v>
      </c>
      <c r="BK45" s="1">
        <v>6.4560474000000005E-3</v>
      </c>
      <c r="BL45" s="1">
        <v>7.0807042000000001E-2</v>
      </c>
      <c r="BM45" s="1">
        <v>6.0815351000000004E-2</v>
      </c>
      <c r="BN45" s="1">
        <v>2.7806992000000003E-3</v>
      </c>
      <c r="BO45" s="1">
        <v>0.137761881</v>
      </c>
      <c r="BP45" s="1">
        <v>0.27433385299999996</v>
      </c>
      <c r="BQ45" s="1">
        <v>0.41865063219999998</v>
      </c>
      <c r="BR45" s="1">
        <v>5.4778309999999997E-2</v>
      </c>
      <c r="BS45" s="1">
        <v>8.4820030000000001E-3</v>
      </c>
      <c r="BT45" s="1">
        <v>1.11981159E-2</v>
      </c>
      <c r="BU45" s="1">
        <v>3.7724314000000002E-2</v>
      </c>
      <c r="BV45" s="1">
        <v>2.3121075000000001E-2</v>
      </c>
      <c r="BW45" s="1">
        <v>3.4330169E-3</v>
      </c>
      <c r="BX45" s="1">
        <v>1.5638366399999999E-3</v>
      </c>
      <c r="BY45" s="1">
        <v>1.8692364E-2</v>
      </c>
      <c r="BZ45" s="1">
        <v>1.5258436100000002E-2</v>
      </c>
      <c r="CA45" s="1">
        <v>0.76334820300000006</v>
      </c>
      <c r="CB45" s="1">
        <v>9.6341733999999995E-3</v>
      </c>
      <c r="CC45" s="1">
        <v>3.0430008E-3</v>
      </c>
      <c r="CD45" s="1">
        <v>0.57225615499999993</v>
      </c>
      <c r="CE45" s="1">
        <v>0.109440288</v>
      </c>
      <c r="CF45" s="1">
        <v>2.066072E-3</v>
      </c>
      <c r="CG45" s="1">
        <v>0.41296369500000002</v>
      </c>
      <c r="CH45" s="1">
        <v>5.5870017000000001E-2</v>
      </c>
      <c r="CI45" s="1">
        <v>2.4068327E-2</v>
      </c>
      <c r="CJ45" s="1">
        <v>1.4982643E-2</v>
      </c>
      <c r="CK45" s="1">
        <v>8.9007900000000001E-2</v>
      </c>
      <c r="CL45" s="1">
        <v>3.1790517999999999E-3</v>
      </c>
      <c r="CM45" s="1">
        <v>3.8031781E-3</v>
      </c>
      <c r="CN45" s="1">
        <v>3.6345429999999998E-2</v>
      </c>
      <c r="CO45" s="1">
        <v>1.05052098E-2</v>
      </c>
      <c r="CP45" s="1">
        <v>0.121242633</v>
      </c>
      <c r="CQ45" s="1">
        <v>7.8834652000000005E-2</v>
      </c>
      <c r="CR45" s="1">
        <v>0.42192071379999996</v>
      </c>
      <c r="CS45" s="1">
        <v>1.3328505999999999E-2</v>
      </c>
      <c r="CT45" s="1">
        <v>4.1879628600000003E-2</v>
      </c>
      <c r="CU45" s="1">
        <v>2.4226405999999999E-2</v>
      </c>
      <c r="CV45" s="1">
        <v>1.9251218300000001E-2</v>
      </c>
      <c r="CW45" s="1">
        <v>6.9324059999999993E-2</v>
      </c>
      <c r="CX45" s="1">
        <v>4.3431117599999998E-3</v>
      </c>
      <c r="CY45" s="1">
        <v>1.6177913799999999E-2</v>
      </c>
      <c r="CZ45" s="1">
        <v>0.10654242899999999</v>
      </c>
      <c r="DA45" s="1">
        <v>0.352239688</v>
      </c>
      <c r="DB45" s="1">
        <v>9.2193789999999998E-3</v>
      </c>
      <c r="DC45" s="1">
        <v>0.119421605</v>
      </c>
      <c r="DD45" s="1">
        <v>9.5250599999999999E-4</v>
      </c>
      <c r="DE45" s="1">
        <v>2.2248496E-2</v>
      </c>
      <c r="DF45" s="1">
        <v>2.4884834999999998E-3</v>
      </c>
      <c r="DG45" s="1">
        <v>1.23222608E-2</v>
      </c>
      <c r="DH45" s="1">
        <v>4.187077E-3</v>
      </c>
      <c r="DI45" s="1">
        <v>0.12990343199999999</v>
      </c>
      <c r="DJ45" s="1">
        <v>2.7102862000000002E-2</v>
      </c>
      <c r="DK45" s="1">
        <v>2.3331232279000001E-2</v>
      </c>
      <c r="DL45" s="1">
        <v>8.6731120999999994E-2</v>
      </c>
      <c r="DM45" s="1">
        <v>1.8297126900000002E-2</v>
      </c>
      <c r="DN45" s="1">
        <v>1.2709849299999999E-2</v>
      </c>
      <c r="DO45" s="1">
        <v>1.0136876E-2</v>
      </c>
      <c r="DP45" s="1">
        <v>0.165446392</v>
      </c>
      <c r="DQ45" s="1">
        <v>0.22150317</v>
      </c>
      <c r="DR45" s="1">
        <v>0.194197023</v>
      </c>
      <c r="DS45" s="1">
        <v>7.7470430999999999E-3</v>
      </c>
      <c r="DT45" s="1">
        <v>8.0872076000000001E-3</v>
      </c>
      <c r="DU45" s="1">
        <v>4.0379430800000005E-2</v>
      </c>
      <c r="DV45" s="1">
        <v>4.29986469E-2</v>
      </c>
      <c r="DW45" s="1">
        <v>4.9420004699999999E-2</v>
      </c>
      <c r="DX45" s="1">
        <v>0.21914738839</v>
      </c>
      <c r="DY45" s="1">
        <v>0.45729928040000001</v>
      </c>
      <c r="EA45">
        <v>1.5905766748834774E-2</v>
      </c>
      <c r="ED45">
        <f>IF(J45&gt;$EA45, 'Exports 2019'!J45*$EA45, 'Exports 2019'!J45*J45)</f>
        <v>189.7618415049634</v>
      </c>
      <c r="EE45">
        <f>IF(K45&gt;$EA45, 'Exports 2019'!K45*$EA45, 'Exports 2019'!K45*K45)</f>
        <v>8752.2790164648304</v>
      </c>
      <c r="EF45">
        <f>IF(L45&gt;$EA45, 'Exports 2019'!L45*$EA45, 'Exports 2019'!L45*L45)</f>
        <v>1135.2058818644962</v>
      </c>
      <c r="EG45">
        <f>IF(M45&gt;$EA45, 'Exports 2019'!M45*$EA45, 'Exports 2019'!M45*M45)</f>
        <v>24.433850366190274</v>
      </c>
      <c r="EH45">
        <f>IF(N45&gt;$EA45, 'Exports 2019'!N45*$EA45, 'Exports 2019'!N45*N45)</f>
        <v>24703.359554863004</v>
      </c>
      <c r="EI45">
        <f>IF(O45&gt;$EA45, 'Exports 2019'!O45*$EA45, 'Exports 2019'!O45*O45)</f>
        <v>10052.009715560062</v>
      </c>
      <c r="EJ45">
        <f>IF(P45&gt;$EA45, 'Exports 2019'!P45*$EA45, 'Exports 2019'!P45*P45)</f>
        <v>202.94936043372257</v>
      </c>
      <c r="EK45">
        <f>IF(Q45&gt;$EA45, 'Exports 2019'!Q45*$EA45, 'Exports 2019'!Q45*Q45)</f>
        <v>12679.256752863737</v>
      </c>
      <c r="EL45">
        <f>IF(R45&gt;$EA45, 'Exports 2019'!R45*$EA45, 'Exports 2019'!R45*R45)</f>
        <v>0.79670395068238498</v>
      </c>
      <c r="EM45">
        <f>IF(S45&gt;$EA45, 'Exports 2019'!S45*$EA45, 'Exports 2019'!S45*S45)</f>
        <v>14.891646872462566</v>
      </c>
      <c r="EN45">
        <f>IF(T45&gt;$EA45, 'Exports 2019'!T45*$EA45, 'Exports 2019'!T45*T45)</f>
        <v>2987.6899818472698</v>
      </c>
      <c r="EO45">
        <f>IF(U45&gt;$EA45, 'Exports 2019'!U45*$EA45, 'Exports 2019'!U45*U45)</f>
        <v>7071.6323682988714</v>
      </c>
      <c r="EP45">
        <f>IF(V45&gt;$EA45, 'Exports 2019'!V45*$EA45, 'Exports 2019'!V45*V45)</f>
        <v>1148.6755372838461</v>
      </c>
      <c r="EQ45">
        <f>IF(W45&gt;$EA45, 'Exports 2019'!W45*$EA45, 'Exports 2019'!W45*W45)</f>
        <v>4386.7061434045245</v>
      </c>
      <c r="ER45">
        <f>IF(X45&gt;$EA45, 'Exports 2019'!X45*$EA45, 'Exports 2019'!X45*X45)</f>
        <v>69.001188471522099</v>
      </c>
      <c r="ES45">
        <f>IF(Y45&gt;$EA45, 'Exports 2019'!Y45*$EA45, 'Exports 2019'!Y45*Y45)</f>
        <v>77990.486915092377</v>
      </c>
      <c r="ET45">
        <f>IF(Z45&gt;$EA45, 'Exports 2019'!Z45*$EA45, 'Exports 2019'!Z45*Z45)</f>
        <v>308.86936048289806</v>
      </c>
      <c r="EU45">
        <f>IF(AA45&gt;$EA45, 'Exports 2019'!AA45*$EA45, 'Exports 2019'!AA45*AA45)</f>
        <v>92.869461583657312</v>
      </c>
      <c r="EV45">
        <f>IF(AB45&gt;$EA45, 'Exports 2019'!AB45*$EA45, 'Exports 2019'!AB45*AB45)</f>
        <v>153953.56895127404</v>
      </c>
      <c r="EW45">
        <f>IF(AC45&gt;$EA45, 'Exports 2019'!AC45*$EA45, 'Exports 2019'!AC45*AC45)</f>
        <v>3584.8796705746345</v>
      </c>
      <c r="EX45">
        <f>IF(AD45&gt;$EA45, 'Exports 2019'!AD45*$EA45, 'Exports 2019'!AD45*AD45)</f>
        <v>300.887824061321</v>
      </c>
      <c r="EY45">
        <f>IF(AE45&gt;$EA45, 'Exports 2019'!AE45*$EA45, 'Exports 2019'!AE45*AE45)</f>
        <v>634173.88959264616</v>
      </c>
      <c r="EZ45">
        <f>IF(AF45&gt;$EA45, 'Exports 2019'!AF45*$EA45, 'Exports 2019'!AF45*AF45)</f>
        <v>415.28002162474161</v>
      </c>
      <c r="FA45">
        <f>IF(AG45&gt;$EA45, 'Exports 2019'!AG45*$EA45, 'Exports 2019'!AG45*AG45)</f>
        <v>1157.5670358598791</v>
      </c>
      <c r="FB45">
        <f>IF(AH45&gt;$EA45, 'Exports 2019'!AH45*$EA45, 'Exports 2019'!AH45*AH45)</f>
        <v>722.89673861772792</v>
      </c>
      <c r="FC45">
        <f>IF(AI45&gt;$EA45, 'Exports 2019'!AI45*$EA45, 'Exports 2019'!AI45*AI45)</f>
        <v>1953.1738226576963</v>
      </c>
      <c r="FD45">
        <f>IF(AJ45&gt;$EA45, 'Exports 2019'!AJ45*$EA45, 'Exports 2019'!AJ45*AJ45)</f>
        <v>4540.9047850437346</v>
      </c>
      <c r="FE45">
        <f>IF(AK45&gt;$EA45, 'Exports 2019'!AK45*$EA45, 'Exports 2019'!AK45*AK45)</f>
        <v>8591.031650287443</v>
      </c>
      <c r="FF45">
        <f>IF(AL45&gt;$EA45, 'Exports 2019'!AL45*$EA45, 'Exports 2019'!AL45*AL45)</f>
        <v>201127.9104308403</v>
      </c>
      <c r="FG45">
        <f>IF(AM45&gt;$EA45, 'Exports 2019'!AM45*$EA45, 'Exports 2019'!AM45*AM45)</f>
        <v>3772.5460988494237</v>
      </c>
      <c r="FH45">
        <f>IF(AN45&gt;$EA45, 'Exports 2019'!AN45*$EA45, 'Exports 2019'!AN45*AN45)</f>
        <v>13.548961572359678</v>
      </c>
      <c r="FI45">
        <f>IF(AO45&gt;$EA45, 'Exports 2019'!AO45*$EA45, 'Exports 2019'!AO45*AO45)</f>
        <v>62.458399036689165</v>
      </c>
      <c r="FJ45">
        <f>IF(AP45&gt;$EA45, 'Exports 2019'!AP45*$EA45, 'Exports 2019'!AP45*AP45)</f>
        <v>877.27941787364773</v>
      </c>
      <c r="FK45">
        <f>IF(AQ45&gt;$EA45, 'Exports 2019'!AQ45*$EA45, 'Exports 2019'!AQ45*AQ45)</f>
        <v>64352.89866213817</v>
      </c>
      <c r="FL45">
        <f>IF(AR45&gt;$EA45, 'Exports 2019'!AR45*$EA45, 'Exports 2019'!AR45*AR45)</f>
        <v>2857.3451500016499</v>
      </c>
      <c r="FM45">
        <f>IF(AS45&gt;$EA45, 'Exports 2019'!AS45*$EA45, 'Exports 2019'!AS45*AS45)</f>
        <v>1778.3538266250546</v>
      </c>
      <c r="FN45">
        <f>IF(AT45&gt;$EA45, 'Exports 2019'!AT45*$EA45, 'Exports 2019'!AT45*AT45)</f>
        <v>39893.994202969625</v>
      </c>
      <c r="FO45">
        <f>IF(AU45&gt;$EA45, 'Exports 2019'!AU45*$EA45, 'Exports 2019'!AU45*AU45)</f>
        <v>245371.19631444666</v>
      </c>
      <c r="FP45">
        <f>IF(AV45&gt;$EA45, 'Exports 2019'!AV45*$EA45, 'Exports 2019'!AV45*AV45)</f>
        <v>251023.79018407536</v>
      </c>
      <c r="FQ45">
        <f>IF(AW45&gt;$EA45, 'Exports 2019'!AW45*$EA45, 'Exports 2019'!AW45*AW45)</f>
        <v>209.47729388241211</v>
      </c>
      <c r="FR45">
        <f>IF(AX45&gt;$EA45, 'Exports 2019'!AX45*$EA45, 'Exports 2019'!AX45*AX45)</f>
        <v>880.4472081958636</v>
      </c>
      <c r="FS45">
        <f>IF(AY45&gt;$EA45, 'Exports 2019'!AY45*$EA45, 'Exports 2019'!AY45*AY45)</f>
        <v>47.188560748239553</v>
      </c>
      <c r="FT45">
        <f>IF(AZ45&gt;$EA45, 'Exports 2019'!AZ45*$EA45, 'Exports 2019'!AZ45*AZ45)</f>
        <v>1159.0694214425803</v>
      </c>
      <c r="FU45">
        <f>IF(BA45&gt;$EA45, 'Exports 2019'!BA45*$EA45, 'Exports 2019'!BA45*BA45)</f>
        <v>62.16057946008398</v>
      </c>
      <c r="FV45">
        <f>IF(BB45&gt;$EA45, 'Exports 2019'!BB45*$EA45, 'Exports 2019'!BB45*BB45)</f>
        <v>1682.7173127672163</v>
      </c>
      <c r="FW45">
        <f>IF(BC45&gt;$EA45, 'Exports 2019'!BC45*$EA45, 'Exports 2019'!BC45*BC45)</f>
        <v>45.128891200399444</v>
      </c>
      <c r="FX45">
        <f>IF(BD45&gt;$EA45, 'Exports 2019'!BD45*$EA45, 'Exports 2019'!BD45*BD45)</f>
        <v>5035.2972268048643</v>
      </c>
      <c r="FY45">
        <f>IF(BE45&gt;$EA45, 'Exports 2019'!BE45*$EA45, 'Exports 2019'!BE45*BE45)</f>
        <v>13979.380753927226</v>
      </c>
      <c r="FZ45">
        <f>IF(BF45&gt;$EA45, 'Exports 2019'!BF45*$EA45, 'Exports 2019'!BF45*BF45)</f>
        <v>71187.726741319479</v>
      </c>
      <c r="GA45">
        <f>IF(BG45&gt;$EA45, 'Exports 2019'!BG45*$EA45, 'Exports 2019'!BG45*BG45)</f>
        <v>86683.674729448496</v>
      </c>
      <c r="GB45">
        <f>IF(BH45&gt;$EA45, 'Exports 2019'!BH45*$EA45, 'Exports 2019'!BH45*BH45)</f>
        <v>6514.4249437900935</v>
      </c>
      <c r="GC45">
        <f>IF(BI45&gt;$EA45, 'Exports 2019'!BI45*$EA45, 'Exports 2019'!BI45*BI45)</f>
        <v>60.864752548823162</v>
      </c>
      <c r="GD45">
        <f>IF(BJ45&gt;$EA45, 'Exports 2019'!BJ45*$EA45, 'Exports 2019'!BJ45*BJ45)</f>
        <v>8545.617001957813</v>
      </c>
      <c r="GE45">
        <f>IF(BK45&gt;$EA45, 'Exports 2019'!BK45*$EA45, 'Exports 2019'!BK45*BK45)</f>
        <v>89749.927525413237</v>
      </c>
      <c r="GF45">
        <f>IF(BL45&gt;$EA45, 'Exports 2019'!BL45*$EA45, 'Exports 2019'!BL45*BL45)</f>
        <v>23.755644377786705</v>
      </c>
      <c r="GG45">
        <f>IF(BM45&gt;$EA45, 'Exports 2019'!BM45*$EA45, 'Exports 2019'!BM45*BM45)</f>
        <v>665.64447273674068</v>
      </c>
      <c r="GH45">
        <f>IF(BN45&gt;$EA45, 'Exports 2019'!BN45*$EA45, 'Exports 2019'!BN45*BN45)</f>
        <v>68000.046454153227</v>
      </c>
      <c r="GI45">
        <f>IF(BO45&gt;$EA45, 'Exports 2019'!BO45*$EA45, 'Exports 2019'!BO45*BO45)</f>
        <v>3025.1903559745606</v>
      </c>
      <c r="GJ45">
        <f>IF(BP45&gt;$EA45, 'Exports 2019'!BP45*$EA45, 'Exports 2019'!BP45*BP45)</f>
        <v>747.88104058916917</v>
      </c>
      <c r="GK45">
        <f>IF(BQ45&gt;$EA45, 'Exports 2019'!BQ45*$EA45, 'Exports 2019'!BQ45*BQ45)</f>
        <v>165.2191002596106</v>
      </c>
      <c r="GL45">
        <f>IF(BR45&gt;$EA45, 'Exports 2019'!BR45*$EA45, 'Exports 2019'!BR45*BR45)</f>
        <v>7681.321053466947</v>
      </c>
      <c r="GM45">
        <f>IF(BS45&gt;$EA45, 'Exports 2019'!BS45*$EA45, 'Exports 2019'!BS45*BS45)</f>
        <v>60950.267581182721</v>
      </c>
      <c r="GN45">
        <f>IF(BT45&gt;$EA45, 'Exports 2019'!BT45*$EA45, 'Exports 2019'!BT45*BT45)</f>
        <v>27737.520555258336</v>
      </c>
      <c r="GO45">
        <f>IF(BU45&gt;$EA45, 'Exports 2019'!BU45*$EA45, 'Exports 2019'!BU45*BU45)</f>
        <v>50.766356203422205</v>
      </c>
      <c r="GP45">
        <f>IF(BV45&gt;$EA45, 'Exports 2019'!BV45*$EA45, 'Exports 2019'!BV45*BV45)</f>
        <v>6025.9036774262077</v>
      </c>
      <c r="GQ45">
        <f>IF(BW45&gt;$EA45, 'Exports 2019'!BW45*$EA45, 'Exports 2019'!BW45*BW45)</f>
        <v>570.98011577266732</v>
      </c>
      <c r="GR45">
        <f>IF(BX45&gt;$EA45, 'Exports 2019'!BX45*$EA45, 'Exports 2019'!BX45*BX45)</f>
        <v>624.36398509349908</v>
      </c>
      <c r="GS45">
        <f>IF(BY45&gt;$EA45, 'Exports 2019'!BY45*$EA45, 'Exports 2019'!BY45*BY45)</f>
        <v>7998.6571808363842</v>
      </c>
      <c r="GT45">
        <f>IF(BZ45&gt;$EA45, 'Exports 2019'!BZ45*$EA45, 'Exports 2019'!BZ45*BZ45)</f>
        <v>11231.073604140043</v>
      </c>
      <c r="GU45">
        <f>IF(CA45&gt;$EA45, 'Exports 2019'!CA45*$EA45, 'Exports 2019'!CA45*CA45)</f>
        <v>35.342740962044857</v>
      </c>
      <c r="GV45">
        <f>IF(CB45&gt;$EA45, 'Exports 2019'!CB45*$EA45, 'Exports 2019'!CB45*CB45)</f>
        <v>65874.764390478085</v>
      </c>
      <c r="GW45">
        <f>IF(CC45&gt;$EA45, 'Exports 2019'!CC45*$EA45, 'Exports 2019'!CC45*CC45)</f>
        <v>919.5675429998231</v>
      </c>
      <c r="GX45">
        <f>IF(CD45&gt;$EA45, 'Exports 2019'!CD45*$EA45, 'Exports 2019'!CD45*CD45)</f>
        <v>10.628026566603662</v>
      </c>
      <c r="GY45">
        <f>IF(CE45&gt;$EA45, 'Exports 2019'!CE45*$EA45, 'Exports 2019'!CE45*CE45)</f>
        <v>12.612366403121293</v>
      </c>
      <c r="GZ45">
        <f>IF(CF45&gt;$EA45, 'Exports 2019'!CF45*$EA45, 'Exports 2019'!CF45*CF45)</f>
        <v>162.25351008991998</v>
      </c>
      <c r="HA45">
        <f>IF(CG45&gt;$EA45, 'Exports 2019'!CG45*$EA45, 'Exports 2019'!CG45*CG45)</f>
        <v>6.1408825206233804</v>
      </c>
      <c r="HB45">
        <f>IF(CH45&gt;$EA45, 'Exports 2019'!CH45*$EA45, 'Exports 2019'!CH45*CH45)</f>
        <v>45355.758762147125</v>
      </c>
      <c r="HC45">
        <f>IF(CI45&gt;$EA45, 'Exports 2019'!CI45*$EA45, 'Exports 2019'!CI45*CI45)</f>
        <v>1749.5265171790347</v>
      </c>
      <c r="HD45">
        <f>IF(CJ45&gt;$EA45, 'Exports 2019'!CJ45*$EA45, 'Exports 2019'!CJ45*CJ45)</f>
        <v>414.11088836812502</v>
      </c>
      <c r="HE45">
        <f>IF(CK45&gt;$EA45, 'Exports 2019'!CK45*$EA45, 'Exports 2019'!CK45*CK45)</f>
        <v>22.855489320169902</v>
      </c>
      <c r="HF45">
        <f>IF(CL45&gt;$EA45, 'Exports 2019'!CL45*$EA45, 'Exports 2019'!CL45*CL45)</f>
        <v>23593.782756813493</v>
      </c>
      <c r="HG45">
        <f>IF(CM45&gt;$EA45, 'Exports 2019'!CM45*$EA45, 'Exports 2019'!CM45*CM45)</f>
        <v>10105.247335639142</v>
      </c>
      <c r="HH45">
        <f>IF(CN45&gt;$EA45, 'Exports 2019'!CN45*$EA45, 'Exports 2019'!CN45*CN45)</f>
        <v>35.679497855651185</v>
      </c>
      <c r="HI45">
        <f>IF(CO45&gt;$EA45, 'Exports 2019'!CO45*$EA45, 'Exports 2019'!CO45*CO45)</f>
        <v>4258.8622047915851</v>
      </c>
      <c r="HJ45">
        <f>IF(CP45&gt;$EA45, 'Exports 2019'!CP45*$EA45, 'Exports 2019'!CP45*CP45)</f>
        <v>13847.228673618107</v>
      </c>
      <c r="HK45">
        <f>IF(CQ45&gt;$EA45, 'Exports 2019'!CQ45*$EA45, 'Exports 2019'!CQ45*CQ45)</f>
        <v>3232.8862994157034</v>
      </c>
      <c r="HL45">
        <f>IF(CR45&gt;$EA45, 'Exports 2019'!CR45*$EA45, 'Exports 2019'!CR45*CR45)</f>
        <v>7826.8964840744475</v>
      </c>
      <c r="HM45">
        <f>IF(CS45&gt;$EA45, 'Exports 2019'!CS45*$EA45, 'Exports 2019'!CS45*CS45)</f>
        <v>289.02914576472199</v>
      </c>
      <c r="HN45">
        <f>IF(CT45&gt;$EA45, 'Exports 2019'!CT45*$EA45, 'Exports 2019'!CT45*CT45)</f>
        <v>17865.981974903349</v>
      </c>
      <c r="HO45">
        <f>IF(CU45&gt;$EA45, 'Exports 2019'!CU45*$EA45, 'Exports 2019'!CU45*CU45)</f>
        <v>87622.843324500704</v>
      </c>
      <c r="HP45">
        <f>IF(CV45&gt;$EA45, 'Exports 2019'!CV45*$EA45, 'Exports 2019'!CV45*CV45)</f>
        <v>16029.15328490078</v>
      </c>
      <c r="HQ45">
        <f>IF(CW45&gt;$EA45, 'Exports 2019'!CW45*$EA45, 'Exports 2019'!CW45*CW45)</f>
        <v>6.9576595489427948</v>
      </c>
      <c r="HR45">
        <f>IF(CX45&gt;$EA45, 'Exports 2019'!CX45*$EA45, 'Exports 2019'!CX45*CX45)</f>
        <v>1627.861549413896</v>
      </c>
      <c r="HS45">
        <f>IF(CY45&gt;$EA45, 'Exports 2019'!CY45*$EA45, 'Exports 2019'!CY45*CY45)</f>
        <v>21862.840845106912</v>
      </c>
      <c r="HT45">
        <f>IF(CZ45&gt;$EA45, 'Exports 2019'!CZ45*$EA45, 'Exports 2019'!CZ45*CZ45)</f>
        <v>42257.108863092879</v>
      </c>
      <c r="HU45">
        <f>IF(DA45&gt;$EA45, 'Exports 2019'!DA45*$EA45, 'Exports 2019'!DA45*DA45)</f>
        <v>3.4031183247469441</v>
      </c>
      <c r="HV45">
        <f>IF(DB45&gt;$EA45, 'Exports 2019'!DB45*$EA45, 'Exports 2019'!DB45*DB45)</f>
        <v>2807.6362327529878</v>
      </c>
      <c r="HW45">
        <f>IF(DC45&gt;$EA45, 'Exports 2019'!DC45*$EA45, 'Exports 2019'!DC45*DC45)</f>
        <v>295.93213469969857</v>
      </c>
      <c r="HX45">
        <f>IF(DD45&gt;$EA45, 'Exports 2019'!DD45*$EA45, 'Exports 2019'!DD45*DD45)</f>
        <v>10906.80129405234</v>
      </c>
      <c r="HY45">
        <f>IF(DE45&gt;$EA45, 'Exports 2019'!DE45*$EA45, 'Exports 2019'!DE45*DE45)</f>
        <v>96.023129768482278</v>
      </c>
      <c r="HZ45">
        <f>IF(DF45&gt;$EA45, 'Exports 2019'!DF45*$EA45, 'Exports 2019'!DF45*DF45)</f>
        <v>1361.7433745027774</v>
      </c>
      <c r="IA45">
        <f>IF(DG45&gt;$EA45, 'Exports 2019'!DG45*$EA45, 'Exports 2019'!DG45*DG45)</f>
        <v>3280.4831487908432</v>
      </c>
      <c r="IB45">
        <f>IF(DH45&gt;$EA45, 'Exports 2019'!DH45*$EA45, 'Exports 2019'!DH45*DH45)</f>
        <v>11982.394259682182</v>
      </c>
      <c r="IC45">
        <f>IF(DI45&gt;$EA45, 'Exports 2019'!DI45*$EA45, 'Exports 2019'!DI45*DI45)</f>
        <v>439.89794942951619</v>
      </c>
      <c r="ID45">
        <f>IF(DJ45&gt;$EA45, 'Exports 2019'!DJ45*$EA45, 'Exports 2019'!DJ45*DJ45)</f>
        <v>63253.37759341771</v>
      </c>
      <c r="IE45">
        <f>IF(DK45&gt;$EA45, 'Exports 2019'!DK45*$EA45, 'Exports 2019'!DK45*DK45)</f>
        <v>24.617291574104584</v>
      </c>
      <c r="IF45">
        <f>IF(DL45&gt;$EA45, 'Exports 2019'!DL45*$EA45, 'Exports 2019'!DL45*DL45)</f>
        <v>167.09986174305982</v>
      </c>
      <c r="IG45">
        <f>IF(DM45&gt;$EA45, 'Exports 2019'!DM45*$EA45, 'Exports 2019'!DM45*DM45)</f>
        <v>6517.9921058850032</v>
      </c>
      <c r="IH45">
        <f>IF(DN45&gt;$EA45, 'Exports 2019'!DN45*$EA45, 'Exports 2019'!DN45*DN45)</f>
        <v>44115.111111098726</v>
      </c>
      <c r="II45">
        <f>IF(DO45&gt;$EA45, 'Exports 2019'!DO45*$EA45, 'Exports 2019'!DO45*DO45)</f>
        <v>76474.67570242862</v>
      </c>
      <c r="IJ45">
        <f>IF(DP45&gt;$EA45, 'Exports 2019'!DP45*$EA45, 'Exports 2019'!DP45*DP45)</f>
        <v>252.51440179190553</v>
      </c>
      <c r="IK45">
        <f>IF(DQ45&gt;$EA45, 'Exports 2019'!DQ45*$EA45, 'Exports 2019'!DQ45*DQ45)</f>
        <v>127.75266903856158</v>
      </c>
      <c r="IL45">
        <f>IF(DR45&gt;$EA45, 'Exports 2019'!DR45*$EA45, 'Exports 2019'!DR45*DR45)</f>
        <v>7922.4427430500327</v>
      </c>
      <c r="IM45">
        <f>IF(DS45&gt;$EA45, 'Exports 2019'!DS45*$EA45, 'Exports 2019'!DS45*DS45)</f>
        <v>171.0017606084115</v>
      </c>
      <c r="IN45">
        <f>IF(DT45&gt;$EA45, 'Exports 2019'!DT45*$EA45, 'Exports 2019'!DT45*DT45)</f>
        <v>1368325.2314182492</v>
      </c>
      <c r="IO45">
        <f>IF(DU45&gt;$EA45, 'Exports 2019'!DU45*$EA45, 'Exports 2019'!DU45*DU45)</f>
        <v>30.250207527837176</v>
      </c>
      <c r="IP45">
        <f>IF(DV45&gt;$EA45, 'Exports 2019'!DV45*$EA45, 'Exports 2019'!DV45*DV45)</f>
        <v>37837.8252917102</v>
      </c>
      <c r="IQ45">
        <f>IF(DW45&gt;$EA45, 'Exports 2019'!DW45*$EA45, 'Exports 2019'!DW45*DW45)</f>
        <v>10091.606730277719</v>
      </c>
      <c r="IR45">
        <f>IF(DX45&gt;$EA45, 'Exports 2019'!DX45*$EA45, 'Exports 2019'!DX45*DX45)</f>
        <v>33.213579119279082</v>
      </c>
      <c r="IS45">
        <f>IF(DY45&gt;$EA45, 'Exports 2019'!DY45*$EA45, 'Exports 2019'!DY45*DY45)</f>
        <v>11.791278912012944</v>
      </c>
      <c r="IU45">
        <f t="shared" si="28"/>
        <v>4265234.7105475729</v>
      </c>
      <c r="IW45">
        <v>9071107.280128276</v>
      </c>
      <c r="IY45">
        <f t="shared" si="29"/>
        <v>52.97999925663698</v>
      </c>
      <c r="IZ45" t="str">
        <f t="shared" si="30"/>
        <v>Transport equipment nec</v>
      </c>
      <c r="JA45">
        <f t="shared" si="25"/>
        <v>0.62782395483476039</v>
      </c>
      <c r="JD45">
        <f>J45*0.9*'Exports 2019'!J45</f>
        <v>1049.3644064765399</v>
      </c>
      <c r="JE45">
        <f>K45*0.9*'Exports 2019'!K45</f>
        <v>7877.0511148183468</v>
      </c>
      <c r="JF45">
        <f>L45*0.9*'Exports 2019'!L45</f>
        <v>1403.8809913093344</v>
      </c>
      <c r="JG45">
        <f>M45*0.9*'Exports 2019'!M45</f>
        <v>81.298982217371588</v>
      </c>
      <c r="JH45">
        <f>N45*0.9*'Exports 2019'!N45</f>
        <v>25504.343909977786</v>
      </c>
      <c r="JI45">
        <f>O45*0.9*'Exports 2019'!O45</f>
        <v>9046.8087440040563</v>
      </c>
      <c r="JJ45">
        <f>P45*0.9*'Exports 2019'!P45</f>
        <v>284.44915724745169</v>
      </c>
      <c r="JK45">
        <f>Q45*0.9*'Exports 2019'!Q45</f>
        <v>11411.331077577363</v>
      </c>
      <c r="JL45">
        <f>R45*0.9*'Exports 2019'!R45</f>
        <v>16.889987373374698</v>
      </c>
      <c r="JM45">
        <f>S45*0.9*'Exports 2019'!S45</f>
        <v>208.13346646292342</v>
      </c>
      <c r="JN45">
        <f>T45*0.9*'Exports 2019'!T45</f>
        <v>15762.972889807064</v>
      </c>
      <c r="JO45">
        <f>U45*0.9*'Exports 2019'!U45</f>
        <v>21703.539690718822</v>
      </c>
      <c r="JP45">
        <f>V45*0.9*'Exports 2019'!V45</f>
        <v>1130.4369909995182</v>
      </c>
      <c r="JQ45">
        <f>W45*0.9*'Exports 2019'!W45</f>
        <v>42402.546794218972</v>
      </c>
      <c r="JR45">
        <f>X45*0.9*'Exports 2019'!X45</f>
        <v>937.78210437904454</v>
      </c>
      <c r="JS45">
        <f>Y45*0.9*'Exports 2019'!Y45</f>
        <v>128406.87691441264</v>
      </c>
      <c r="JT45">
        <f>Z45*0.9*'Exports 2019'!Z45</f>
        <v>648.8150753436139</v>
      </c>
      <c r="JU45">
        <f>AA45*0.9*'Exports 2019'!AA45</f>
        <v>4121.5418382493481</v>
      </c>
      <c r="JV45">
        <f>AB45*0.9*'Exports 2019'!AB45</f>
        <v>138558.21205614664</v>
      </c>
      <c r="JW45">
        <f>AC45*0.9*'Exports 2019'!AC45</f>
        <v>3226.3917035171712</v>
      </c>
      <c r="JX45">
        <f>AD45*0.9*'Exports 2019'!AD45</f>
        <v>270.79904165518889</v>
      </c>
      <c r="JY45">
        <f>AE45*0.9*'Exports 2019'!AE45</f>
        <v>3270315.74164826</v>
      </c>
      <c r="JZ45">
        <f>AF45*0.9*'Exports 2019'!AF45</f>
        <v>1877.3663479509514</v>
      </c>
      <c r="KA45">
        <f>AG45*0.9*'Exports 2019'!AG45</f>
        <v>12813.825846335259</v>
      </c>
      <c r="KB45">
        <f>AH45*0.9*'Exports 2019'!AH45</f>
        <v>650.60706475595521</v>
      </c>
      <c r="KC45">
        <f>AI45*0.9*'Exports 2019'!AI45</f>
        <v>1841.6072995388715</v>
      </c>
      <c r="KD45">
        <f>AJ45*0.9*'Exports 2019'!AJ45</f>
        <v>4086.8143065393615</v>
      </c>
      <c r="KE45">
        <f>AK45*0.9*'Exports 2019'!AK45</f>
        <v>7731.9284852586989</v>
      </c>
      <c r="KF45">
        <f>AL45*0.9*'Exports 2019'!AL45</f>
        <v>181015.11938775628</v>
      </c>
      <c r="KG45">
        <f>AM45*0.9*'Exports 2019'!AM45</f>
        <v>3395.2914889644812</v>
      </c>
      <c r="KH45">
        <f>AN45*0.9*'Exports 2019'!AN45</f>
        <v>26.883239487827403</v>
      </c>
      <c r="KI45">
        <f>AO45*0.9*'Exports 2019'!AO45</f>
        <v>188.63936034685111</v>
      </c>
      <c r="KJ45">
        <f>AP45*0.9*'Exports 2019'!AP45</f>
        <v>789.55147608628295</v>
      </c>
      <c r="KK45">
        <f>AQ45*0.9*'Exports 2019'!AQ45</f>
        <v>57917.608795924352</v>
      </c>
      <c r="KL45">
        <f>AR45*0.9*'Exports 2019'!AR45</f>
        <v>12366.112376413668</v>
      </c>
      <c r="KM45">
        <f>AS45*0.9*'Exports 2019'!AS45</f>
        <v>62655.674546139897</v>
      </c>
      <c r="KN45">
        <f>AT45*0.9*'Exports 2019'!AT45</f>
        <v>37434.727782592541</v>
      </c>
      <c r="KO45">
        <f>AU45*0.9*'Exports 2019'!AU45</f>
        <v>220834.076683002</v>
      </c>
      <c r="KP45">
        <f>AV45*0.9*'Exports 2019'!AV45</f>
        <v>225921.41116566784</v>
      </c>
      <c r="KQ45">
        <f>AW45*0.9*'Exports 2019'!AW45</f>
        <v>833.99690874297062</v>
      </c>
      <c r="KR45">
        <f>AX45*0.9*'Exports 2019'!AX45</f>
        <v>17233.312511199041</v>
      </c>
      <c r="KS45">
        <f>AY45*0.9*'Exports 2019'!AY45</f>
        <v>623.7713172349728</v>
      </c>
      <c r="KT45">
        <f>AZ45*0.9*'Exports 2019'!AZ45</f>
        <v>1043.1624792983223</v>
      </c>
      <c r="KU45">
        <f>BA45*0.9*'Exports 2019'!BA45</f>
        <v>345.88084184296378</v>
      </c>
      <c r="KV45">
        <f>BB45*0.9*'Exports 2019'!BB45</f>
        <v>1514.4455814904948</v>
      </c>
      <c r="KW45">
        <f>BC45*0.9*'Exports 2019'!BC45</f>
        <v>181.79080324236182</v>
      </c>
      <c r="KX45">
        <f>BD45*0.9*'Exports 2019'!BD45</f>
        <v>4531.7675041243783</v>
      </c>
      <c r="KY45">
        <f>BE45*0.9*'Exports 2019'!BE45</f>
        <v>12581.442678534504</v>
      </c>
      <c r="KZ45">
        <f>BF45*0.9*'Exports 2019'!BF45</f>
        <v>191207.52997561512</v>
      </c>
      <c r="LA45">
        <f>BG45*0.9*'Exports 2019'!BG45</f>
        <v>404268.22836405714</v>
      </c>
      <c r="LB45">
        <f>BH45*0.9*'Exports 2019'!BH45</f>
        <v>5862.9824494110835</v>
      </c>
      <c r="LC45">
        <f>BI45*0.9*'Exports 2019'!BI45</f>
        <v>298.42768350290885</v>
      </c>
      <c r="LD45">
        <f>BJ45*0.9*'Exports 2019'!BJ45</f>
        <v>7691.0553017620323</v>
      </c>
      <c r="LE45">
        <f>BK45*0.9*'Exports 2019'!BK45</f>
        <v>80774.934772871915</v>
      </c>
      <c r="LF45">
        <f>BL45*0.9*'Exports 2019'!BL45</f>
        <v>95.176814936407197</v>
      </c>
      <c r="LG45">
        <f>BM45*0.9*'Exports 2019'!BM45</f>
        <v>2290.5693639883389</v>
      </c>
      <c r="LH45">
        <f>BN45*0.9*'Exports 2019'!BN45</f>
        <v>61200.041808737908</v>
      </c>
      <c r="LI45">
        <f>BO45*0.9*'Exports 2019'!BO45</f>
        <v>23581.404679367701</v>
      </c>
      <c r="LJ45">
        <f>BP45*0.9*'Exports 2019'!BP45</f>
        <v>11609.134072015471</v>
      </c>
      <c r="LK45">
        <f>BQ45*0.9*'Exports 2019'!BQ45</f>
        <v>3913.8114924413512</v>
      </c>
      <c r="LL45">
        <f>BR45*0.9*'Exports 2019'!BR45</f>
        <v>23808.522611237677</v>
      </c>
      <c r="LM45">
        <f>BS45*0.9*'Exports 2019'!BS45</f>
        <v>54855.240823064451</v>
      </c>
      <c r="LN45">
        <f>BT45*0.9*'Exports 2019'!BT45</f>
        <v>24963.768499732501</v>
      </c>
      <c r="LO45">
        <f>BU45*0.9*'Exports 2019'!BU45</f>
        <v>108.36405393500702</v>
      </c>
      <c r="LP45">
        <f>BV45*0.9*'Exports 2019'!BV45</f>
        <v>7883.4824979989407</v>
      </c>
      <c r="LQ45">
        <f>BW45*0.9*'Exports 2019'!BW45</f>
        <v>513.88210419540053</v>
      </c>
      <c r="LR45">
        <f>BX45*0.9*'Exports 2019'!BX45</f>
        <v>561.92758658414914</v>
      </c>
      <c r="LS45">
        <f>BY45*0.9*'Exports 2019'!BY45</f>
        <v>8459.9775984848111</v>
      </c>
      <c r="LT45">
        <f>BZ45*0.9*'Exports 2019'!BZ45</f>
        <v>10107.966243726039</v>
      </c>
      <c r="LU45">
        <f>CA45*0.9*'Exports 2019'!CA45</f>
        <v>1526.5492324664617</v>
      </c>
      <c r="LV45">
        <f>CB45*0.9*'Exports 2019'!CB45</f>
        <v>59287.287951430277</v>
      </c>
      <c r="LW45">
        <f>CC45*0.9*'Exports 2019'!CC45</f>
        <v>827.61078869984078</v>
      </c>
      <c r="LX45">
        <f>CD45*0.9*'Exports 2019'!CD45</f>
        <v>344.13671109688653</v>
      </c>
      <c r="LY45">
        <f>CE45*0.9*'Exports 2019'!CE45</f>
        <v>78.101919258825603</v>
      </c>
      <c r="LZ45">
        <f>CF45*0.9*'Exports 2019'!CF45</f>
        <v>146.02815908092799</v>
      </c>
      <c r="MA45">
        <f>CG45*0.9*'Exports 2019'!CG45</f>
        <v>143.49294936171452</v>
      </c>
      <c r="MB45">
        <f>CH45*0.9*'Exports 2019'!CH45</f>
        <v>143383.48774963818</v>
      </c>
      <c r="MC45">
        <f>CI45*0.9*'Exports 2019'!CI45</f>
        <v>2382.6175297301406</v>
      </c>
      <c r="MD45">
        <f>CJ45*0.9*'Exports 2019'!CJ45</f>
        <v>372.69979953131252</v>
      </c>
      <c r="ME45">
        <f>CK45*0.9*'Exports 2019'!CK45</f>
        <v>115.10838967941001</v>
      </c>
      <c r="MF45">
        <f>CL45*0.9*'Exports 2019'!CL45</f>
        <v>21234.404481132144</v>
      </c>
      <c r="MG45">
        <f>CM45*0.9*'Exports 2019'!CM45</f>
        <v>9094.7226020752278</v>
      </c>
      <c r="MH45">
        <f>CN45*0.9*'Exports 2019'!CN45</f>
        <v>73.376407500659994</v>
      </c>
      <c r="MI45">
        <f>CO45*0.9*'Exports 2019'!CO45</f>
        <v>3832.9759843124261</v>
      </c>
      <c r="MJ45">
        <f>CP45*0.9*'Exports 2019'!CP45</f>
        <v>94996.17601515459</v>
      </c>
      <c r="MK45">
        <f>CQ45*0.9*'Exports 2019'!CQ45</f>
        <v>14421.003611775464</v>
      </c>
      <c r="ML45">
        <f>CR45*0.9*'Exports 2019'!CR45</f>
        <v>186856.55480753173</v>
      </c>
      <c r="MM45">
        <f>CS45*0.9*'Exports 2019'!CS45</f>
        <v>260.12623118824979</v>
      </c>
      <c r="MN45">
        <f>CT45*0.9*'Exports 2019'!CT45</f>
        <v>42336.759450106612</v>
      </c>
      <c r="MO45">
        <f>CU45*0.9*'Exports 2019'!CU45</f>
        <v>120114.16674825373</v>
      </c>
      <c r="MP45">
        <f>CV45*0.9*'Exports 2019'!CV45</f>
        <v>17460.500995147169</v>
      </c>
      <c r="MQ45">
        <f>CW45*0.9*'Exports 2019'!CW45</f>
        <v>27.291981209220001</v>
      </c>
      <c r="MR45">
        <f>CX45*0.9*'Exports 2019'!CX45</f>
        <v>1465.0753944725066</v>
      </c>
      <c r="MS45">
        <f>CY45*0.9*'Exports 2019'!CY45</f>
        <v>20013.221882375008</v>
      </c>
      <c r="MT45">
        <f>CZ45*0.9*'Exports 2019'!CZ45</f>
        <v>254747.70142778862</v>
      </c>
      <c r="MU45">
        <f>DA45*0.9*'Exports 2019'!DA45</f>
        <v>67.827098201436002</v>
      </c>
      <c r="MV45">
        <f>DB45*0.9*'Exports 2019'!DB45</f>
        <v>2526.8726094776889</v>
      </c>
      <c r="MW45">
        <f>DC45*0.9*'Exports 2019'!DC45</f>
        <v>1999.6911780158521</v>
      </c>
      <c r="MX45">
        <f>DD45*0.9*'Exports 2019'!DD45</f>
        <v>9816.1211646471074</v>
      </c>
      <c r="MY45">
        <f>DE45*0.9*'Exports 2019'!DE45</f>
        <v>120.88277334044641</v>
      </c>
      <c r="MZ45">
        <f>DF45*0.9*'Exports 2019'!DF45</f>
        <v>1225.5690370524999</v>
      </c>
      <c r="NA45">
        <f>DG45*0.9*'Exports 2019'!DG45</f>
        <v>2952.4348339117591</v>
      </c>
      <c r="NB45">
        <f>DH45*0.9*'Exports 2019'!DH45</f>
        <v>10784.154833713965</v>
      </c>
      <c r="NC45">
        <f>DI45*0.9*'Exports 2019'!DI45</f>
        <v>3233.4076587888217</v>
      </c>
      <c r="ND45">
        <f>DJ45*0.9*'Exports 2019'!DJ45</f>
        <v>97003.359342390337</v>
      </c>
      <c r="NE45">
        <f>DK45*0.9*'Exports 2019'!DK45</f>
        <v>32.498689385951266</v>
      </c>
      <c r="NF45">
        <f>DL45*0.9*'Exports 2019'!DL45</f>
        <v>820.04738916997348</v>
      </c>
      <c r="NG45">
        <f>DM45*0.9*'Exports 2019'!DM45</f>
        <v>6748.1484872762676</v>
      </c>
      <c r="NH45">
        <f>DN45*0.9*'Exports 2019'!DN45</f>
        <v>39703.599999988852</v>
      </c>
      <c r="NI45">
        <f>DO45*0.9*'Exports 2019'!DO45</f>
        <v>68827.208132185755</v>
      </c>
      <c r="NJ45">
        <f>DP45*0.9*'Exports 2019'!DP45</f>
        <v>2363.9122607410727</v>
      </c>
      <c r="NK45">
        <f>DQ45*0.9*'Exports 2019'!DQ45</f>
        <v>1601.1714149566378</v>
      </c>
      <c r="NL45">
        <f>DR45*0.9*'Exports 2019'!DR45</f>
        <v>87054.169591093814</v>
      </c>
      <c r="NM45">
        <f>DS45*0.9*'Exports 2019'!DS45</f>
        <v>153.90158454757037</v>
      </c>
      <c r="NN45">
        <f>DT45*0.9*'Exports 2019'!DT45</f>
        <v>1231492.7082764241</v>
      </c>
      <c r="NO45">
        <f>DU45*0.9*'Exports 2019'!DU45</f>
        <v>69.115658663917088</v>
      </c>
      <c r="NP45">
        <f>DV45*0.9*'Exports 2019'!DV45</f>
        <v>92059.551946541193</v>
      </c>
      <c r="NQ45">
        <f>DW45*0.9*'Exports 2019'!DW45</f>
        <v>28219.609524304833</v>
      </c>
      <c r="NR45">
        <f>DX45*0.9*'Exports 2019'!DX45</f>
        <v>411.850765461972</v>
      </c>
      <c r="NS45">
        <f>DY45*0.9*'Exports 2019'!DY45</f>
        <v>305.10500386086761</v>
      </c>
      <c r="NU45">
        <f t="shared" si="37"/>
        <v>8163996.5521154478</v>
      </c>
      <c r="NW45">
        <v>9071107.280128276</v>
      </c>
      <c r="NY45">
        <f t="shared" si="32"/>
        <v>10.000000000000005</v>
      </c>
      <c r="OA45">
        <f t="shared" si="39"/>
        <v>4.3566987088479461E-2</v>
      </c>
      <c r="OC45" s="1">
        <f t="shared" si="33"/>
        <v>8.6531245000000014E-3</v>
      </c>
      <c r="OE45">
        <f>IF(J45&gt;$OC45, 'Exports 2019'!J45*$OC45, 'Exports 2019'!J45*J45)</f>
        <v>103.23506347231</v>
      </c>
      <c r="OF45">
        <f>IF(K45&gt;$OC45, 'Exports 2019'!K45*$OC45, 'Exports 2019'!K45*K45)</f>
        <v>8752.2790164648304</v>
      </c>
      <c r="OG45">
        <f>IF(L45&gt;$OC45, 'Exports 2019'!L45*$OC45, 'Exports 2019'!L45*L45)</f>
        <v>617.57964793651956</v>
      </c>
      <c r="OH45">
        <f>IF(M45&gt;$OC45, 'Exports 2019'!M45*$OC45, 'Exports 2019'!M45*M45)</f>
        <v>13.292609691293503</v>
      </c>
      <c r="OI45">
        <f>IF(N45&gt;$OC45, 'Exports 2019'!N45*$OC45, 'Exports 2019'!N45*N45)</f>
        <v>13439.229253890193</v>
      </c>
      <c r="OJ45">
        <f>IF(O45&gt;$OC45, 'Exports 2019'!O45*$OC45, 'Exports 2019'!O45*O45)</f>
        <v>10052.009715560062</v>
      </c>
      <c r="OK45">
        <f>IF(P45&gt;$OC45, 'Exports 2019'!P45*$OC45, 'Exports 2019'!P45*P45)</f>
        <v>110.40939495463351</v>
      </c>
      <c r="OL45">
        <f>IF(Q45&gt;$OC45, 'Exports 2019'!Q45*$OC45, 'Exports 2019'!Q45*Q45)</f>
        <v>12679.256752863737</v>
      </c>
      <c r="OM45">
        <f>IF(R45&gt;$OC45, 'Exports 2019'!R45*$OC45, 'Exports 2019'!R45*R45)</f>
        <v>0.43342635308050004</v>
      </c>
      <c r="ON45">
        <f>IF(S45&gt;$OC45, 'Exports 2019'!S45*$OC45, 'Exports 2019'!S45*S45)</f>
        <v>8.1014185881290004</v>
      </c>
      <c r="OO45">
        <f>IF(T45&gt;$OC45, 'Exports 2019'!T45*$OC45, 'Exports 2019'!T45*T45)</f>
        <v>1625.3761160065483</v>
      </c>
      <c r="OP45">
        <f>IF(U45&gt;$OC45, 'Exports 2019'!U45*$OC45, 'Exports 2019'!U45*U45)</f>
        <v>3847.1402395991245</v>
      </c>
      <c r="OQ45">
        <f>IF(V45&gt;$OC45, 'Exports 2019'!V45*$OC45, 'Exports 2019'!V45*V45)</f>
        <v>624.90746854122403</v>
      </c>
      <c r="OR45">
        <f>IF(W45&gt;$OC45, 'Exports 2019'!W45*$OC45, 'Exports 2019'!W45*W45)</f>
        <v>2386.4749812564046</v>
      </c>
      <c r="OS45">
        <f>IF(X45&gt;$OC45, 'Exports 2019'!X45*$OC45, 'Exports 2019'!X45*X45)</f>
        <v>37.538327068438001</v>
      </c>
      <c r="OT45">
        <f>IF(Y45&gt;$OC45, 'Exports 2019'!Y45*$OC45, 'Exports 2019'!Y45*Y45)</f>
        <v>42428.724358186279</v>
      </c>
      <c r="OU45">
        <f>IF(Z45&gt;$OC45, 'Exports 2019'!Z45*$OC45, 'Exports 2019'!Z45*Z45)</f>
        <v>168.03245468752354</v>
      </c>
      <c r="OV45">
        <f>IF(AA45&gt;$OC45, 'Exports 2019'!AA45*$OC45, 'Exports 2019'!AA45*AA45)</f>
        <v>50.523248958760512</v>
      </c>
      <c r="OW45">
        <f>IF(AB45&gt;$OC45, 'Exports 2019'!AB45*$OC45, 'Exports 2019'!AB45*AB45)</f>
        <v>153953.56895127404</v>
      </c>
      <c r="OX45">
        <f>IF(AC45&gt;$OC45, 'Exports 2019'!AC45*$OC45, 'Exports 2019'!AC45*AC45)</f>
        <v>3584.8796705746345</v>
      </c>
      <c r="OY45">
        <f>IF(AD45&gt;$OC45, 'Exports 2019'!AD45*$OC45, 'Exports 2019'!AD45*AD45)</f>
        <v>188.06736266110454</v>
      </c>
      <c r="OZ45">
        <f>IF(AE45&gt;$OC45, 'Exports 2019'!AE45*$OC45, 'Exports 2019'!AE45*AE45)</f>
        <v>345006.04139039275</v>
      </c>
      <c r="PA45">
        <f>IF(AF45&gt;$OC45, 'Exports 2019'!AF45*$OC45, 'Exports 2019'!AF45*AF45)</f>
        <v>225.92244600498955</v>
      </c>
      <c r="PB45">
        <f>IF(AG45&gt;$OC45, 'Exports 2019'!AG45*$OC45, 'Exports 2019'!AG45*AG45)</f>
        <v>629.74466032109353</v>
      </c>
      <c r="PC45">
        <f>IF(AH45&gt;$OC45, 'Exports 2019'!AH45*$OC45, 'Exports 2019'!AH45*AH45)</f>
        <v>497.91288945117554</v>
      </c>
      <c r="PD45">
        <f>IF(AI45&gt;$OC45, 'Exports 2019'!AI45*$OC45, 'Exports 2019'!AI45*AI45)</f>
        <v>1062.5741295267082</v>
      </c>
      <c r="PE45">
        <f>IF(AJ45&gt;$OC45, 'Exports 2019'!AJ45*$OC45, 'Exports 2019'!AJ45*AJ45)</f>
        <v>4540.9047850437346</v>
      </c>
      <c r="PF45">
        <f>IF(AK45&gt;$OC45, 'Exports 2019'!AK45*$OC45, 'Exports 2019'!AK45*AK45)</f>
        <v>8591.031650287443</v>
      </c>
      <c r="PG45">
        <f>IF(AL45&gt;$OC45, 'Exports 2019'!AL45*$OC45, 'Exports 2019'!AL45*AL45)</f>
        <v>201127.9104308403</v>
      </c>
      <c r="PH45">
        <f>IF(AM45&gt;$OC45, 'Exports 2019'!AM45*$OC45, 'Exports 2019'!AM45*AM45)</f>
        <v>3772.5460988494237</v>
      </c>
      <c r="PI45">
        <f>IF(AN45&gt;$OC45, 'Exports 2019'!AN45*$OC45, 'Exports 2019'!AN45*AN45)</f>
        <v>7.3709650834615008</v>
      </c>
      <c r="PJ45">
        <f>IF(AO45&gt;$OC45, 'Exports 2019'!AO45*$OC45, 'Exports 2019'!AO45*AO45)</f>
        <v>33.978890264736506</v>
      </c>
      <c r="PK45">
        <f>IF(AP45&gt;$OC45, 'Exports 2019'!AP45*$OC45, 'Exports 2019'!AP45*AP45)</f>
        <v>614.46961115372562</v>
      </c>
      <c r="PL45">
        <f>IF(AQ45&gt;$OC45, 'Exports 2019'!AQ45*$OC45, 'Exports 2019'!AQ45*AQ45)</f>
        <v>64352.89866213817</v>
      </c>
      <c r="PM45">
        <f>IF(AR45&gt;$OC45, 'Exports 2019'!AR45*$OC45, 'Exports 2019'!AR45*AR45)</f>
        <v>1554.465352903956</v>
      </c>
      <c r="PN45">
        <f>IF(AS45&gt;$OC45, 'Exports 2019'!AS45*$OC45, 'Exports 2019'!AS45*AS45)</f>
        <v>967.46779390344909</v>
      </c>
      <c r="PO45">
        <f>IF(AT45&gt;$OC45, 'Exports 2019'!AT45*$OC45, 'Exports 2019'!AT45*AT45)</f>
        <v>21703.304473886099</v>
      </c>
      <c r="PP45">
        <f>IF(AU45&gt;$OC45, 'Exports 2019'!AU45*$OC45, 'Exports 2019'!AU45*AU45)</f>
        <v>245371.19631444666</v>
      </c>
      <c r="PQ45">
        <f>IF(AV45&gt;$OC45, 'Exports 2019'!AV45*$OC45, 'Exports 2019'!AV45*AV45)</f>
        <v>251023.79018407536</v>
      </c>
      <c r="PR45">
        <f>IF(AW45&gt;$OC45, 'Exports 2019'!AW45*$OC45, 'Exports 2019'!AW45*AW45)</f>
        <v>113.96074974005202</v>
      </c>
      <c r="PS45">
        <f>IF(AX45&gt;$OC45, 'Exports 2019'!AX45*$OC45, 'Exports 2019'!AX45*AX45)</f>
        <v>478.98472475426905</v>
      </c>
      <c r="PT45">
        <f>IF(AY45&gt;$OC45, 'Exports 2019'!AY45*$OC45, 'Exports 2019'!AY45*AY45)</f>
        <v>25.671726335371002</v>
      </c>
      <c r="PU45">
        <f>IF(AZ45&gt;$OC45, 'Exports 2019'!AZ45*$OC45, 'Exports 2019'!AZ45*AZ45)</f>
        <v>924.61574748892667</v>
      </c>
      <c r="PV45">
        <f>IF(BA45&gt;$OC45, 'Exports 2019'!BA45*$OC45, 'Exports 2019'!BA45*BA45)</f>
        <v>33.816869161598504</v>
      </c>
      <c r="PW45">
        <f>IF(BB45&gt;$OC45, 'Exports 2019'!BB45*$OC45, 'Exports 2019'!BB45*BB45)</f>
        <v>1682.7173127672163</v>
      </c>
      <c r="PX45">
        <f>IF(BC45&gt;$OC45, 'Exports 2019'!BC45*$OC45, 'Exports 2019'!BC45*BC45)</f>
        <v>24.551215937617005</v>
      </c>
      <c r="PY45">
        <f>IF(BD45&gt;$OC45, 'Exports 2019'!BD45*$OC45, 'Exports 2019'!BD45*BD45)</f>
        <v>3479.4526598013172</v>
      </c>
      <c r="PZ45">
        <f>IF(BE45&gt;$OC45, 'Exports 2019'!BE45*$OC45, 'Exports 2019'!BE45*BE45)</f>
        <v>13887.833594040545</v>
      </c>
      <c r="QA45">
        <f>IF(BF45&gt;$OC45, 'Exports 2019'!BF45*$OC45, 'Exports 2019'!BF45*BF45)</f>
        <v>38727.85714085387</v>
      </c>
      <c r="QB45">
        <f>IF(BG45&gt;$OC45, 'Exports 2019'!BG45*$OC45, 'Exports 2019'!BG45*BG45)</f>
        <v>47158.030253799079</v>
      </c>
      <c r="QC45">
        <f>IF(BH45&gt;$OC45, 'Exports 2019'!BH45*$OC45, 'Exports 2019'!BH45*BH45)</f>
        <v>6514.4249437900935</v>
      </c>
      <c r="QD45">
        <f>IF(BI45&gt;$OC45, 'Exports 2019'!BI45*$OC45, 'Exports 2019'!BI45*BI45)</f>
        <v>33.111907761708004</v>
      </c>
      <c r="QE45">
        <f>IF(BJ45&gt;$OC45, 'Exports 2019'!BJ45*$OC45, 'Exports 2019'!BJ45*BJ45)</f>
        <v>8545.617001957813</v>
      </c>
      <c r="QF45">
        <f>IF(BK45&gt;$OC45, 'Exports 2019'!BK45*$OC45, 'Exports 2019'!BK45*BK45)</f>
        <v>89749.927525413237</v>
      </c>
      <c r="QG45">
        <f>IF(BL45&gt;$OC45, 'Exports 2019'!BL45*$OC45, 'Exports 2019'!BL45*BL45)</f>
        <v>12.923649115738002</v>
      </c>
      <c r="QH45">
        <f>IF(BM45&gt;$OC45, 'Exports 2019'!BM45*$OC45, 'Exports 2019'!BM45*BM45)</f>
        <v>362.12680509412309</v>
      </c>
      <c r="QI45">
        <f>IF(BN45&gt;$OC45, 'Exports 2019'!BN45*$OC45, 'Exports 2019'!BN45*BN45)</f>
        <v>68000.046454153227</v>
      </c>
      <c r="QJ45">
        <f>IF(BO45&gt;$OC45, 'Exports 2019'!BO45*$OC45, 'Exports 2019'!BO45*BO45)</f>
        <v>1645.7772328620938</v>
      </c>
      <c r="QK45">
        <f>IF(BP45&gt;$OC45, 'Exports 2019'!BP45*$OC45, 'Exports 2019'!BP45*BP45)</f>
        <v>406.86550089650507</v>
      </c>
      <c r="QL45">
        <f>IF(BQ45&gt;$OC45, 'Exports 2019'!BQ45*$OC45, 'Exports 2019'!BQ45*BQ45)</f>
        <v>89.883214490689511</v>
      </c>
      <c r="QM45">
        <f>IF(BR45&gt;$OC45, 'Exports 2019'!BR45*$OC45, 'Exports 2019'!BR45*BR45)</f>
        <v>4178.8257334397249</v>
      </c>
      <c r="QN45">
        <f>IF(BS45&gt;$OC45, 'Exports 2019'!BS45*$OC45, 'Exports 2019'!BS45*BS45)</f>
        <v>60950.267581182721</v>
      </c>
      <c r="QO45">
        <f>IF(BT45&gt;$OC45, 'Exports 2019'!BT45*$OC45, 'Exports 2019'!BT45*BT45)</f>
        <v>21433.625158850118</v>
      </c>
      <c r="QP45">
        <f>IF(BU45&gt;$OC45, 'Exports 2019'!BU45*$OC45, 'Exports 2019'!BU45*BU45)</f>
        <v>27.618134201027505</v>
      </c>
      <c r="QQ45">
        <f>IF(BV45&gt;$OC45, 'Exports 2019'!BV45*$OC45, 'Exports 2019'!BV45*BV45)</f>
        <v>3278.2383627998765</v>
      </c>
      <c r="QR45">
        <f>IF(BW45&gt;$OC45, 'Exports 2019'!BW45*$OC45, 'Exports 2019'!BW45*BW45)</f>
        <v>570.98011577266732</v>
      </c>
      <c r="QS45">
        <f>IF(BX45&gt;$OC45, 'Exports 2019'!BX45*$OC45, 'Exports 2019'!BX45*BX45)</f>
        <v>624.36398509349908</v>
      </c>
      <c r="QT45">
        <f>IF(BY45&gt;$OC45, 'Exports 2019'!BY45*$OC45, 'Exports 2019'!BY45*BY45)</f>
        <v>4351.4643155235945</v>
      </c>
      <c r="QU45">
        <f>IF(BZ45&gt;$OC45, 'Exports 2019'!BZ45*$OC45, 'Exports 2019'!BZ45*BZ45)</f>
        <v>6369.1899699529176</v>
      </c>
      <c r="QV45">
        <f>IF(CA45&gt;$OC45, 'Exports 2019'!CA45*$OC45, 'Exports 2019'!CA45*CA45)</f>
        <v>19.227311863996</v>
      </c>
      <c r="QW45">
        <f>IF(CB45&gt;$OC45, 'Exports 2019'!CB45*$OC45, 'Exports 2019'!CB45*CB45)</f>
        <v>59166.730139917723</v>
      </c>
      <c r="QX45">
        <f>IF(CC45&gt;$OC45, 'Exports 2019'!CC45*$OC45, 'Exports 2019'!CC45*CC45)</f>
        <v>919.5675429998231</v>
      </c>
      <c r="QY45">
        <f>IF(CD45&gt;$OC45, 'Exports 2019'!CD45*$OC45, 'Exports 2019'!CD45*CD45)</f>
        <v>5.7819053002815011</v>
      </c>
      <c r="QZ45">
        <f>IF(CE45&gt;$OC45, 'Exports 2019'!CE45*$OC45, 'Exports 2019'!CE45*CE45)</f>
        <v>6.8614345004035009</v>
      </c>
      <c r="RA45">
        <f>IF(CF45&gt;$OC45, 'Exports 2019'!CF45*$OC45, 'Exports 2019'!CF45*CF45)</f>
        <v>162.25351008991998</v>
      </c>
      <c r="RB45">
        <f>IF(CG45&gt;$OC45, 'Exports 2019'!CG45*$OC45, 'Exports 2019'!CG45*CG45)</f>
        <v>3.3407896538355004</v>
      </c>
      <c r="RC45">
        <f>IF(CH45&gt;$OC45, 'Exports 2019'!CH45*$OC45, 'Exports 2019'!CH45*CH45)</f>
        <v>24674.637416619764</v>
      </c>
      <c r="RD45">
        <f>IF(CI45&gt;$OC45, 'Exports 2019'!CI45*$OC45, 'Exports 2019'!CI45*CI45)</f>
        <v>951.7850354690147</v>
      </c>
      <c r="RE45">
        <f>IF(CJ45&gt;$OC45, 'Exports 2019'!CJ45*$OC45, 'Exports 2019'!CJ45*CJ45)</f>
        <v>239.16695297718755</v>
      </c>
      <c r="RF45">
        <f>IF(CK45&gt;$OC45, 'Exports 2019'!CK45*$OC45, 'Exports 2019'!CK45*CK45)</f>
        <v>12.433942840909502</v>
      </c>
      <c r="RG45">
        <f>IF(CL45&gt;$OC45, 'Exports 2019'!CL45*$OC45, 'Exports 2019'!CL45*CL45)</f>
        <v>23593.782756813493</v>
      </c>
      <c r="RH45">
        <f>IF(CM45&gt;$OC45, 'Exports 2019'!CM45*$OC45, 'Exports 2019'!CM45*CM45)</f>
        <v>10105.247335639142</v>
      </c>
      <c r="RI45">
        <f>IF(CN45&gt;$OC45, 'Exports 2019'!CN45*$OC45, 'Exports 2019'!CN45*CN45)</f>
        <v>19.410515815910003</v>
      </c>
      <c r="RJ45">
        <f>IF(CO45&gt;$OC45, 'Exports 2019'!CO45*$OC45, 'Exports 2019'!CO45*CO45)</f>
        <v>3508.0179823163635</v>
      </c>
      <c r="RK45">
        <f>IF(CP45&gt;$OC45, 'Exports 2019'!CP45*$OC45, 'Exports 2019'!CP45*CP45)</f>
        <v>7533.2296509104335</v>
      </c>
      <c r="RL45">
        <f>IF(CQ45&gt;$OC45, 'Exports 2019'!CQ45*$OC45, 'Exports 2019'!CQ45*CQ45)</f>
        <v>1758.7688845768928</v>
      </c>
      <c r="RM45">
        <f>IF(CR45&gt;$OC45, 'Exports 2019'!CR45*$OC45, 'Exports 2019'!CR45*CR45)</f>
        <v>4258.0223132135416</v>
      </c>
      <c r="RN45">
        <f>IF(CS45&gt;$OC45, 'Exports 2019'!CS45*$OC45, 'Exports 2019'!CS45*CS45)</f>
        <v>187.64332494810654</v>
      </c>
      <c r="RO45">
        <f>IF(CT45&gt;$OC45, 'Exports 2019'!CT45*$OC45, 'Exports 2019'!CT45*CT45)</f>
        <v>9719.5293244772383</v>
      </c>
      <c r="RP45">
        <f>IF(CU45&gt;$OC45, 'Exports 2019'!CU45*$OC45, 'Exports 2019'!CU45*CU45)</f>
        <v>47668.960843176188</v>
      </c>
      <c r="RQ45">
        <f>IF(CV45&gt;$OC45, 'Exports 2019'!CV45*$OC45, 'Exports 2019'!CV45*CV45)</f>
        <v>8720.2497807275777</v>
      </c>
      <c r="RR45">
        <f>IF(CW45&gt;$OC45, 'Exports 2019'!CW45*$OC45, 'Exports 2019'!CW45*CW45)</f>
        <v>3.7851362500350008</v>
      </c>
      <c r="RS45">
        <f>IF(CX45&gt;$OC45, 'Exports 2019'!CX45*$OC45, 'Exports 2019'!CX45*CX45)</f>
        <v>1627.861549413896</v>
      </c>
      <c r="RT45">
        <f>IF(CY45&gt;$OC45, 'Exports 2019'!CY45*$OC45, 'Exports 2019'!CY45*CY45)</f>
        <v>11893.91789429167</v>
      </c>
      <c r="RU45">
        <f>IF(CZ45&gt;$OC45, 'Exports 2019'!CZ45*$OC45, 'Exports 2019'!CZ45*CZ45)</f>
        <v>22988.896403198134</v>
      </c>
      <c r="RV45">
        <f>IF(DA45&gt;$OC45, 'Exports 2019'!DA45*$OC45, 'Exports 2019'!DA45*DA45)</f>
        <v>1.8513792523975003</v>
      </c>
      <c r="RW45">
        <f>IF(DB45&gt;$OC45, 'Exports 2019'!DB45*$OC45, 'Exports 2019'!DB45*DB45)</f>
        <v>2635.1911416943144</v>
      </c>
      <c r="RX45">
        <f>IF(DC45&gt;$OC45, 'Exports 2019'!DC45*$OC45, 'Exports 2019'!DC45*DC45)</f>
        <v>160.99428877233203</v>
      </c>
      <c r="RY45">
        <f>IF(DD45&gt;$OC45, 'Exports 2019'!DD45*$OC45, 'Exports 2019'!DD45*DD45)</f>
        <v>10906.80129405234</v>
      </c>
      <c r="RZ45">
        <f>IF(DE45&gt;$OC45, 'Exports 2019'!DE45*$OC45, 'Exports 2019'!DE45*DE45)</f>
        <v>52.238921259624512</v>
      </c>
      <c r="SA45">
        <f>IF(DF45&gt;$OC45, 'Exports 2019'!DF45*$OC45, 'Exports 2019'!DF45*DF45)</f>
        <v>1361.7433745027774</v>
      </c>
      <c r="SB45">
        <f>IF(DG45&gt;$OC45, 'Exports 2019'!DG45*$OC45, 'Exports 2019'!DG45*DG45)</f>
        <v>2303.6705331410608</v>
      </c>
      <c r="SC45">
        <f>IF(DH45&gt;$OC45, 'Exports 2019'!DH45*$OC45, 'Exports 2019'!DH45*DH45)</f>
        <v>11982.394259682182</v>
      </c>
      <c r="SD45">
        <f>IF(DI45&gt;$OC45, 'Exports 2019'!DI45*$OC45, 'Exports 2019'!DI45*DI45)</f>
        <v>239.31519830612154</v>
      </c>
      <c r="SE45">
        <f>IF(DJ45&gt;$OC45, 'Exports 2019'!DJ45*$OC45, 'Exports 2019'!DJ45*DJ45)</f>
        <v>34411.377961483748</v>
      </c>
      <c r="SF45">
        <f>IF(DK45&gt;$OC45, 'Exports 2019'!DK45*$OC45, 'Exports 2019'!DK45*DK45)</f>
        <v>13.392406176152001</v>
      </c>
      <c r="SG45">
        <f>IF(DL45&gt;$OC45, 'Exports 2019'!DL45*$OC45, 'Exports 2019'!DL45*DL45)</f>
        <v>90.90639454406751</v>
      </c>
      <c r="SH45">
        <f>IF(DM45&gt;$OC45, 'Exports 2019'!DM45*$OC45, 'Exports 2019'!DM45*DM45)</f>
        <v>3545.946452809133</v>
      </c>
      <c r="SI45">
        <f>IF(DN45&gt;$OC45, 'Exports 2019'!DN45*$OC45, 'Exports 2019'!DN45*DN45)</f>
        <v>30034.466952780524</v>
      </c>
      <c r="SJ45">
        <f>IF(DO45&gt;$OC45, 'Exports 2019'!DO45*$OC45, 'Exports 2019'!DO45*DO45)</f>
        <v>65280.949471044129</v>
      </c>
      <c r="SK45">
        <f>IF(DP45&gt;$OC45, 'Exports 2019'!DP45*$OC45, 'Exports 2019'!DP45*DP45)</f>
        <v>137.37398462154951</v>
      </c>
      <c r="SL45">
        <f>IF(DQ45&gt;$OC45, 'Exports 2019'!DQ45*$OC45, 'Exports 2019'!DQ45*DQ45)</f>
        <v>69.500563402827012</v>
      </c>
      <c r="SM45">
        <f>IF(DR45&gt;$OC45, 'Exports 2019'!DR45*$OC45, 'Exports 2019'!DR45*DR45)</f>
        <v>4310.0018051475317</v>
      </c>
      <c r="SN45">
        <f>IF(DS45&gt;$OC45, 'Exports 2019'!DS45*$OC45, 'Exports 2019'!DS45*DS45)</f>
        <v>171.0017606084115</v>
      </c>
      <c r="SO45">
        <f>IF(DT45&gt;$OC45, 'Exports 2019'!DT45*$OC45, 'Exports 2019'!DT45*DT45)</f>
        <v>1368325.2314182492</v>
      </c>
      <c r="SP45">
        <f>IF(DU45&gt;$OC45, 'Exports 2019'!DU45*$OC45, 'Exports 2019'!DU45*DU45)</f>
        <v>16.456849645955501</v>
      </c>
      <c r="SQ45">
        <f>IF(DV45&gt;$OC45, 'Exports 2019'!DV45*$OC45, 'Exports 2019'!DV45*DV45)</f>
        <v>20584.698507690806</v>
      </c>
      <c r="SR45">
        <f>IF(DW45&gt;$OC45, 'Exports 2019'!DW45*$OC45, 'Exports 2019'!DW45*DW45)</f>
        <v>5490.0798446908084</v>
      </c>
      <c r="SS45">
        <f>IF(DX45&gt;$OC45, 'Exports 2019'!DX45*$OC45, 'Exports 2019'!DX45*DX45)</f>
        <v>18.068995965301504</v>
      </c>
      <c r="ST45">
        <f>IF(DY45&gt;$OC45, 'Exports 2019'!DY45*$OC45, 'Exports 2019'!DY45*DY45)</f>
        <v>6.4147429074645013</v>
      </c>
      <c r="SV45">
        <f t="shared" si="38"/>
        <v>3591336.5379746258</v>
      </c>
      <c r="SX45">
        <v>9071107.280128276</v>
      </c>
      <c r="SZ45">
        <f t="shared" si="35"/>
        <v>60.40906113146707</v>
      </c>
      <c r="TA45">
        <f t="shared" si="36"/>
        <v>7877.0511148183468</v>
      </c>
      <c r="TB45">
        <f t="shared" si="27"/>
        <v>0.71585987541631235</v>
      </c>
    </row>
    <row r="46" spans="2:522" ht="15.5" thickBot="1" x14ac:dyDescent="0.4">
      <c r="B46" s="2">
        <v>45</v>
      </c>
      <c r="C46" s="3" t="s">
        <v>214</v>
      </c>
      <c r="D46" s="2" t="s">
        <v>215</v>
      </c>
      <c r="J46" s="1">
        <v>1.21519E-2</v>
      </c>
      <c r="K46" s="1">
        <v>1.0715556000000001E-2</v>
      </c>
      <c r="L46" s="1">
        <v>5.6387443000000002E-2</v>
      </c>
      <c r="M46" s="1">
        <v>0.13194631080000002</v>
      </c>
      <c r="N46" s="1">
        <v>4.0551027599999998E-2</v>
      </c>
      <c r="O46" s="1">
        <v>3.7053213000000002E-3</v>
      </c>
      <c r="P46" s="1">
        <v>3.3523694699999995E-2</v>
      </c>
      <c r="Q46" s="1">
        <v>3.3874815999999997E-3</v>
      </c>
      <c r="R46" s="1">
        <v>3.7981411999999999</v>
      </c>
      <c r="S46" s="1">
        <v>0.33486558199999999</v>
      </c>
      <c r="T46" s="1">
        <v>0.29963247500000001</v>
      </c>
      <c r="U46" s="1">
        <v>5.6867205100000005E-2</v>
      </c>
      <c r="V46" s="1">
        <v>1.6162826000000002E-2</v>
      </c>
      <c r="W46" s="1">
        <v>0.39027432799999995</v>
      </c>
      <c r="X46" s="1">
        <v>0.172375378</v>
      </c>
      <c r="Y46" s="1">
        <v>5.914581E-2</v>
      </c>
      <c r="Z46" s="1">
        <v>5.5025093000000004E-2</v>
      </c>
      <c r="AA46" s="1">
        <v>1.02054424019</v>
      </c>
      <c r="AB46" s="1">
        <v>1.51037694E-2</v>
      </c>
      <c r="AC46" s="1">
        <v>1.0675166999999999E-3</v>
      </c>
      <c r="AD46" s="1">
        <v>4.4501610000000004E-2</v>
      </c>
      <c r="AE46" s="1">
        <v>9.4765206000000005E-2</v>
      </c>
      <c r="AF46" s="1">
        <v>0.1138106</v>
      </c>
      <c r="AG46" s="1">
        <v>0.2217842448</v>
      </c>
      <c r="AH46" s="1">
        <v>1.8659224200000001E-2</v>
      </c>
      <c r="AI46" s="1">
        <v>4.1515998999999996E-3</v>
      </c>
      <c r="AJ46" s="1">
        <v>1.0209487199999999E-2</v>
      </c>
      <c r="AK46" s="1">
        <v>1.0922002599999999E-2</v>
      </c>
      <c r="AL46" s="1">
        <v>4.5174384000000005E-3</v>
      </c>
      <c r="AM46" s="1">
        <v>3.4927748999999996E-3</v>
      </c>
      <c r="AN46" s="1">
        <v>4.6762709999999999E-2</v>
      </c>
      <c r="AO46" s="1">
        <v>2.3581701E-2</v>
      </c>
      <c r="AP46" s="1">
        <v>8.2070435999999997E-2</v>
      </c>
      <c r="AQ46" s="1">
        <v>8.9350576000000008E-3</v>
      </c>
      <c r="AR46" s="1">
        <v>7.8803640199999997E-2</v>
      </c>
      <c r="AS46" s="1">
        <v>0.65314801</v>
      </c>
      <c r="AT46" s="1">
        <v>2.3565012E-2</v>
      </c>
      <c r="AU46" s="1">
        <v>5.7128149E-3</v>
      </c>
      <c r="AV46" s="1">
        <v>1.0175542100000001E-2</v>
      </c>
      <c r="AW46" s="1">
        <v>3.8154297500000003E-2</v>
      </c>
      <c r="AX46" s="1">
        <v>0.15570251000000002</v>
      </c>
      <c r="AY46" s="1">
        <v>0.51373305199999997</v>
      </c>
      <c r="AZ46" s="1">
        <v>8.9842675000000004E-3</v>
      </c>
      <c r="BA46" s="1">
        <v>5.50263E-2</v>
      </c>
      <c r="BB46" s="1">
        <v>3.9697554999999999E-3</v>
      </c>
      <c r="BC46" s="1">
        <v>7.3224055999999996E-2</v>
      </c>
      <c r="BD46" s="1">
        <v>1.9570810899999999E-2</v>
      </c>
      <c r="BE46" s="1">
        <v>7.9152758999999993E-3</v>
      </c>
      <c r="BF46" s="1">
        <v>9.9084814999999993E-2</v>
      </c>
      <c r="BG46" s="1">
        <v>0.13074232499999999</v>
      </c>
      <c r="BH46" s="1">
        <v>4.9249098999999998E-3</v>
      </c>
      <c r="BI46" s="1">
        <v>0.37689098000000004</v>
      </c>
      <c r="BJ46" s="1">
        <v>3.9027297E-3</v>
      </c>
      <c r="BK46" s="1">
        <v>6.6705271999999999E-3</v>
      </c>
      <c r="BL46" s="1">
        <v>0.18851797000000001</v>
      </c>
      <c r="BM46" s="1">
        <v>6.5132581999999994E-2</v>
      </c>
      <c r="BN46" s="1">
        <v>2.2573597999999999E-3</v>
      </c>
      <c r="BO46" s="1">
        <v>0.25519186700000002</v>
      </c>
      <c r="BP46" s="1">
        <v>0.35053237299999995</v>
      </c>
      <c r="BQ46" s="1">
        <v>0.36385092509999994</v>
      </c>
      <c r="BR46" s="1">
        <v>0.21289140000000001</v>
      </c>
      <c r="BS46" s="1">
        <v>9.2942440999999997E-3</v>
      </c>
      <c r="BT46" s="1">
        <v>2.2192770099999998E-2</v>
      </c>
      <c r="BU46" s="1">
        <v>5.4737563399999994E-2</v>
      </c>
      <c r="BV46" s="1">
        <v>2.25720872E-2</v>
      </c>
      <c r="BW46" s="1">
        <v>7.2377154999999993E-3</v>
      </c>
      <c r="BX46" s="1">
        <v>1.8152605000000001E-3</v>
      </c>
      <c r="BY46" s="1">
        <v>1.3557876E-2</v>
      </c>
      <c r="BZ46" s="1">
        <v>3.4028446400000002E-2</v>
      </c>
      <c r="CA46" s="1">
        <v>0.453637874</v>
      </c>
      <c r="CB46" s="1">
        <v>2.0334219000000001E-2</v>
      </c>
      <c r="CC46" s="1">
        <v>1.6969162000000002E-3</v>
      </c>
      <c r="CD46" s="1">
        <v>0.56713821999999992</v>
      </c>
      <c r="CE46" s="1">
        <v>0.16590171564</v>
      </c>
      <c r="CF46" s="1">
        <v>1.0823086000000001E-2</v>
      </c>
      <c r="CG46" s="1">
        <v>0.844270309</v>
      </c>
      <c r="CH46" s="1">
        <v>5.2240979E-2</v>
      </c>
      <c r="CI46" s="1">
        <v>3.1532138000000001E-2</v>
      </c>
      <c r="CJ46" s="1">
        <v>5.8010310000000002E-2</v>
      </c>
      <c r="CK46" s="1">
        <v>0.10625377</v>
      </c>
      <c r="CL46" s="1">
        <v>4.1376818000000001E-3</v>
      </c>
      <c r="CM46" s="1">
        <v>6.6287936000000002E-3</v>
      </c>
      <c r="CN46" s="1">
        <v>0.17962790000000001</v>
      </c>
      <c r="CO46" s="1">
        <v>1.6241661500000001E-2</v>
      </c>
      <c r="CP46" s="1">
        <v>0.180982062</v>
      </c>
      <c r="CQ46" s="1">
        <v>0.115485854</v>
      </c>
      <c r="CR46" s="1">
        <v>0.13354596799999999</v>
      </c>
      <c r="CS46" s="1">
        <v>8.6398991999999994E-2</v>
      </c>
      <c r="CT46" s="1">
        <v>3.7499956700000003E-2</v>
      </c>
      <c r="CU46" s="1">
        <v>2.1272372000000001E-2</v>
      </c>
      <c r="CV46" s="1">
        <v>2.53534209E-2</v>
      </c>
      <c r="CW46" s="1">
        <v>4.5192850000000007E-2</v>
      </c>
      <c r="CX46" s="1">
        <v>2.0858768999999999E-2</v>
      </c>
      <c r="CY46" s="1">
        <v>1.12443369E-2</v>
      </c>
      <c r="CZ46" s="1">
        <v>6.3654288000000003E-2</v>
      </c>
      <c r="DA46" s="1">
        <v>0.32193445300000001</v>
      </c>
      <c r="DB46" s="1">
        <v>5.1409638000000001E-2</v>
      </c>
      <c r="DC46" s="1">
        <v>0.12113345</v>
      </c>
      <c r="DD46" s="1">
        <v>1.81532E-3</v>
      </c>
      <c r="DE46" s="1">
        <v>3.196657E-2</v>
      </c>
      <c r="DF46" s="1">
        <v>3.5080670999999997E-3</v>
      </c>
      <c r="DG46" s="1">
        <v>1.18564415E-2</v>
      </c>
      <c r="DH46" s="1">
        <v>6.2793550000000004E-3</v>
      </c>
      <c r="DI46" s="1">
        <v>0.27200703500000001</v>
      </c>
      <c r="DJ46" s="1">
        <v>3.8526345000000004E-2</v>
      </c>
      <c r="DK46" s="1">
        <v>6.0672584071999998E-2</v>
      </c>
      <c r="DL46" s="1">
        <v>0.16975061999999999</v>
      </c>
      <c r="DM46" s="1">
        <v>5.6289897999999998E-2</v>
      </c>
      <c r="DN46" s="1">
        <v>1.804503E-2</v>
      </c>
      <c r="DO46" s="1">
        <v>7.954973399999999E-3</v>
      </c>
      <c r="DP46" s="1">
        <v>1.6305367150000001</v>
      </c>
      <c r="DQ46" s="1">
        <v>0.34007256400000002</v>
      </c>
      <c r="DR46" s="1">
        <v>0.118603021</v>
      </c>
      <c r="DS46" s="1">
        <v>2.37251154E-2</v>
      </c>
      <c r="DT46" s="1">
        <v>9.2811656999999999E-3</v>
      </c>
      <c r="DU46" s="1">
        <v>7.1830856000000012E-2</v>
      </c>
      <c r="DV46" s="1">
        <v>9.0216751099999992E-2</v>
      </c>
      <c r="DW46" s="1">
        <v>6.1196967999999997E-2</v>
      </c>
      <c r="DX46" s="1">
        <v>0.68097814316000005</v>
      </c>
      <c r="DY46" s="1">
        <v>0.24825641500000001</v>
      </c>
      <c r="EA46">
        <v>4.4943374834725096E-2</v>
      </c>
      <c r="ED46">
        <f>IF(J46&gt;$EA46, 'Exports 2019'!J46*$EA46, 'Exports 2019'!J46*J46)</f>
        <v>517.73645089290005</v>
      </c>
      <c r="EE46">
        <f>IF(K46&gt;$EA46, 'Exports 2019'!K46*$EA46, 'Exports 2019'!K46*K46)</f>
        <v>135474.27229708733</v>
      </c>
      <c r="EF46">
        <f>IF(L46&gt;$EA46, 'Exports 2019'!L46*$EA46, 'Exports 2019'!L46*L46)</f>
        <v>5522.7091799231475</v>
      </c>
      <c r="EG46">
        <f>IF(M46&gt;$EA46, 'Exports 2019'!M46*$EA46, 'Exports 2019'!M46*M46)</f>
        <v>6586.5117612078666</v>
      </c>
      <c r="EH46">
        <f>IF(N46&gt;$EA46, 'Exports 2019'!N46*$EA46, 'Exports 2019'!N46*N46)</f>
        <v>106449.08103648746</v>
      </c>
      <c r="EI46">
        <f>IF(O46&gt;$EA46, 'Exports 2019'!O46*$EA46, 'Exports 2019'!O46*O46)</f>
        <v>19230.195462734755</v>
      </c>
      <c r="EJ46">
        <f>IF(P46&gt;$EA46, 'Exports 2019'!P46*$EA46, 'Exports 2019'!P46*P46)</f>
        <v>132.93066850154247</v>
      </c>
      <c r="EK46">
        <f>IF(Q46&gt;$EA46, 'Exports 2019'!Q46*$EA46, 'Exports 2019'!Q46*Q46)</f>
        <v>51043.589494627275</v>
      </c>
      <c r="EL46">
        <f>IF(R46&gt;$EA46, 'Exports 2019'!R46*$EA46, 'Exports 2019'!R46*R46)</f>
        <v>59.713026219911129</v>
      </c>
      <c r="EM46">
        <f>IF(S46&gt;$EA46, 'Exports 2019'!S46*$EA46, 'Exports 2019'!S46*S46)</f>
        <v>121.11502446611122</v>
      </c>
      <c r="EN46">
        <f>IF(T46&gt;$EA46, 'Exports 2019'!T46*$EA46, 'Exports 2019'!T46*T46)</f>
        <v>13961.020342560576</v>
      </c>
      <c r="EO46">
        <f>IF(U46&gt;$EA46, 'Exports 2019'!U46*$EA46, 'Exports 2019'!U46*U46)</f>
        <v>49768.019696528434</v>
      </c>
      <c r="EP46">
        <f>IF(V46&gt;$EA46, 'Exports 2019'!V46*$EA46, 'Exports 2019'!V46*V46)</f>
        <v>5626.3328093205846</v>
      </c>
      <c r="EQ46">
        <f>IF(W46&gt;$EA46, 'Exports 2019'!W46*$EA46, 'Exports 2019'!W46*W46)</f>
        <v>35211.904262611381</v>
      </c>
      <c r="ER46">
        <f>IF(X46&gt;$EA46, 'Exports 2019'!X46*$EA46, 'Exports 2019'!X46*X46)</f>
        <v>6623.5305404182345</v>
      </c>
      <c r="ES46">
        <f>IF(Y46&gt;$EA46, 'Exports 2019'!Y46*$EA46, 'Exports 2019'!Y46*Y46)</f>
        <v>89564.732321324511</v>
      </c>
      <c r="ET46">
        <f>IF(Z46&gt;$EA46, 'Exports 2019'!Z46*$EA46, 'Exports 2019'!Z46*Z46)</f>
        <v>204.07168550954617</v>
      </c>
      <c r="EU46">
        <f>IF(AA46&gt;$EA46, 'Exports 2019'!AA46*$EA46, 'Exports 2019'!AA46*AA46)</f>
        <v>40258.552047955578</v>
      </c>
      <c r="EV46">
        <f>IF(AB46&gt;$EA46, 'Exports 2019'!AB46*$EA46, 'Exports 2019'!AB46*AB46)</f>
        <v>128647.47094558725</v>
      </c>
      <c r="EW46">
        <f>IF(AC46&gt;$EA46, 'Exports 2019'!AC46*$EA46, 'Exports 2019'!AC46*AC46)</f>
        <v>21326.057405234711</v>
      </c>
      <c r="EX46">
        <f>IF(AD46&gt;$EA46, 'Exports 2019'!AD46*$EA46, 'Exports 2019'!AD46*AD46)</f>
        <v>2012.6694202929002</v>
      </c>
      <c r="EY46">
        <f>IF(AE46&gt;$EA46, 'Exports 2019'!AE46*$EA46, 'Exports 2019'!AE46*AE46)</f>
        <v>7637216.858401347</v>
      </c>
      <c r="EZ46">
        <f>IF(AF46&gt;$EA46, 'Exports 2019'!AF46*$EA46, 'Exports 2019'!AF46*AF46)</f>
        <v>388.58985692974841</v>
      </c>
      <c r="FA46">
        <f>IF(AG46&gt;$EA46, 'Exports 2019'!AG46*$EA46, 'Exports 2019'!AG46*AG46)</f>
        <v>252.74765256767</v>
      </c>
      <c r="FB46">
        <f>IF(AH46&gt;$EA46, 'Exports 2019'!AH46*$EA46, 'Exports 2019'!AH46*AH46)</f>
        <v>13495.768352087905</v>
      </c>
      <c r="FC46">
        <f>IF(AI46&gt;$EA46, 'Exports 2019'!AI46*$EA46, 'Exports 2019'!AI46*AI46)</f>
        <v>18367.374662488815</v>
      </c>
      <c r="FD46">
        <f>IF(AJ46&gt;$EA46, 'Exports 2019'!AJ46*$EA46, 'Exports 2019'!AJ46*AJ46)</f>
        <v>854.55783611671438</v>
      </c>
      <c r="FE46">
        <f>IF(AK46&gt;$EA46, 'Exports 2019'!AK46*$EA46, 'Exports 2019'!AK46*AK46)</f>
        <v>81796.808383161653</v>
      </c>
      <c r="FF46">
        <f>IF(AL46&gt;$EA46, 'Exports 2019'!AL46*$EA46, 'Exports 2019'!AL46*AL46)</f>
        <v>188349.13287088694</v>
      </c>
      <c r="FG46">
        <f>IF(AM46&gt;$EA46, 'Exports 2019'!AM46*$EA46, 'Exports 2019'!AM46*AM46)</f>
        <v>14487.054365472415</v>
      </c>
      <c r="FH46">
        <f>IF(AN46&gt;$EA46, 'Exports 2019'!AN46*$EA46, 'Exports 2019'!AN46*AN46)</f>
        <v>80781.38983638327</v>
      </c>
      <c r="FI46">
        <f>IF(AO46&gt;$EA46, 'Exports 2019'!AO46*$EA46, 'Exports 2019'!AO46*AO46)</f>
        <v>606.03584965981202</v>
      </c>
      <c r="FJ46">
        <f>IF(AP46&gt;$EA46, 'Exports 2019'!AP46*$EA46, 'Exports 2019'!AP46*AP46)</f>
        <v>14196.609423597096</v>
      </c>
      <c r="FK46">
        <f>IF(AQ46&gt;$EA46, 'Exports 2019'!AQ46*$EA46, 'Exports 2019'!AQ46*AQ46)</f>
        <v>59522.237040148204</v>
      </c>
      <c r="FL46">
        <f>IF(AR46&gt;$EA46, 'Exports 2019'!AR46*$EA46, 'Exports 2019'!AR46*AR46)</f>
        <v>33253.944609861843</v>
      </c>
      <c r="FM46">
        <f>IF(AS46&gt;$EA46, 'Exports 2019'!AS46*$EA46, 'Exports 2019'!AS46*AS46)</f>
        <v>384.5837393271056</v>
      </c>
      <c r="FN46">
        <f>IF(AT46&gt;$EA46, 'Exports 2019'!AT46*$EA46, 'Exports 2019'!AT46*AT46)</f>
        <v>21809.963546902502</v>
      </c>
      <c r="FO46">
        <f>IF(AU46&gt;$EA46, 'Exports 2019'!AU46*$EA46, 'Exports 2019'!AU46*AU46)</f>
        <v>152985.80552013891</v>
      </c>
      <c r="FP46">
        <f>IF(AV46&gt;$EA46, 'Exports 2019'!AV46*$EA46, 'Exports 2019'!AV46*AV46)</f>
        <v>148099.52443105189</v>
      </c>
      <c r="FQ46">
        <f>IF(AW46&gt;$EA46, 'Exports 2019'!AW46*$EA46, 'Exports 2019'!AW46*AW46)</f>
        <v>767.16624688324498</v>
      </c>
      <c r="FR46">
        <f>IF(AX46&gt;$EA46, 'Exports 2019'!AX46*$EA46, 'Exports 2019'!AX46*AX46)</f>
        <v>445.60776379094563</v>
      </c>
      <c r="FS46">
        <f>IF(AY46&gt;$EA46, 'Exports 2019'!AY46*$EA46, 'Exports 2019'!AY46*AY46)</f>
        <v>28.265292923932126</v>
      </c>
      <c r="FT46">
        <f>IF(AZ46&gt;$EA46, 'Exports 2019'!AZ46*$EA46, 'Exports 2019'!AZ46*AZ46)</f>
        <v>4536.9058678010924</v>
      </c>
      <c r="FU46">
        <f>IF(BA46&gt;$EA46, 'Exports 2019'!BA46*$EA46, 'Exports 2019'!BA46*BA46)</f>
        <v>3838.8672151546884</v>
      </c>
      <c r="FV46">
        <f>IF(BB46&gt;$EA46, 'Exports 2019'!BB46*$EA46, 'Exports 2019'!BB46*BB46)</f>
        <v>50263.700188214985</v>
      </c>
      <c r="FW46">
        <f>IF(BC46&gt;$EA46, 'Exports 2019'!BC46*$EA46, 'Exports 2019'!BC46*BC46)</f>
        <v>3420.1204435975883</v>
      </c>
      <c r="FX46">
        <f>IF(BD46&gt;$EA46, 'Exports 2019'!BD46*$EA46, 'Exports 2019'!BD46*BD46)</f>
        <v>7041.193880364196</v>
      </c>
      <c r="FY46">
        <f>IF(BE46&gt;$EA46, 'Exports 2019'!BE46*$EA46, 'Exports 2019'!BE46*BE46)</f>
        <v>24061.726582796724</v>
      </c>
      <c r="FZ46">
        <f>IF(BF46&gt;$EA46, 'Exports 2019'!BF46*$EA46, 'Exports 2019'!BF46*BF46)</f>
        <v>291920.33303956204</v>
      </c>
      <c r="GA46">
        <f>IF(BG46&gt;$EA46, 'Exports 2019'!BG46*$EA46, 'Exports 2019'!BG46*BG46)</f>
        <v>1986020.7764158992</v>
      </c>
      <c r="GB46">
        <f>IF(BH46&gt;$EA46, 'Exports 2019'!BH46*$EA46, 'Exports 2019'!BH46*BH46)</f>
        <v>73321.674551650896</v>
      </c>
      <c r="GC46">
        <f>IF(BI46&gt;$EA46, 'Exports 2019'!BI46*$EA46, 'Exports 2019'!BI46*BI46)</f>
        <v>2147.8397485610276</v>
      </c>
      <c r="GD46">
        <f>IF(BJ46&gt;$EA46, 'Exports 2019'!BJ46*$EA46, 'Exports 2019'!BJ46*BJ46)</f>
        <v>50522.224175259747</v>
      </c>
      <c r="GE46">
        <f>IF(BK46&gt;$EA46, 'Exports 2019'!BK46*$EA46, 'Exports 2019'!BK46*BK46)</f>
        <v>205949.57544496239</v>
      </c>
      <c r="GF46">
        <f>IF(BL46&gt;$EA46, 'Exports 2019'!BL46*$EA46, 'Exports 2019'!BL46*BL46)</f>
        <v>92.805327487842405</v>
      </c>
      <c r="GG46">
        <f>IF(BM46&gt;$EA46, 'Exports 2019'!BM46*$EA46, 'Exports 2019'!BM46*BM46)</f>
        <v>5916.5114346361033</v>
      </c>
      <c r="GH46">
        <f>IF(BN46&gt;$EA46, 'Exports 2019'!BN46*$EA46, 'Exports 2019'!BN46*BN46)</f>
        <v>33597.705338014319</v>
      </c>
      <c r="GI46">
        <f>IF(BO46&gt;$EA46, 'Exports 2019'!BO46*$EA46, 'Exports 2019'!BO46*BO46)</f>
        <v>4323.3889753294061</v>
      </c>
      <c r="GJ46">
        <f>IF(BP46&gt;$EA46, 'Exports 2019'!BP46*$EA46, 'Exports 2019'!BP46*BP46)</f>
        <v>3122.84509746904</v>
      </c>
      <c r="GK46">
        <f>IF(BQ46&gt;$EA46, 'Exports 2019'!BQ46*$EA46, 'Exports 2019'!BQ46*BQ46)</f>
        <v>210.45980197842948</v>
      </c>
      <c r="GL46">
        <f>IF(BR46&gt;$EA46, 'Exports 2019'!BR46*$EA46, 'Exports 2019'!BR46*BR46)</f>
        <v>17690.876997563264</v>
      </c>
      <c r="GM46">
        <f>IF(BS46&gt;$EA46, 'Exports 2019'!BS46*$EA46, 'Exports 2019'!BS46*BS46)</f>
        <v>44257.11156062215</v>
      </c>
      <c r="GN46">
        <f>IF(BT46&gt;$EA46, 'Exports 2019'!BT46*$EA46, 'Exports 2019'!BT46*BT46)</f>
        <v>2189.0077360413575</v>
      </c>
      <c r="GO46">
        <f>IF(BU46&gt;$EA46, 'Exports 2019'!BU46*$EA46, 'Exports 2019'!BU46*BU46)</f>
        <v>3261.9497863537458</v>
      </c>
      <c r="GP46">
        <f>IF(BV46&gt;$EA46, 'Exports 2019'!BV46*$EA46, 'Exports 2019'!BV46*BV46)</f>
        <v>14249.161978806955</v>
      </c>
      <c r="GQ46">
        <f>IF(BW46&gt;$EA46, 'Exports 2019'!BW46*$EA46, 'Exports 2019'!BW46*BW46)</f>
        <v>17782.169282408817</v>
      </c>
      <c r="GR46">
        <f>IF(BX46&gt;$EA46, 'Exports 2019'!BX46*$EA46, 'Exports 2019'!BX46*BX46)</f>
        <v>365.75236715838855</v>
      </c>
      <c r="GS46">
        <f>IF(BY46&gt;$EA46, 'Exports 2019'!BY46*$EA46, 'Exports 2019'!BY46*BY46)</f>
        <v>4946.5300752737521</v>
      </c>
      <c r="GT46">
        <f>IF(BZ46&gt;$EA46, 'Exports 2019'!BZ46*$EA46, 'Exports 2019'!BZ46*BZ46)</f>
        <v>18150.172571567255</v>
      </c>
      <c r="GU46">
        <f>IF(CA46&gt;$EA46, 'Exports 2019'!CA46*$EA46, 'Exports 2019'!CA46*CA46)</f>
        <v>6335.3525423369802</v>
      </c>
      <c r="GV46">
        <f>IF(CB46&gt;$EA46, 'Exports 2019'!CB46*$EA46, 'Exports 2019'!CB46*CB46)</f>
        <v>567376.89116277127</v>
      </c>
      <c r="GW46">
        <f>IF(CC46&gt;$EA46, 'Exports 2019'!CC46*$EA46, 'Exports 2019'!CC46*CC46)</f>
        <v>529.49940324749025</v>
      </c>
      <c r="GX46">
        <f>IF(CD46&gt;$EA46, 'Exports 2019'!CD46*$EA46, 'Exports 2019'!CD46*CD46)</f>
        <v>83.350949270859971</v>
      </c>
      <c r="GY46">
        <f>IF(CE46&gt;$EA46, 'Exports 2019'!CE46*$EA46, 'Exports 2019'!CE46*CE46)</f>
        <v>8584.7533068976518</v>
      </c>
      <c r="GZ46">
        <f>IF(CF46&gt;$EA46, 'Exports 2019'!CF46*$EA46, 'Exports 2019'!CF46*CF46)</f>
        <v>2483.0395225336742</v>
      </c>
      <c r="HA46">
        <f>IF(CG46&gt;$EA46, 'Exports 2019'!CG46*$EA46, 'Exports 2019'!CG46*CG46)</f>
        <v>42.661689581115773</v>
      </c>
      <c r="HB46">
        <f>IF(CH46&gt;$EA46, 'Exports 2019'!CH46*$EA46, 'Exports 2019'!CH46*CH46)</f>
        <v>366137.41520930099</v>
      </c>
      <c r="HC46">
        <f>IF(CI46&gt;$EA46, 'Exports 2019'!CI46*$EA46, 'Exports 2019'!CI46*CI46)</f>
        <v>4755.3264473175777</v>
      </c>
      <c r="HD46">
        <f>IF(CJ46&gt;$EA46, 'Exports 2019'!CJ46*$EA46, 'Exports 2019'!CJ46*CJ46)</f>
        <v>1920.9788956342863</v>
      </c>
      <c r="HE46">
        <f>IF(CK46&gt;$EA46, 'Exports 2019'!CK46*$EA46, 'Exports 2019'!CK46*CK46)</f>
        <v>2055.7922113162736</v>
      </c>
      <c r="HF46">
        <f>IF(CL46&gt;$EA46, 'Exports 2019'!CL46*$EA46, 'Exports 2019'!CL46*CL46)</f>
        <v>49832.311398104386</v>
      </c>
      <c r="HG46">
        <f>IF(CM46&gt;$EA46, 'Exports 2019'!CM46*$EA46, 'Exports 2019'!CM46*CM46)</f>
        <v>4535.5605547256582</v>
      </c>
      <c r="HH46">
        <f>IF(CN46&gt;$EA46, 'Exports 2019'!CN46*$EA46, 'Exports 2019'!CN46*CN46)</f>
        <v>1074.780764625473</v>
      </c>
      <c r="HI46">
        <f>IF(CO46&gt;$EA46, 'Exports 2019'!CO46*$EA46, 'Exports 2019'!CO46*CO46)</f>
        <v>10016.615333078264</v>
      </c>
      <c r="HJ46">
        <f>IF(CP46&gt;$EA46, 'Exports 2019'!CP46*$EA46, 'Exports 2019'!CP46*CP46)</f>
        <v>13428.746336510711</v>
      </c>
      <c r="HK46">
        <f>IF(CQ46&gt;$EA46, 'Exports 2019'!CQ46*$EA46, 'Exports 2019'!CQ46*CQ46)</f>
        <v>44004.156052519611</v>
      </c>
      <c r="HL46">
        <f>IF(CR46&gt;$EA46, 'Exports 2019'!CR46*$EA46, 'Exports 2019'!CR46*CR46)</f>
        <v>3957.540555952778</v>
      </c>
      <c r="HM46">
        <f>IF(CS46&gt;$EA46, 'Exports 2019'!CS46*$EA46, 'Exports 2019'!CS46*CS46)</f>
        <v>12317.234205556941</v>
      </c>
      <c r="HN46">
        <f>IF(CT46&gt;$EA46, 'Exports 2019'!CT46*$EA46, 'Exports 2019'!CT46*CT46)</f>
        <v>53512.690698108468</v>
      </c>
      <c r="HO46">
        <f>IF(CU46&gt;$EA46, 'Exports 2019'!CU46*$EA46, 'Exports 2019'!CU46*CU46)</f>
        <v>342234.63290675601</v>
      </c>
      <c r="HP46">
        <f>IF(CV46&gt;$EA46, 'Exports 2019'!CV46*$EA46, 'Exports 2019'!CV46*CV46)</f>
        <v>60964.930870054683</v>
      </c>
      <c r="HQ46">
        <f>IF(CW46&gt;$EA46, 'Exports 2019'!CW46*$EA46, 'Exports 2019'!CW46*CW46)</f>
        <v>1378.670202511574</v>
      </c>
      <c r="HR46">
        <f>IF(CX46&gt;$EA46, 'Exports 2019'!CX46*$EA46, 'Exports 2019'!CX46*CX46)</f>
        <v>2718.0785713798441</v>
      </c>
      <c r="HS46">
        <f>IF(CY46&gt;$EA46, 'Exports 2019'!CY46*$EA46, 'Exports 2019'!CY46*CY46)</f>
        <v>33784.579534112469</v>
      </c>
      <c r="HT46">
        <f>IF(CZ46&gt;$EA46, 'Exports 2019'!CZ46*$EA46, 'Exports 2019'!CZ46*CZ46)</f>
        <v>121550.82832705911</v>
      </c>
      <c r="HU46">
        <f>IF(DA46&gt;$EA46, 'Exports 2019'!DA46*$EA46, 'Exports 2019'!DA46*DA46)</f>
        <v>40.795685601352822</v>
      </c>
      <c r="HV46">
        <f>IF(DB46&gt;$EA46, 'Exports 2019'!DB46*$EA46, 'Exports 2019'!DB46*DB46)</f>
        <v>17066.538825219955</v>
      </c>
      <c r="HW46">
        <f>IF(DC46&gt;$EA46, 'Exports 2019'!DC46*$EA46, 'Exports 2019'!DC46*DC46)</f>
        <v>2176.7534844970751</v>
      </c>
      <c r="HX46">
        <f>IF(DD46&gt;$EA46, 'Exports 2019'!DD46*$EA46, 'Exports 2019'!DD46*DD46)</f>
        <v>11003.67937342856</v>
      </c>
      <c r="HY46">
        <f>IF(DE46&gt;$EA46, 'Exports 2019'!DE46*$EA46, 'Exports 2019'!DE46*DE46)</f>
        <v>2757.8282703147697</v>
      </c>
      <c r="HZ46">
        <f>IF(DF46&gt;$EA46, 'Exports 2019'!DF46*$EA46, 'Exports 2019'!DF46*DF46)</f>
        <v>6738.5292456910329</v>
      </c>
      <c r="IA46">
        <f>IF(DG46&gt;$EA46, 'Exports 2019'!DG46*$EA46, 'Exports 2019'!DG46*DG46)</f>
        <v>14022.755651204441</v>
      </c>
      <c r="IB46">
        <f>IF(DH46&gt;$EA46, 'Exports 2019'!DH46*$EA46, 'Exports 2019'!DH46*DH46)</f>
        <v>24632.023396992841</v>
      </c>
      <c r="IC46">
        <f>IF(DI46&gt;$EA46, 'Exports 2019'!DI46*$EA46, 'Exports 2019'!DI46*DI46)</f>
        <v>740.97602769513253</v>
      </c>
      <c r="ID46">
        <f>IF(DJ46&gt;$EA46, 'Exports 2019'!DJ46*$EA46, 'Exports 2019'!DJ46*DJ46)</f>
        <v>416256.60634710226</v>
      </c>
      <c r="IE46">
        <f>IF(DK46&gt;$EA46, 'Exports 2019'!DK46*$EA46, 'Exports 2019'!DK46*DK46)</f>
        <v>91.236129555487977</v>
      </c>
      <c r="IF46">
        <f>IF(DL46&gt;$EA46, 'Exports 2019'!DL46*$EA46, 'Exports 2019'!DL46*DL46)</f>
        <v>1138.9407580117809</v>
      </c>
      <c r="IG46">
        <f>IF(DM46&gt;$EA46, 'Exports 2019'!DM46*$EA46, 'Exports 2019'!DM46*DM46)</f>
        <v>22320.420646757193</v>
      </c>
      <c r="IH46">
        <f>IF(DN46&gt;$EA46, 'Exports 2019'!DN46*$EA46, 'Exports 2019'!DN46*DN46)</f>
        <v>103984.11873608046</v>
      </c>
      <c r="II46">
        <f>IF(DO46&gt;$EA46, 'Exports 2019'!DO46*$EA46, 'Exports 2019'!DO46*DO46)</f>
        <v>67619.205081162479</v>
      </c>
      <c r="IJ46">
        <f>IF(DP46&gt;$EA46, 'Exports 2019'!DP46*$EA46, 'Exports 2019'!DP46*DP46)</f>
        <v>4892.5928176508396</v>
      </c>
      <c r="IK46">
        <f>IF(DQ46&gt;$EA46, 'Exports 2019'!DQ46*$EA46, 'Exports 2019'!DQ46*DQ46)</f>
        <v>547.7943466249144</v>
      </c>
      <c r="IL46">
        <f>IF(DR46&gt;$EA46, 'Exports 2019'!DR46*$EA46, 'Exports 2019'!DR46*DR46)</f>
        <v>35934.227935825984</v>
      </c>
      <c r="IM46">
        <f>IF(DS46&gt;$EA46, 'Exports 2019'!DS46*$EA46, 'Exports 2019'!DS46*DS46)</f>
        <v>2405.8741294270958</v>
      </c>
      <c r="IN46">
        <f>IF(DT46&gt;$EA46, 'Exports 2019'!DT46*$EA46, 'Exports 2019'!DT46*DT46)</f>
        <v>646780.72045863979</v>
      </c>
      <c r="IO46">
        <f>IF(DU46&gt;$EA46, 'Exports 2019'!DU46*$EA46, 'Exports 2019'!DU46*DU46)</f>
        <v>649.7425497987598</v>
      </c>
      <c r="IP46">
        <f>IF(DV46&gt;$EA46, 'Exports 2019'!DV46*$EA46, 'Exports 2019'!DV46*DV46)</f>
        <v>852639.6693752507</v>
      </c>
      <c r="IQ46">
        <f>IF(DW46&gt;$EA46, 'Exports 2019'!DW46*$EA46, 'Exports 2019'!DW46*DW46)</f>
        <v>319770.02949779609</v>
      </c>
      <c r="IR46">
        <f>IF(DX46&gt;$EA46, 'Exports 2019'!DX46*$EA46, 'Exports 2019'!DX46*DX46)</f>
        <v>10749.86596293541</v>
      </c>
      <c r="IS46">
        <f>IF(DY46&gt;$EA46, 'Exports 2019'!DY46*$EA46, 'Exports 2019'!DY46*DY46)</f>
        <v>2407.099965802498</v>
      </c>
      <c r="IU46">
        <f t="shared" si="28"/>
        <v>16342618.069796097</v>
      </c>
      <c r="IW46">
        <v>32155568.888770875</v>
      </c>
      <c r="IY46">
        <f t="shared" si="29"/>
        <v>49.176398880309833</v>
      </c>
      <c r="IZ46" t="str">
        <f t="shared" si="30"/>
        <v>Manufactures nec</v>
      </c>
      <c r="JA46">
        <f t="shared" si="25"/>
        <v>2.0657537579367138</v>
      </c>
      <c r="JD46">
        <f>J46*0.9*'Exports 2019'!J46</f>
        <v>465.96280580361008</v>
      </c>
      <c r="JE46">
        <f>K46*0.9*'Exports 2019'!K46</f>
        <v>121926.84506737861</v>
      </c>
      <c r="JF46">
        <f>L46*0.9*'Exports 2019'!L46</f>
        <v>6236.0760670579548</v>
      </c>
      <c r="JG46">
        <f>M46*0.9*'Exports 2019'!M46</f>
        <v>17403.217671465147</v>
      </c>
      <c r="JH46">
        <f>N46*0.9*'Exports 2019'!N46</f>
        <v>95804.17293283873</v>
      </c>
      <c r="JI46">
        <f>O46*0.9*'Exports 2019'!O46</f>
        <v>17307.175916461278</v>
      </c>
      <c r="JJ46">
        <f>P46*0.9*'Exports 2019'!P46</f>
        <v>119.63760165138824</v>
      </c>
      <c r="JK46">
        <f>Q46*0.9*'Exports 2019'!Q46</f>
        <v>45939.230545164544</v>
      </c>
      <c r="JL46">
        <f>R46*0.9*'Exports 2019'!R46</f>
        <v>4541.6850716462395</v>
      </c>
      <c r="JM46">
        <f>S46*0.9*'Exports 2019'!S46</f>
        <v>812.16704298109664</v>
      </c>
      <c r="JN46">
        <f>T46*0.9*'Exports 2019'!T46</f>
        <v>83768.911096129188</v>
      </c>
      <c r="JO46">
        <f>U46*0.9*'Exports 2019'!U46</f>
        <v>56674.67951661157</v>
      </c>
      <c r="JP46">
        <f>V46*0.9*'Exports 2019'!V46</f>
        <v>5063.6995283885262</v>
      </c>
      <c r="JQ46">
        <f>W46*0.9*'Exports 2019'!W46</f>
        <v>275192.3301666659</v>
      </c>
      <c r="JR46">
        <f>X46*0.9*'Exports 2019'!X46</f>
        <v>22863.441526542603</v>
      </c>
      <c r="JS46">
        <f>Y46*0.9*'Exports 2019'!Y46</f>
        <v>106081.05853315785</v>
      </c>
      <c r="JT46">
        <f>Z46*0.9*'Exports 2019'!Z46</f>
        <v>224.86422445156805</v>
      </c>
      <c r="JU46">
        <f>AA46*0.9*'Exports 2019'!AA46</f>
        <v>822747.96242642985</v>
      </c>
      <c r="JV46">
        <f>AB46*0.9*'Exports 2019'!AB46</f>
        <v>115782.72385102852</v>
      </c>
      <c r="JW46">
        <f>AC46*0.9*'Exports 2019'!AC46</f>
        <v>19193.45166471124</v>
      </c>
      <c r="JX46">
        <f>AD46*0.9*'Exports 2019'!AD46</f>
        <v>1811.4024782636102</v>
      </c>
      <c r="JY46">
        <f>AE46*0.9*'Exports 2019'!AE46</f>
        <v>14493085.76321009</v>
      </c>
      <c r="JZ46">
        <f>AF46*0.9*'Exports 2019'!AF46</f>
        <v>885.62731304339991</v>
      </c>
      <c r="KA46">
        <f>AG46*0.9*'Exports 2019'!AG46</f>
        <v>1122.5214552812013</v>
      </c>
      <c r="KB46">
        <f>AH46*0.9*'Exports 2019'!AH46</f>
        <v>12146.191516879115</v>
      </c>
      <c r="KC46">
        <f>AI46*0.9*'Exports 2019'!AI46</f>
        <v>16530.637196239935</v>
      </c>
      <c r="KD46">
        <f>AJ46*0.9*'Exports 2019'!AJ46</f>
        <v>769.10205250504293</v>
      </c>
      <c r="KE46">
        <f>AK46*0.9*'Exports 2019'!AK46</f>
        <v>73617.127544845483</v>
      </c>
      <c r="KF46">
        <f>AL46*0.9*'Exports 2019'!AL46</f>
        <v>169514.21958379823</v>
      </c>
      <c r="KG46">
        <f>AM46*0.9*'Exports 2019'!AM46</f>
        <v>13038.348928925174</v>
      </c>
      <c r="KH46">
        <f>AN46*0.9*'Exports 2019'!AN46</f>
        <v>75646.322693536116</v>
      </c>
      <c r="KI46">
        <f>AO46*0.9*'Exports 2019'!AO46</f>
        <v>545.4322646938308</v>
      </c>
      <c r="KJ46">
        <f>AP46*0.9*'Exports 2019'!AP46</f>
        <v>23331.797766875559</v>
      </c>
      <c r="KK46">
        <f>AQ46*0.9*'Exports 2019'!AQ46</f>
        <v>53570.013336133386</v>
      </c>
      <c r="KL46">
        <f>AR46*0.9*'Exports 2019'!AR46</f>
        <v>52476.671062480964</v>
      </c>
      <c r="KM46">
        <f>AS46*0.9*'Exports 2019'!AS46</f>
        <v>5030.131681237257</v>
      </c>
      <c r="KN46">
        <f>AT46*0.9*'Exports 2019'!AT46</f>
        <v>19628.967192212251</v>
      </c>
      <c r="KO46">
        <f>AU46*0.9*'Exports 2019'!AU46</f>
        <v>137687.22496812503</v>
      </c>
      <c r="KP46">
        <f>AV46*0.9*'Exports 2019'!AV46</f>
        <v>133289.57198794669</v>
      </c>
      <c r="KQ46">
        <f>AW46*0.9*'Exports 2019'!AW46</f>
        <v>690.44962219492049</v>
      </c>
      <c r="KR46">
        <f>AX46*0.9*'Exports 2019'!AX46</f>
        <v>1389.3932709235889</v>
      </c>
      <c r="KS46">
        <f>AY46*0.9*'Exports 2019'!AY46</f>
        <v>290.78220600024116</v>
      </c>
      <c r="KT46">
        <f>AZ46*0.9*'Exports 2019'!AZ46</f>
        <v>4083.2152810209832</v>
      </c>
      <c r="KU46">
        <f>BA46*0.9*'Exports 2019'!BA46</f>
        <v>4230.0960672461406</v>
      </c>
      <c r="KV46">
        <f>BB46*0.9*'Exports 2019'!BB46</f>
        <v>45237.330169393485</v>
      </c>
      <c r="KW46">
        <f>BC46*0.9*'Exports 2019'!BC46</f>
        <v>5015.0123934554731</v>
      </c>
      <c r="KX46">
        <f>BD46*0.9*'Exports 2019'!BD46</f>
        <v>6337.0744923277771</v>
      </c>
      <c r="KY46">
        <f>BE46*0.9*'Exports 2019'!BE46</f>
        <v>21655.553924517051</v>
      </c>
      <c r="KZ46">
        <f>BF46*0.9*'Exports 2019'!BF46</f>
        <v>579226.30577473599</v>
      </c>
      <c r="LA46">
        <f>BG46*0.9*'Exports 2019'!BG46</f>
        <v>5199682.4289587699</v>
      </c>
      <c r="LB46">
        <f>BH46*0.9*'Exports 2019'!BH46</f>
        <v>65989.507096485817</v>
      </c>
      <c r="LC46">
        <f>BI46*0.9*'Exports 2019'!BI46</f>
        <v>16210.42673420686</v>
      </c>
      <c r="LD46">
        <f>BJ46*0.9*'Exports 2019'!BJ46</f>
        <v>45470.001757733779</v>
      </c>
      <c r="LE46">
        <f>BK46*0.9*'Exports 2019'!BK46</f>
        <v>185354.61790046617</v>
      </c>
      <c r="LF46">
        <f>BL46*0.9*'Exports 2019'!BL46</f>
        <v>350.35029760844697</v>
      </c>
      <c r="LG46">
        <f>BM46*0.9*'Exports 2019'!BM46</f>
        <v>7716.8637386208793</v>
      </c>
      <c r="LH46">
        <f>BN46*0.9*'Exports 2019'!BN46</f>
        <v>30237.934804212884</v>
      </c>
      <c r="LI46">
        <f>BO46*0.9*'Exports 2019'!BO46</f>
        <v>22093.675376958348</v>
      </c>
      <c r="LJ46">
        <f>BP46*0.9*'Exports 2019'!BP46</f>
        <v>21920.749741145712</v>
      </c>
      <c r="LK46">
        <f>BQ46*0.9*'Exports 2019'!BQ46</f>
        <v>1533.4494691383022</v>
      </c>
      <c r="LL46">
        <f>BR46*0.9*'Exports 2019'!BR46</f>
        <v>75419.614716965647</v>
      </c>
      <c r="LM46">
        <f>BS46*0.9*'Exports 2019'!BS46</f>
        <v>39831.400404559943</v>
      </c>
      <c r="LN46">
        <f>BT46*0.9*'Exports 2019'!BT46</f>
        <v>1970.1069624372217</v>
      </c>
      <c r="LO46">
        <f>BU46*0.9*'Exports 2019'!BU46</f>
        <v>3575.5228775160599</v>
      </c>
      <c r="LP46">
        <f>BV46*0.9*'Exports 2019'!BV46</f>
        <v>12824.24578092626</v>
      </c>
      <c r="LQ46">
        <f>BW46*0.9*'Exports 2019'!BW46</f>
        <v>16003.952354167935</v>
      </c>
      <c r="LR46">
        <f>BX46*0.9*'Exports 2019'!BX46</f>
        <v>329.1771304425497</v>
      </c>
      <c r="LS46">
        <f>BY46*0.9*'Exports 2019'!BY46</f>
        <v>4451.8770677463763</v>
      </c>
      <c r="LT46">
        <f>BZ46*0.9*'Exports 2019'!BZ46</f>
        <v>16335.155314410531</v>
      </c>
      <c r="LU46">
        <f>CA46*0.9*'Exports 2019'!CA46</f>
        <v>57551.536394929026</v>
      </c>
      <c r="LV46">
        <f>CB46*0.9*'Exports 2019'!CB46</f>
        <v>510639.20204649417</v>
      </c>
      <c r="LW46">
        <f>CC46*0.9*'Exports 2019'!CC46</f>
        <v>476.54946292274127</v>
      </c>
      <c r="LX46">
        <f>CD46*0.9*'Exports 2019'!CD46</f>
        <v>946.62134876964592</v>
      </c>
      <c r="LY46">
        <f>CE46*0.9*'Exports 2019'!CE46</f>
        <v>28520.39430679474</v>
      </c>
      <c r="LZ46">
        <f>CF46*0.9*'Exports 2019'!CF46</f>
        <v>2234.735570280307</v>
      </c>
      <c r="MA46">
        <f>CG46*0.9*'Exports 2019'!CG46</f>
        <v>721.26755455741909</v>
      </c>
      <c r="MB46">
        <f>CH46*0.9*'Exports 2019'!CH46</f>
        <v>383029.52060147253</v>
      </c>
      <c r="MC46">
        <f>CI46*0.9*'Exports 2019'!CI46</f>
        <v>4279.7938025858202</v>
      </c>
      <c r="MD46">
        <f>CJ46*0.9*'Exports 2019'!CJ46</f>
        <v>2231.5396537109159</v>
      </c>
      <c r="ME46">
        <f>CK46*0.9*'Exports 2019'!CK46</f>
        <v>4374.2176957791908</v>
      </c>
      <c r="MF46">
        <f>CL46*0.9*'Exports 2019'!CL46</f>
        <v>44849.08025829395</v>
      </c>
      <c r="MG46">
        <f>CM46*0.9*'Exports 2019'!CM46</f>
        <v>4082.004499253092</v>
      </c>
      <c r="MH46">
        <f>CN46*0.9*'Exports 2019'!CN46</f>
        <v>3866.0770620369899</v>
      </c>
      <c r="MI46">
        <f>CO46*0.9*'Exports 2019'!CO46</f>
        <v>9014.9537997704374</v>
      </c>
      <c r="MJ46">
        <f>CP46*0.9*'Exports 2019'!CP46</f>
        <v>48668.485397339835</v>
      </c>
      <c r="MK46">
        <f>CQ46*0.9*'Exports 2019'!CQ46</f>
        <v>101765.20574981922</v>
      </c>
      <c r="ML46">
        <f>CR46*0.9*'Exports 2019'!CR46</f>
        <v>10583.589411092878</v>
      </c>
      <c r="MM46">
        <f>CS46*0.9*'Exports 2019'!CS46</f>
        <v>21310.748495220229</v>
      </c>
      <c r="MN46">
        <f>CT46*0.9*'Exports 2019'!CT46</f>
        <v>48161.421628297619</v>
      </c>
      <c r="MO46">
        <f>CU46*0.9*'Exports 2019'!CU46</f>
        <v>308011.16961608041</v>
      </c>
      <c r="MP46">
        <f>CV46*0.9*'Exports 2019'!CV46</f>
        <v>54868.437783049216</v>
      </c>
      <c r="MQ46">
        <f>CW46*0.9*'Exports 2019'!CW46</f>
        <v>1247.6907286475403</v>
      </c>
      <c r="MR46">
        <f>CX46*0.9*'Exports 2019'!CX46</f>
        <v>2446.2707142418599</v>
      </c>
      <c r="MS46">
        <f>CY46*0.9*'Exports 2019'!CY46</f>
        <v>30406.121580701223</v>
      </c>
      <c r="MT46">
        <f>CZ46*0.9*'Exports 2019'!CZ46</f>
        <v>154939.59488533935</v>
      </c>
      <c r="MU46">
        <f>DA46*0.9*'Exports 2019'!DA46</f>
        <v>263.00167932239009</v>
      </c>
      <c r="MV46">
        <f>DB46*0.9*'Exports 2019'!DB46</f>
        <v>17569.800388368698</v>
      </c>
      <c r="MW46">
        <f>DC46*0.9*'Exports 2019'!DC46</f>
        <v>5280.1974553907257</v>
      </c>
      <c r="MX46">
        <f>DD46*0.9*'Exports 2019'!DD46</f>
        <v>9903.3114360857053</v>
      </c>
      <c r="MY46">
        <f>DE46*0.9*'Exports 2019'!DE46</f>
        <v>2482.045443283293</v>
      </c>
      <c r="MZ46">
        <f>DF46*0.9*'Exports 2019'!DF46</f>
        <v>6064.6763211219304</v>
      </c>
      <c r="NA46">
        <f>DG46*0.9*'Exports 2019'!DG46</f>
        <v>12620.480086083997</v>
      </c>
      <c r="NB46">
        <f>DH46*0.9*'Exports 2019'!DH46</f>
        <v>22168.821057293557</v>
      </c>
      <c r="NC46">
        <f>DI46*0.9*'Exports 2019'!DI46</f>
        <v>4036.0926106807201</v>
      </c>
      <c r="ND46">
        <f>DJ46*0.9*'Exports 2019'!DJ46</f>
        <v>374630.94571239204</v>
      </c>
      <c r="NE46">
        <f>DK46*0.9*'Exports 2019'!DK46</f>
        <v>110.85012162735994</v>
      </c>
      <c r="NF46">
        <f>DL46*0.9*'Exports 2019'!DL46</f>
        <v>3871.5897609841145</v>
      </c>
      <c r="NG46">
        <f>DM46*0.9*'Exports 2019'!DM46</f>
        <v>25159.943718714007</v>
      </c>
      <c r="NH46">
        <f>DN46*0.9*'Exports 2019'!DN46</f>
        <v>93585.70686247242</v>
      </c>
      <c r="NI46">
        <f>DO46*0.9*'Exports 2019'!DO46</f>
        <v>60857.284573046229</v>
      </c>
      <c r="NJ46">
        <f>DP46*0.9*'Exports 2019'!DP46</f>
        <v>159752.06635139222</v>
      </c>
      <c r="NK46">
        <f>DQ46*0.9*'Exports 2019'!DQ46</f>
        <v>3730.4907746214421</v>
      </c>
      <c r="NL46">
        <f>DR46*0.9*'Exports 2019'!DR46</f>
        <v>85345.553277827465</v>
      </c>
      <c r="NM46">
        <f>DS46*0.9*'Exports 2019'!DS46</f>
        <v>2165.286716484386</v>
      </c>
      <c r="NN46">
        <f>DT46*0.9*'Exports 2019'!DT46</f>
        <v>582102.64841277583</v>
      </c>
      <c r="NO46">
        <f>DU46*0.9*'Exports 2019'!DU46</f>
        <v>934.60732161231624</v>
      </c>
      <c r="NP46">
        <f>DV46*0.9*'Exports 2019'!DV46</f>
        <v>1540385.94123381</v>
      </c>
      <c r="NQ46">
        <f>DW46*0.9*'Exports 2019'!DW46</f>
        <v>391872.23258263897</v>
      </c>
      <c r="NR46">
        <f>DX46*0.9*'Exports 2019'!DX46</f>
        <v>146592.938572613</v>
      </c>
      <c r="NS46">
        <f>DY46*0.9*'Exports 2019'!DY46</f>
        <v>11966.618199653618</v>
      </c>
      <c r="NU46">
        <f t="shared" si="37"/>
        <v>28940011.999893777</v>
      </c>
      <c r="NW46">
        <v>32155568.888770875</v>
      </c>
      <c r="NY46">
        <f t="shared" si="32"/>
        <v>10.000000000000032</v>
      </c>
      <c r="OA46">
        <f t="shared" si="39"/>
        <v>0.15443773415277978</v>
      </c>
      <c r="OC46" s="1">
        <f t="shared" si="33"/>
        <v>1.089727345E-2</v>
      </c>
      <c r="OE46">
        <f>IF(J46&gt;$OC46, 'Exports 2019'!J46*$OC46, 'Exports 2019'!J46*J46)</f>
        <v>464.28259617116896</v>
      </c>
      <c r="OF46">
        <f>IF(K46&gt;$OC46, 'Exports 2019'!K46*$OC46, 'Exports 2019'!K46*K46)</f>
        <v>135474.27229708733</v>
      </c>
      <c r="OG46">
        <f>IF(L46&gt;$OC46, 'Exports 2019'!L46*$OC46, 'Exports 2019'!L46*L46)</f>
        <v>1339.0732747543548</v>
      </c>
      <c r="OH46">
        <f>IF(M46&gt;$OC46, 'Exports 2019'!M46*$OC46, 'Exports 2019'!M46*M46)</f>
        <v>1597.0100155466496</v>
      </c>
      <c r="OI46">
        <f>IF(N46&gt;$OC46, 'Exports 2019'!N46*$OC46, 'Exports 2019'!N46*N46)</f>
        <v>28606.050529674209</v>
      </c>
      <c r="OJ46">
        <f>IF(O46&gt;$OC46, 'Exports 2019'!O46*$OC46, 'Exports 2019'!O46*O46)</f>
        <v>19230.195462734755</v>
      </c>
      <c r="OK46">
        <f>IF(P46&gt;$OC46, 'Exports 2019'!P46*$OC46, 'Exports 2019'!P46*P46)</f>
        <v>43.210685979448748</v>
      </c>
      <c r="OL46">
        <f>IF(Q46&gt;$OC46, 'Exports 2019'!Q46*$OC46, 'Exports 2019'!Q46*Q46)</f>
        <v>51043.589494627275</v>
      </c>
      <c r="OM46">
        <f>IF(R46&gt;$OC46, 'Exports 2019'!R46*$OC46, 'Exports 2019'!R46*R46)</f>
        <v>14.478422629326598</v>
      </c>
      <c r="ON46">
        <f>IF(S46&gt;$OC46, 'Exports 2019'!S46*$OC46, 'Exports 2019'!S46*S46)</f>
        <v>29.366364794904197</v>
      </c>
      <c r="OO46">
        <f>IF(T46&gt;$OC46, 'Exports 2019'!T46*$OC46, 'Exports 2019'!T46*T46)</f>
        <v>3385.0830489113146</v>
      </c>
      <c r="OP46">
        <f>IF(U46&gt;$OC46, 'Exports 2019'!U46*$OC46, 'Exports 2019'!U46*U46)</f>
        <v>12067.089347260711</v>
      </c>
      <c r="OQ46">
        <f>IF(V46&gt;$OC46, 'Exports 2019'!V46*$OC46, 'Exports 2019'!V46*V46)</f>
        <v>3793.3766745910098</v>
      </c>
      <c r="OR46">
        <f>IF(W46&gt;$OC46, 'Exports 2019'!W46*$OC46, 'Exports 2019'!W46*W46)</f>
        <v>8537.7155332897673</v>
      </c>
      <c r="OS46">
        <f>IF(X46&gt;$OC46, 'Exports 2019'!X46*$OC46, 'Exports 2019'!X46*X46)</f>
        <v>1605.9858381528518</v>
      </c>
      <c r="OT46">
        <f>IF(Y46&gt;$OC46, 'Exports 2019'!Y46*$OC46, 'Exports 2019'!Y46*Y46)</f>
        <v>21716.468404313509</v>
      </c>
      <c r="OU46">
        <f>IF(Z46&gt;$OC46, 'Exports 2019'!Z46*$OC46, 'Exports 2019'!Z46*Z46)</f>
        <v>49.480595718008004</v>
      </c>
      <c r="OV46">
        <f>IF(AA46&gt;$OC46, 'Exports 2019'!AA46*$OC46, 'Exports 2019'!AA46*AA46)</f>
        <v>9761.3597550459272</v>
      </c>
      <c r="OW46">
        <f>IF(AB46&gt;$OC46, 'Exports 2019'!AB46*$OC46, 'Exports 2019'!AB46*AB46)</f>
        <v>92818.331134279259</v>
      </c>
      <c r="OX46">
        <f>IF(AC46&gt;$OC46, 'Exports 2019'!AC46*$OC46, 'Exports 2019'!AC46*AC46)</f>
        <v>21326.057405234711</v>
      </c>
      <c r="OY46">
        <f>IF(AD46&gt;$OC46, 'Exports 2019'!AD46*$OC46, 'Exports 2019'!AD46*AD46)</f>
        <v>492.84978762307048</v>
      </c>
      <c r="OZ46">
        <f>IF(AE46&gt;$OC46, 'Exports 2019'!AE46*$OC46, 'Exports 2019'!AE46*AE46)</f>
        <v>1851771.0521072503</v>
      </c>
      <c r="PA46">
        <f>IF(AF46&gt;$OC46, 'Exports 2019'!AF46*$OC46, 'Exports 2019'!AF46*AF46)</f>
        <v>94.220114676124496</v>
      </c>
      <c r="PB46">
        <f>IF(AG46&gt;$OC46, 'Exports 2019'!AG46*$OC46, 'Exports 2019'!AG46*AG46)</f>
        <v>61.282898625303943</v>
      </c>
      <c r="PC46">
        <f>IF(AH46&gt;$OC46, 'Exports 2019'!AH46*$OC46, 'Exports 2019'!AH46*AH46)</f>
        <v>7881.7359486230816</v>
      </c>
      <c r="PD46">
        <f>IF(AI46&gt;$OC46, 'Exports 2019'!AI46*$OC46, 'Exports 2019'!AI46*AI46)</f>
        <v>18367.374662488815</v>
      </c>
      <c r="PE46">
        <f>IF(AJ46&gt;$OC46, 'Exports 2019'!AJ46*$OC46, 'Exports 2019'!AJ46*AJ46)</f>
        <v>854.55783611671438</v>
      </c>
      <c r="PF46">
        <f>IF(AK46&gt;$OC46, 'Exports 2019'!AK46*$OC46, 'Exports 2019'!AK46*AK46)</f>
        <v>81611.607406920506</v>
      </c>
      <c r="PG46">
        <f>IF(AL46&gt;$OC46, 'Exports 2019'!AL46*$OC46, 'Exports 2019'!AL46*AL46)</f>
        <v>188349.13287088694</v>
      </c>
      <c r="PH46">
        <f>IF(AM46&gt;$OC46, 'Exports 2019'!AM46*$OC46, 'Exports 2019'!AM46*AM46)</f>
        <v>14487.054365472415</v>
      </c>
      <c r="PI46">
        <f>IF(AN46&gt;$OC46, 'Exports 2019'!AN46*$OC46, 'Exports 2019'!AN46*AN46)</f>
        <v>19586.800011243609</v>
      </c>
      <c r="PJ46">
        <f>IF(AO46&gt;$OC46, 'Exports 2019'!AO46*$OC46, 'Exports 2019'!AO46*AO46)</f>
        <v>280.05352006821141</v>
      </c>
      <c r="PK46">
        <f>IF(AP46&gt;$OC46, 'Exports 2019'!AP46*$OC46, 'Exports 2019'!AP46*AP46)</f>
        <v>3442.2055646843305</v>
      </c>
      <c r="PL46">
        <f>IF(AQ46&gt;$OC46, 'Exports 2019'!AQ46*$OC46, 'Exports 2019'!AQ46*AQ46)</f>
        <v>59522.237040148204</v>
      </c>
      <c r="PM46">
        <f>IF(AR46&gt;$OC46, 'Exports 2019'!AR46*$OC46, 'Exports 2019'!AR46*AR46)</f>
        <v>8062.9754449332195</v>
      </c>
      <c r="PN46">
        <f>IF(AS46&gt;$OC46, 'Exports 2019'!AS46*$OC46, 'Exports 2019'!AS46*AS46)</f>
        <v>93.248764412611848</v>
      </c>
      <c r="PO46">
        <f>IF(AT46&gt;$OC46, 'Exports 2019'!AT46*$OC46, 'Exports 2019'!AT46*AT46)</f>
        <v>10085.67857742353</v>
      </c>
      <c r="PP46">
        <f>IF(AU46&gt;$OC46, 'Exports 2019'!AU46*$OC46, 'Exports 2019'!AU46*AU46)</f>
        <v>152985.80552013891</v>
      </c>
      <c r="PQ46">
        <f>IF(AV46&gt;$OC46, 'Exports 2019'!AV46*$OC46, 'Exports 2019'!AV46*AV46)</f>
        <v>148099.52443105189</v>
      </c>
      <c r="PR46">
        <f>IF(AW46&gt;$OC46, 'Exports 2019'!AW46*$OC46, 'Exports 2019'!AW46*AW46)</f>
        <v>219.11084521728989</v>
      </c>
      <c r="PS46">
        <f>IF(AX46&gt;$OC46, 'Exports 2019'!AX46*$OC46, 'Exports 2019'!AX46*AX46)</f>
        <v>108.04506050847493</v>
      </c>
      <c r="PT46">
        <f>IF(AY46&gt;$OC46, 'Exports 2019'!AY46*$OC46, 'Exports 2019'!AY46*AY46)</f>
        <v>6.8533933481660494</v>
      </c>
      <c r="PU46">
        <f>IF(AZ46&gt;$OC46, 'Exports 2019'!AZ46*$OC46, 'Exports 2019'!AZ46*AZ46)</f>
        <v>4536.9058678010924</v>
      </c>
      <c r="PV46">
        <f>IF(BA46&gt;$OC46, 'Exports 2019'!BA46*$OC46, 'Exports 2019'!BA46*BA46)</f>
        <v>930.79760778130492</v>
      </c>
      <c r="PW46">
        <f>IF(BB46&gt;$OC46, 'Exports 2019'!BB46*$OC46, 'Exports 2019'!BB46*BB46)</f>
        <v>50263.700188214985</v>
      </c>
      <c r="PX46">
        <f>IF(BC46&gt;$OC46, 'Exports 2019'!BC46*$OC46, 'Exports 2019'!BC46*BC46)</f>
        <v>829.26544441477722</v>
      </c>
      <c r="PY46">
        <f>IF(BD46&gt;$OC46, 'Exports 2019'!BD46*$OC46, 'Exports 2019'!BD46*BD46)</f>
        <v>3920.6252372912782</v>
      </c>
      <c r="PZ46">
        <f>IF(BE46&gt;$OC46, 'Exports 2019'!BE46*$OC46, 'Exports 2019'!BE46*BE46)</f>
        <v>24061.726582796724</v>
      </c>
      <c r="QA46">
        <f>IF(BF46&gt;$OC46, 'Exports 2019'!BF46*$OC46, 'Exports 2019'!BF46*BF46)</f>
        <v>70780.970642402695</v>
      </c>
      <c r="QB46">
        <f>IF(BG46&gt;$OC46, 'Exports 2019'!BG46*$OC46, 'Exports 2019'!BG46*BG46)</f>
        <v>481543.97745101468</v>
      </c>
      <c r="QC46">
        <f>IF(BH46&gt;$OC46, 'Exports 2019'!BH46*$OC46, 'Exports 2019'!BH46*BH46)</f>
        <v>73321.674551650896</v>
      </c>
      <c r="QD46">
        <f>IF(BI46&gt;$OC46, 'Exports 2019'!BI46*$OC46, 'Exports 2019'!BI46*BI46)</f>
        <v>520.77969562634257</v>
      </c>
      <c r="QE46">
        <f>IF(BJ46&gt;$OC46, 'Exports 2019'!BJ46*$OC46, 'Exports 2019'!BJ46*BJ46)</f>
        <v>50522.224175259747</v>
      </c>
      <c r="QF46">
        <f>IF(BK46&gt;$OC46, 'Exports 2019'!BK46*$OC46, 'Exports 2019'!BK46*BK46)</f>
        <v>205949.57544496239</v>
      </c>
      <c r="QG46">
        <f>IF(BL46&gt;$OC46, 'Exports 2019'!BL46*$OC46, 'Exports 2019'!BL46*BL46)</f>
        <v>22.502204940569548</v>
      </c>
      <c r="QH46">
        <f>IF(BM46&gt;$OC46, 'Exports 2019'!BM46*$OC46, 'Exports 2019'!BM46*BM46)</f>
        <v>1434.5572225133899</v>
      </c>
      <c r="QI46">
        <f>IF(BN46&gt;$OC46, 'Exports 2019'!BN46*$OC46, 'Exports 2019'!BN46*BN46)</f>
        <v>33597.705338014319</v>
      </c>
      <c r="QJ46">
        <f>IF(BO46&gt;$OC46, 'Exports 2019'!BO46*$OC46, 'Exports 2019'!BO46*BO46)</f>
        <v>1048.278018020095</v>
      </c>
      <c r="QK46">
        <f>IF(BP46&gt;$OC46, 'Exports 2019'!BP46*$OC46, 'Exports 2019'!BP46*BP46)</f>
        <v>757.18606122161236</v>
      </c>
      <c r="QL46">
        <f>IF(BQ46&gt;$OC46, 'Exports 2019'!BQ46*$OC46, 'Exports 2019'!BQ46*BQ46)</f>
        <v>51.029501474370647</v>
      </c>
      <c r="QM46">
        <f>IF(BR46&gt;$OC46, 'Exports 2019'!BR46*$OC46, 'Exports 2019'!BR46*BR46)</f>
        <v>4289.4492218641835</v>
      </c>
      <c r="QN46">
        <f>IF(BS46&gt;$OC46, 'Exports 2019'!BS46*$OC46, 'Exports 2019'!BS46*BS46)</f>
        <v>44257.11156062215</v>
      </c>
      <c r="QO46">
        <f>IF(BT46&gt;$OC46, 'Exports 2019'!BT46*$OC46, 'Exports 2019'!BT46*BT46)</f>
        <v>1074.8642813097088</v>
      </c>
      <c r="QP46">
        <f>IF(BU46&gt;$OC46, 'Exports 2019'!BU46*$OC46, 'Exports 2019'!BU46*BU46)</f>
        <v>790.91432124944185</v>
      </c>
      <c r="QQ46">
        <f>IF(BV46&gt;$OC46, 'Exports 2019'!BV46*$OC46, 'Exports 2019'!BV46*BV46)</f>
        <v>6879.1606704586229</v>
      </c>
      <c r="QR46">
        <f>IF(BW46&gt;$OC46, 'Exports 2019'!BW46*$OC46, 'Exports 2019'!BW46*BW46)</f>
        <v>17782.169282408817</v>
      </c>
      <c r="QS46">
        <f>IF(BX46&gt;$OC46, 'Exports 2019'!BX46*$OC46, 'Exports 2019'!BX46*BX46)</f>
        <v>365.75236715838855</v>
      </c>
      <c r="QT46">
        <f>IF(BY46&gt;$OC46, 'Exports 2019'!BY46*$OC46, 'Exports 2019'!BY46*BY46)</f>
        <v>3975.8212022965217</v>
      </c>
      <c r="QU46">
        <f>IF(BZ46&gt;$OC46, 'Exports 2019'!BZ46*$OC46, 'Exports 2019'!BZ46*BZ46)</f>
        <v>5812.4132777645136</v>
      </c>
      <c r="QV46">
        <f>IF(CA46&gt;$OC46, 'Exports 2019'!CA46*$OC46, 'Exports 2019'!CA46*CA46)</f>
        <v>1536.112259256889</v>
      </c>
      <c r="QW46">
        <f>IF(CB46&gt;$OC46, 'Exports 2019'!CB46*$OC46, 'Exports 2019'!CB46*CB46)</f>
        <v>304061.89351120917</v>
      </c>
      <c r="QX46">
        <f>IF(CC46&gt;$OC46, 'Exports 2019'!CC46*$OC46, 'Exports 2019'!CC46*CC46)</f>
        <v>529.49940324749025</v>
      </c>
      <c r="QY46">
        <f>IF(CD46&gt;$OC46, 'Exports 2019'!CD46*$OC46, 'Exports 2019'!CD46*CD46)</f>
        <v>20.20983270308065</v>
      </c>
      <c r="QZ46">
        <f>IF(CE46&gt;$OC46, 'Exports 2019'!CE46*$OC46, 'Exports 2019'!CE46*CE46)</f>
        <v>2081.5171230482365</v>
      </c>
      <c r="RA46">
        <f>IF(CF46&gt;$OC46, 'Exports 2019'!CF46*$OC46, 'Exports 2019'!CF46*CF46)</f>
        <v>2483.0395225336742</v>
      </c>
      <c r="RB46">
        <f>IF(CG46&gt;$OC46, 'Exports 2019'!CG46*$OC46, 'Exports 2019'!CG46*CG46)</f>
        <v>10.344040671490399</v>
      </c>
      <c r="RC46">
        <f>IF(CH46&gt;$OC46, 'Exports 2019'!CH46*$OC46, 'Exports 2019'!CH46*CH46)</f>
        <v>88776.144392458533</v>
      </c>
      <c r="RD46">
        <f>IF(CI46&gt;$OC46, 'Exports 2019'!CI46*$OC46, 'Exports 2019'!CI46*CI46)</f>
        <v>1643.4056149455093</v>
      </c>
      <c r="RE46">
        <f>IF(CJ46&gt;$OC46, 'Exports 2019'!CJ46*$OC46, 'Exports 2019'!CJ46*CJ46)</f>
        <v>465.77348484368378</v>
      </c>
      <c r="RF46">
        <f>IF(CK46&gt;$OC46, 'Exports 2019'!CK46*$OC46, 'Exports 2019'!CK46*CK46)</f>
        <v>498.46122961341354</v>
      </c>
      <c r="RG46">
        <f>IF(CL46&gt;$OC46, 'Exports 2019'!CL46*$OC46, 'Exports 2019'!CL46*CL46)</f>
        <v>49832.311398104386</v>
      </c>
      <c r="RH46">
        <f>IF(CM46&gt;$OC46, 'Exports 2019'!CM46*$OC46, 'Exports 2019'!CM46*CM46)</f>
        <v>4535.5605547256582</v>
      </c>
      <c r="RI46">
        <f>IF(CN46&gt;$OC46, 'Exports 2019'!CN46*$OC46, 'Exports 2019'!CN46*CN46)</f>
        <v>260.59858508610603</v>
      </c>
      <c r="RJ46">
        <f>IF(CO46&gt;$OC46, 'Exports 2019'!CO46*$OC46, 'Exports 2019'!CO46*CO46)</f>
        <v>6720.6052981720295</v>
      </c>
      <c r="RK46">
        <f>IF(CP46&gt;$OC46, 'Exports 2019'!CP46*$OC46, 'Exports 2019'!CP46*CP46)</f>
        <v>3256.0243074264458</v>
      </c>
      <c r="RL46">
        <f>IF(CQ46&gt;$OC46, 'Exports 2019'!CQ46*$OC46, 'Exports 2019'!CQ46*CQ46)</f>
        <v>10669.544136464754</v>
      </c>
      <c r="RM46">
        <f>IF(CR46&gt;$OC46, 'Exports 2019'!CR46*$OC46, 'Exports 2019'!CR46*CR46)</f>
        <v>959.57194550421741</v>
      </c>
      <c r="RN46">
        <f>IF(CS46&gt;$OC46, 'Exports 2019'!CS46*$OC46, 'Exports 2019'!CS46*CS46)</f>
        <v>2986.5195877978508</v>
      </c>
      <c r="RO46">
        <f>IF(CT46&gt;$OC46, 'Exports 2019'!CT46*$OC46, 'Exports 2019'!CT46*CT46)</f>
        <v>15550.482584492138</v>
      </c>
      <c r="RP46">
        <f>IF(CU46&gt;$OC46, 'Exports 2019'!CU46*$OC46, 'Exports 2019'!CU46*CU46)</f>
        <v>175317.74918402557</v>
      </c>
      <c r="RQ46">
        <f>IF(CV46&gt;$OC46, 'Exports 2019'!CV46*$OC46, 'Exports 2019'!CV46*CV46)</f>
        <v>26203.624559056341</v>
      </c>
      <c r="RR46">
        <f>IF(CW46&gt;$OC46, 'Exports 2019'!CW46*$OC46, 'Exports 2019'!CW46*CW46)</f>
        <v>334.28166552654022</v>
      </c>
      <c r="RS46">
        <f>IF(CX46&gt;$OC46, 'Exports 2019'!CX46*$OC46, 'Exports 2019'!CX46*CX46)</f>
        <v>1420.0092752794521</v>
      </c>
      <c r="RT46">
        <f>IF(CY46&gt;$OC46, 'Exports 2019'!CY46*$OC46, 'Exports 2019'!CY46*CY46)</f>
        <v>32741.797479982757</v>
      </c>
      <c r="RU46">
        <f>IF(CZ46&gt;$OC46, 'Exports 2019'!CZ46*$OC46, 'Exports 2019'!CZ46*CZ46)</f>
        <v>29472.032735079563</v>
      </c>
      <c r="RV46">
        <f>IF(DA46&gt;$OC46, 'Exports 2019'!DA46*$OC46, 'Exports 2019'!DA46*DA46)</f>
        <v>9.891596775119849</v>
      </c>
      <c r="RW46">
        <f>IF(DB46&gt;$OC46, 'Exports 2019'!DB46*$OC46, 'Exports 2019'!DB46*DB46)</f>
        <v>4138.0679823752089</v>
      </c>
      <c r="RX46">
        <f>IF(DC46&gt;$OC46, 'Exports 2019'!DC46*$OC46, 'Exports 2019'!DC46*DC46)</f>
        <v>527.79031483584527</v>
      </c>
      <c r="RY46">
        <f>IF(DD46&gt;$OC46, 'Exports 2019'!DD46*$OC46, 'Exports 2019'!DD46*DD46)</f>
        <v>11003.67937342856</v>
      </c>
      <c r="RZ46">
        <f>IF(DE46&gt;$OC46, 'Exports 2019'!DE46*$OC46, 'Exports 2019'!DE46*DE46)</f>
        <v>940.1324192667704</v>
      </c>
      <c r="SA46">
        <f>IF(DF46&gt;$OC46, 'Exports 2019'!DF46*$OC46, 'Exports 2019'!DF46*DF46)</f>
        <v>6738.5292456910329</v>
      </c>
      <c r="SB46">
        <f>IF(DG46&gt;$OC46, 'Exports 2019'!DG46*$OC46, 'Exports 2019'!DG46*DG46)</f>
        <v>12888.336087493672</v>
      </c>
      <c r="SC46">
        <f>IF(DH46&gt;$OC46, 'Exports 2019'!DH46*$OC46, 'Exports 2019'!DH46*DH46)</f>
        <v>24632.023396992841</v>
      </c>
      <c r="SD46">
        <f>IF(DI46&gt;$OC46, 'Exports 2019'!DI46*$OC46, 'Exports 2019'!DI46*DI46)</f>
        <v>179.66203969733601</v>
      </c>
      <c r="SE46">
        <f>IF(DJ46&gt;$OC46, 'Exports 2019'!DJ46*$OC46, 'Exports 2019'!DJ46*DJ46)</f>
        <v>117739.22661839264</v>
      </c>
      <c r="SF46">
        <f>IF(DK46&gt;$OC46, 'Exports 2019'!DK46*$OC46, 'Exports 2019'!DK46*DK46)</f>
        <v>22.1217266380628</v>
      </c>
      <c r="SG46">
        <f>IF(DL46&gt;$OC46, 'Exports 2019'!DL46*$OC46, 'Exports 2019'!DL46*DL46)</f>
        <v>276.15524933421636</v>
      </c>
      <c r="SH46">
        <f>IF(DM46&gt;$OC46, 'Exports 2019'!DM46*$OC46, 'Exports 2019'!DM46*DM46)</f>
        <v>5411.9595647011392</v>
      </c>
      <c r="SI46">
        <f>IF(DN46&gt;$OC46, 'Exports 2019'!DN46*$OC46, 'Exports 2019'!DN46*DN46)</f>
        <v>62795.316844823043</v>
      </c>
      <c r="SJ46">
        <f>IF(DO46&gt;$OC46, 'Exports 2019'!DO46*$OC46, 'Exports 2019'!DO46*DO46)</f>
        <v>67619.205081162479</v>
      </c>
      <c r="SK46">
        <f>IF(DP46&gt;$OC46, 'Exports 2019'!DP46*$OC46, 'Exports 2019'!DP46*DP46)</f>
        <v>1186.2910164070081</v>
      </c>
      <c r="SL46">
        <f>IF(DQ46&gt;$OC46, 'Exports 2019'!DQ46*$OC46, 'Exports 2019'!DQ46*DQ46)</f>
        <v>132.82190782263024</v>
      </c>
      <c r="SM46">
        <f>IF(DR46&gt;$OC46, 'Exports 2019'!DR46*$OC46, 'Exports 2019'!DR46*DR46)</f>
        <v>8712.8549974571579</v>
      </c>
      <c r="SN46">
        <f>IF(DS46&gt;$OC46, 'Exports 2019'!DS46*$OC46, 'Exports 2019'!DS46*DS46)</f>
        <v>1105.0512434872185</v>
      </c>
      <c r="SO46">
        <f>IF(DT46&gt;$OC46, 'Exports 2019'!DT46*$OC46, 'Exports 2019'!DT46*DT46)</f>
        <v>646780.72045863979</v>
      </c>
      <c r="SP46">
        <f>IF(DU46&gt;$OC46, 'Exports 2019'!DU46*$OC46, 'Exports 2019'!DU46*DU46)</f>
        <v>157.54095599840676</v>
      </c>
      <c r="SQ46">
        <f>IF(DV46&gt;$OC46, 'Exports 2019'!DV46*$OC46, 'Exports 2019'!DV46*DV46)</f>
        <v>206736.75854712946</v>
      </c>
      <c r="SR46">
        <f>IF(DW46&gt;$OC46, 'Exports 2019'!DW46*$OC46, 'Exports 2019'!DW46*DW46)</f>
        <v>77533.595671584699</v>
      </c>
      <c r="SS46">
        <f>IF(DX46&gt;$OC46, 'Exports 2019'!DX46*$OC46, 'Exports 2019'!DX46*DX46)</f>
        <v>2606.4849241905235</v>
      </c>
      <c r="ST46">
        <f>IF(DY46&gt;$OC46, 'Exports 2019'!DY46*$OC46, 'Exports 2019'!DY46*DY46)</f>
        <v>583.64167455819222</v>
      </c>
      <c r="SV46">
        <f t="shared" si="38"/>
        <v>6091511.9931233255</v>
      </c>
      <c r="SX46">
        <v>32155568.888770875</v>
      </c>
      <c r="SZ46">
        <f t="shared" si="35"/>
        <v>81.056121214355002</v>
      </c>
      <c r="TA46">
        <f t="shared" si="36"/>
        <v>121926.84506737861</v>
      </c>
      <c r="TB46">
        <f t="shared" si="27"/>
        <v>3.4049257533042181</v>
      </c>
    </row>
    <row r="48" spans="2:522" x14ac:dyDescent="0.35">
      <c r="EC48" t="s">
        <v>216</v>
      </c>
      <c r="ED48">
        <f>SUM(ED2:ED47)</f>
        <v>78422.484975431173</v>
      </c>
      <c r="EE48">
        <f t="shared" ref="EE48:GP48" si="40">SUM(EE2:EE47)</f>
        <v>33312734.725124933</v>
      </c>
      <c r="EF48">
        <f t="shared" si="40"/>
        <v>17279345.95919412</v>
      </c>
      <c r="EG48">
        <f t="shared" si="40"/>
        <v>89601.455055905797</v>
      </c>
      <c r="EH48">
        <f t="shared" si="40"/>
        <v>131125127.989191</v>
      </c>
      <c r="EI48">
        <f t="shared" si="40"/>
        <v>3418053.0833410909</v>
      </c>
      <c r="EJ48">
        <f t="shared" si="40"/>
        <v>4681302.2402046071</v>
      </c>
      <c r="EK48">
        <f t="shared" si="40"/>
        <v>14299933.688549269</v>
      </c>
      <c r="EL48">
        <f t="shared" si="40"/>
        <v>309952.86692898709</v>
      </c>
      <c r="EM48">
        <f t="shared" si="40"/>
        <v>260772.34563691029</v>
      </c>
      <c r="EN48">
        <f t="shared" si="40"/>
        <v>4331014.5593385687</v>
      </c>
      <c r="EO48">
        <f t="shared" si="40"/>
        <v>2056544.7005817553</v>
      </c>
      <c r="EP48">
        <f t="shared" si="40"/>
        <v>3474473.6171824955</v>
      </c>
      <c r="EQ48">
        <f t="shared" si="40"/>
        <v>3926080.6926900563</v>
      </c>
      <c r="ER48">
        <f t="shared" si="40"/>
        <v>1463954.8512675536</v>
      </c>
      <c r="ES48">
        <f t="shared" si="40"/>
        <v>40636672.569410317</v>
      </c>
      <c r="ET48">
        <f t="shared" si="40"/>
        <v>2338006.8209842872</v>
      </c>
      <c r="EU48">
        <f t="shared" si="40"/>
        <v>463688.84906414483</v>
      </c>
      <c r="EV48">
        <f t="shared" si="40"/>
        <v>53316985.768248901</v>
      </c>
      <c r="EW48">
        <f t="shared" si="40"/>
        <v>1280123.684166241</v>
      </c>
      <c r="EX48">
        <f t="shared" si="40"/>
        <v>2478157.2132305442</v>
      </c>
      <c r="EY48">
        <f t="shared" si="40"/>
        <v>130450596.54137987</v>
      </c>
      <c r="EZ48">
        <f t="shared" si="40"/>
        <v>1560711.3488018208</v>
      </c>
      <c r="FA48">
        <f t="shared" si="40"/>
        <v>1161197.3031993588</v>
      </c>
      <c r="FB48">
        <f t="shared" si="40"/>
        <v>9803420.906778926</v>
      </c>
      <c r="FC48">
        <f t="shared" si="40"/>
        <v>318742.11003424495</v>
      </c>
      <c r="FD48">
        <f t="shared" si="40"/>
        <v>254505.0670872044</v>
      </c>
      <c r="FE48">
        <f t="shared" si="40"/>
        <v>4252392.2827922748</v>
      </c>
      <c r="FF48">
        <f t="shared" si="40"/>
        <v>22492044.647869822</v>
      </c>
      <c r="FG48">
        <f t="shared" si="40"/>
        <v>4822043.265123846</v>
      </c>
      <c r="FH48">
        <f t="shared" si="40"/>
        <v>448983.96439090639</v>
      </c>
      <c r="FI48">
        <f t="shared" si="40"/>
        <v>4147836.2800821839</v>
      </c>
      <c r="FJ48">
        <f t="shared" si="40"/>
        <v>5247116.6628094241</v>
      </c>
      <c r="FK48">
        <f t="shared" si="40"/>
        <v>10924781.136050453</v>
      </c>
      <c r="FL48">
        <f t="shared" si="40"/>
        <v>956571.55499856209</v>
      </c>
      <c r="FM48">
        <f t="shared" si="40"/>
        <v>314874.42241115659</v>
      </c>
      <c r="FN48">
        <f t="shared" si="40"/>
        <v>6291840.807417836</v>
      </c>
      <c r="FO48">
        <f t="shared" si="40"/>
        <v>16341678.554172315</v>
      </c>
      <c r="FP48">
        <f t="shared" si="40"/>
        <v>11141846.572499916</v>
      </c>
      <c r="FQ48">
        <f t="shared" si="40"/>
        <v>217165.90670663232</v>
      </c>
      <c r="FR48">
        <f t="shared" si="40"/>
        <v>2082392.4927828985</v>
      </c>
      <c r="FS48">
        <f t="shared" si="40"/>
        <v>434819.16520514479</v>
      </c>
      <c r="FT48">
        <f t="shared" si="40"/>
        <v>2350158.865303989</v>
      </c>
      <c r="FU48">
        <f t="shared" si="40"/>
        <v>569012.22790881607</v>
      </c>
      <c r="FV48">
        <f t="shared" si="40"/>
        <v>589577.20863158558</v>
      </c>
      <c r="FW48">
        <f t="shared" si="40"/>
        <v>455125.06608780386</v>
      </c>
      <c r="FX48">
        <f t="shared" si="40"/>
        <v>1182220.9546325882</v>
      </c>
      <c r="FY48">
        <f t="shared" si="40"/>
        <v>3956973.861817325</v>
      </c>
      <c r="FZ48">
        <f t="shared" si="40"/>
        <v>64466410.997022405</v>
      </c>
      <c r="GA48">
        <f t="shared" si="40"/>
        <v>34969565.95912765</v>
      </c>
      <c r="GB48">
        <f t="shared" si="40"/>
        <v>13170003.392123302</v>
      </c>
      <c r="GC48">
        <f t="shared" si="40"/>
        <v>6622449.4548446769</v>
      </c>
      <c r="GD48">
        <f t="shared" si="40"/>
        <v>1147317.0463828419</v>
      </c>
      <c r="GE48">
        <f t="shared" si="40"/>
        <v>9000961.8627266604</v>
      </c>
      <c r="GF48">
        <f t="shared" si="40"/>
        <v>79127.485079894977</v>
      </c>
      <c r="GG48">
        <f t="shared" si="40"/>
        <v>524681.34606525977</v>
      </c>
      <c r="GH48">
        <f t="shared" si="40"/>
        <v>2804955.2977900226</v>
      </c>
      <c r="GI48">
        <f t="shared" si="40"/>
        <v>12879754.030689918</v>
      </c>
      <c r="GJ48">
        <f t="shared" si="40"/>
        <v>430550.55342135351</v>
      </c>
      <c r="GK48">
        <f t="shared" si="40"/>
        <v>214461.21095965782</v>
      </c>
      <c r="GL48">
        <f t="shared" si="40"/>
        <v>3139928.125890946</v>
      </c>
      <c r="GM48">
        <f t="shared" si="40"/>
        <v>5761630.3779526334</v>
      </c>
      <c r="GN48">
        <f t="shared" si="40"/>
        <v>12593738.436461916</v>
      </c>
      <c r="GO48">
        <f t="shared" si="40"/>
        <v>318765.17897458631</v>
      </c>
      <c r="GP48">
        <f t="shared" si="40"/>
        <v>469263.91584018484</v>
      </c>
      <c r="GQ48">
        <f t="shared" ref="GQ48:IS48" si="41">SUM(GQ2:GQ47)</f>
        <v>1537826.4717594453</v>
      </c>
      <c r="GR48">
        <f t="shared" si="41"/>
        <v>201937.19845596302</v>
      </c>
      <c r="GS48">
        <f t="shared" si="41"/>
        <v>1130902.7234611867</v>
      </c>
      <c r="GT48">
        <f t="shared" si="41"/>
        <v>1125094.0643566942</v>
      </c>
      <c r="GU48">
        <f t="shared" si="41"/>
        <v>288065.30282775103</v>
      </c>
      <c r="GV48">
        <f t="shared" si="41"/>
        <v>22781406.143303134</v>
      </c>
      <c r="GW48">
        <f t="shared" si="41"/>
        <v>282622.42019650206</v>
      </c>
      <c r="GX48">
        <f t="shared" si="41"/>
        <v>6091326.2711783461</v>
      </c>
      <c r="GY48">
        <f t="shared" si="41"/>
        <v>3523495.8557938575</v>
      </c>
      <c r="GZ48">
        <f t="shared" si="41"/>
        <v>72674.464973441252</v>
      </c>
      <c r="HA48">
        <f t="shared" si="41"/>
        <v>58831.730701660861</v>
      </c>
      <c r="HB48">
        <f t="shared" si="41"/>
        <v>32062047.023477551</v>
      </c>
      <c r="HC48">
        <f t="shared" si="41"/>
        <v>1244916.5747863443</v>
      </c>
      <c r="HD48">
        <f t="shared" si="41"/>
        <v>18374867.914681554</v>
      </c>
      <c r="HE48">
        <f t="shared" si="41"/>
        <v>2147949.7033889079</v>
      </c>
      <c r="HF48">
        <f t="shared" si="41"/>
        <v>15690745.852522094</v>
      </c>
      <c r="HG48">
        <f t="shared" si="41"/>
        <v>8504962.8183527738</v>
      </c>
      <c r="HH48">
        <f t="shared" si="41"/>
        <v>67061.805239415771</v>
      </c>
      <c r="HI48">
        <f t="shared" si="41"/>
        <v>17113509.292004827</v>
      </c>
      <c r="HJ48">
        <f t="shared" si="41"/>
        <v>12038348.11490326</v>
      </c>
      <c r="HK48">
        <f t="shared" si="41"/>
        <v>5226152.243451599</v>
      </c>
      <c r="HL48">
        <f t="shared" si="41"/>
        <v>702991.95678570971</v>
      </c>
      <c r="HM48">
        <f t="shared" si="41"/>
        <v>3557476.1230619783</v>
      </c>
      <c r="HN48">
        <f t="shared" si="41"/>
        <v>4069136.3295799601</v>
      </c>
      <c r="HO48">
        <f t="shared" si="41"/>
        <v>16787917.773395825</v>
      </c>
      <c r="HP48">
        <f t="shared" si="41"/>
        <v>3214914.1928468626</v>
      </c>
      <c r="HQ48">
        <f t="shared" si="41"/>
        <v>3957240.841821454</v>
      </c>
      <c r="HR48">
        <f t="shared" si="41"/>
        <v>25651242.881912049</v>
      </c>
      <c r="HS48">
        <f t="shared" si="41"/>
        <v>5150896.745781241</v>
      </c>
      <c r="HT48">
        <f t="shared" si="41"/>
        <v>135548156.14390439</v>
      </c>
      <c r="HU48">
        <f t="shared" si="41"/>
        <v>53527.6341294347</v>
      </c>
      <c r="HV48">
        <f t="shared" si="41"/>
        <v>36550235.033287764</v>
      </c>
      <c r="HW48">
        <f t="shared" si="41"/>
        <v>743954.2880974455</v>
      </c>
      <c r="HX48">
        <f t="shared" si="41"/>
        <v>1325207.1960037779</v>
      </c>
      <c r="HY48">
        <f t="shared" si="41"/>
        <v>151429.08561217369</v>
      </c>
      <c r="HZ48">
        <f t="shared" si="41"/>
        <v>1211492.588198113</v>
      </c>
      <c r="IA48">
        <f t="shared" si="41"/>
        <v>1561819.9830483918</v>
      </c>
      <c r="IB48">
        <f t="shared" si="41"/>
        <v>2194177.2342661722</v>
      </c>
      <c r="IC48">
        <f t="shared" si="41"/>
        <v>688073.95645856881</v>
      </c>
      <c r="ID48">
        <f t="shared" si="41"/>
        <v>23869882.331024207</v>
      </c>
      <c r="IE48">
        <f t="shared" si="41"/>
        <v>57939.500532397382</v>
      </c>
      <c r="IF48">
        <f t="shared" si="41"/>
        <v>2638057.2019692785</v>
      </c>
      <c r="IG48">
        <f t="shared" si="41"/>
        <v>854205.80103972927</v>
      </c>
      <c r="IH48">
        <f t="shared" si="41"/>
        <v>5353387.0582524147</v>
      </c>
      <c r="II48">
        <f t="shared" si="41"/>
        <v>3662858.0338042048</v>
      </c>
      <c r="IJ48">
        <f t="shared" si="41"/>
        <v>586941.02311080135</v>
      </c>
      <c r="IK48">
        <f t="shared" si="41"/>
        <v>249734.1171756277</v>
      </c>
      <c r="IL48">
        <f t="shared" si="41"/>
        <v>5871539.4833830884</v>
      </c>
      <c r="IM48">
        <f t="shared" si="41"/>
        <v>8286925.5603996431</v>
      </c>
      <c r="IN48">
        <f t="shared" si="41"/>
        <v>96914647.194103077</v>
      </c>
      <c r="IO48">
        <f t="shared" si="41"/>
        <v>5334833.7004921017</v>
      </c>
      <c r="IP48">
        <f t="shared" si="41"/>
        <v>19961374.209148828</v>
      </c>
      <c r="IQ48">
        <f t="shared" si="41"/>
        <v>17540346.995766006</v>
      </c>
      <c r="IR48">
        <f t="shared" si="41"/>
        <v>540068.85922543472</v>
      </c>
      <c r="IS48">
        <f t="shared" si="41"/>
        <v>234278.44515753834</v>
      </c>
      <c r="IU48">
        <f>SUM(IU2:IU47)</f>
        <v>1316624797.50529</v>
      </c>
      <c r="IW48">
        <f>SUM(IW2:IW47)</f>
        <v>2082105714.9777017</v>
      </c>
      <c r="IY48">
        <f t="shared" si="29"/>
        <v>36.764747916779505</v>
      </c>
      <c r="JA48">
        <f>SUM(JA2:JA47)</f>
        <v>100.00000000000001</v>
      </c>
      <c r="NU48">
        <f>SUM(NU2:NU47)</f>
        <v>1873895143.4799309</v>
      </c>
      <c r="NW48">
        <f>SUM(NW2:NW47)</f>
        <v>2082105714.9777017</v>
      </c>
      <c r="NY48">
        <f t="shared" ref="NY48" si="42">(NW48-NU48)/NW48*100</f>
        <v>10.00000000000003</v>
      </c>
      <c r="OE48">
        <f>SUM(OE2:OE47)</f>
        <v>54775.914938160699</v>
      </c>
      <c r="OF48">
        <f t="shared" ref="OF48:QQ48" si="43">SUM(OF2:OF47)</f>
        <v>16111471.0678166</v>
      </c>
      <c r="OG48">
        <f t="shared" si="43"/>
        <v>4400956.81497957</v>
      </c>
      <c r="OH48">
        <f t="shared" si="43"/>
        <v>49016.72788707829</v>
      </c>
      <c r="OI48">
        <f t="shared" si="43"/>
        <v>25840653.380071137</v>
      </c>
      <c r="OJ48">
        <f t="shared" si="43"/>
        <v>2488757.2405359708</v>
      </c>
      <c r="OK48">
        <f t="shared" si="43"/>
        <v>2019113.9558612159</v>
      </c>
      <c r="OL48">
        <f t="shared" si="43"/>
        <v>10013905.040667526</v>
      </c>
      <c r="OM48">
        <f t="shared" si="43"/>
        <v>91745.484507548434</v>
      </c>
      <c r="ON48">
        <f t="shared" si="43"/>
        <v>88251.973091340275</v>
      </c>
      <c r="OO48">
        <f t="shared" si="43"/>
        <v>394036.63901099132</v>
      </c>
      <c r="OP48">
        <f t="shared" si="43"/>
        <v>847241.1740116888</v>
      </c>
      <c r="OQ48">
        <f t="shared" si="43"/>
        <v>1169384.9596426333</v>
      </c>
      <c r="OR48">
        <f t="shared" si="43"/>
        <v>1473710.302726164</v>
      </c>
      <c r="OS48">
        <f t="shared" si="43"/>
        <v>490935.24564977858</v>
      </c>
      <c r="OT48">
        <f t="shared" si="43"/>
        <v>14049803.05577562</v>
      </c>
      <c r="OU48">
        <f t="shared" si="43"/>
        <v>848353.78800558532</v>
      </c>
      <c r="OV48">
        <f t="shared" si="43"/>
        <v>115277.48809847145</v>
      </c>
      <c r="OW48">
        <f t="shared" si="43"/>
        <v>23537335.205608554</v>
      </c>
      <c r="OX48">
        <f t="shared" si="43"/>
        <v>1245681.2829614787</v>
      </c>
      <c r="OY48">
        <f t="shared" si="43"/>
        <v>1582294.6805192996</v>
      </c>
      <c r="OZ48">
        <f t="shared" si="43"/>
        <v>37587267.243486047</v>
      </c>
      <c r="PA48">
        <f t="shared" si="43"/>
        <v>442221.75478503271</v>
      </c>
      <c r="PB48">
        <f t="shared" si="43"/>
        <v>411282.64592654706</v>
      </c>
      <c r="PC48">
        <f t="shared" si="43"/>
        <v>3014947.8747219439</v>
      </c>
      <c r="PD48">
        <f t="shared" si="43"/>
        <v>200170.4370493204</v>
      </c>
      <c r="PE48">
        <f t="shared" si="43"/>
        <v>106217.26286112353</v>
      </c>
      <c r="PF48">
        <f t="shared" si="43"/>
        <v>3006944.1643043496</v>
      </c>
      <c r="PG48">
        <f t="shared" si="43"/>
        <v>18032104.900739387</v>
      </c>
      <c r="PH48">
        <f t="shared" si="43"/>
        <v>2891969.5148377945</v>
      </c>
      <c r="PI48">
        <f t="shared" si="43"/>
        <v>173240.93485175836</v>
      </c>
      <c r="PJ48">
        <f t="shared" si="43"/>
        <v>1606201.4751992265</v>
      </c>
      <c r="PK48">
        <f t="shared" si="43"/>
        <v>1791417.5546017203</v>
      </c>
      <c r="PL48">
        <f t="shared" si="43"/>
        <v>6400543.4050756525</v>
      </c>
      <c r="PM48">
        <f t="shared" si="43"/>
        <v>408831.6302646572</v>
      </c>
      <c r="PN48">
        <f t="shared" si="43"/>
        <v>96344.757084409066</v>
      </c>
      <c r="PO48">
        <f t="shared" si="43"/>
        <v>2238639.5162766869</v>
      </c>
      <c r="PP48">
        <f t="shared" si="43"/>
        <v>13343056.258144693</v>
      </c>
      <c r="PQ48">
        <f t="shared" si="43"/>
        <v>9602823.3334810957</v>
      </c>
      <c r="PR48">
        <f t="shared" si="43"/>
        <v>97597.065933545862</v>
      </c>
      <c r="PS48">
        <f t="shared" si="43"/>
        <v>834190.59768121922</v>
      </c>
      <c r="PT48">
        <f t="shared" si="43"/>
        <v>129672.52148231749</v>
      </c>
      <c r="PU48">
        <f t="shared" si="43"/>
        <v>1614897.3115298676</v>
      </c>
      <c r="PV48">
        <f t="shared" si="43"/>
        <v>215004.82123577342</v>
      </c>
      <c r="PW48">
        <f t="shared" si="43"/>
        <v>414203.94329325197</v>
      </c>
      <c r="PX48">
        <f t="shared" si="43"/>
        <v>158157.91187507616</v>
      </c>
      <c r="PY48">
        <f t="shared" si="43"/>
        <v>594105.62363025511</v>
      </c>
      <c r="PZ48">
        <f t="shared" si="43"/>
        <v>2547585.1761352415</v>
      </c>
      <c r="QA48">
        <f t="shared" si="43"/>
        <v>6393244.0806212155</v>
      </c>
      <c r="QB48">
        <f t="shared" si="43"/>
        <v>9184201.9292402137</v>
      </c>
      <c r="QC48">
        <f t="shared" si="43"/>
        <v>6562116.8532594349</v>
      </c>
      <c r="QD48">
        <f t="shared" si="43"/>
        <v>2545498.5117249833</v>
      </c>
      <c r="QE48">
        <f t="shared" si="43"/>
        <v>945873.45780299499</v>
      </c>
      <c r="QF48">
        <f t="shared" si="43"/>
        <v>7215439.6701076534</v>
      </c>
      <c r="QG48">
        <f t="shared" si="43"/>
        <v>36396.438381908898</v>
      </c>
      <c r="QH48">
        <f t="shared" si="43"/>
        <v>223185.28384020861</v>
      </c>
      <c r="QI48">
        <f t="shared" si="43"/>
        <v>2736727.8693280658</v>
      </c>
      <c r="QJ48">
        <f t="shared" si="43"/>
        <v>4487083.4719006699</v>
      </c>
      <c r="QK48">
        <f t="shared" si="43"/>
        <v>144439.52381739375</v>
      </c>
      <c r="QL48">
        <f t="shared" si="43"/>
        <v>60998.455128032845</v>
      </c>
      <c r="QM48">
        <f t="shared" si="43"/>
        <v>317815.83894017903</v>
      </c>
      <c r="QN48">
        <f t="shared" si="43"/>
        <v>5694857.8126343135</v>
      </c>
      <c r="QO48">
        <f t="shared" si="43"/>
        <v>8193384.9226224534</v>
      </c>
      <c r="QP48">
        <f t="shared" si="43"/>
        <v>78159.252490259809</v>
      </c>
      <c r="QQ48">
        <f t="shared" si="43"/>
        <v>165091.74718478412</v>
      </c>
      <c r="QR48">
        <f t="shared" ref="QR48:ST48" si="44">SUM(QR2:QR47)</f>
        <v>905643.67228388391</v>
      </c>
      <c r="QS48">
        <f t="shared" si="44"/>
        <v>162632.03590536132</v>
      </c>
      <c r="QT48">
        <f t="shared" si="44"/>
        <v>495675.19803624385</v>
      </c>
      <c r="QU48">
        <f t="shared" si="44"/>
        <v>508732.64464412001</v>
      </c>
      <c r="QV48">
        <f t="shared" si="44"/>
        <v>62367.730258248725</v>
      </c>
      <c r="QW48">
        <f t="shared" si="44"/>
        <v>12661770.368501941</v>
      </c>
      <c r="QX48">
        <f t="shared" si="44"/>
        <v>126161.25329598914</v>
      </c>
      <c r="QY48">
        <f t="shared" si="44"/>
        <v>332744.26182519208</v>
      </c>
      <c r="QZ48">
        <f t="shared" si="44"/>
        <v>249227.46411109748</v>
      </c>
      <c r="RA48">
        <f t="shared" si="44"/>
        <v>27906.213562666882</v>
      </c>
      <c r="RB48">
        <f t="shared" si="44"/>
        <v>19166.92610146631</v>
      </c>
      <c r="RC48">
        <f t="shared" si="44"/>
        <v>10733075.86970067</v>
      </c>
      <c r="RD48">
        <f t="shared" si="44"/>
        <v>666914.47190308955</v>
      </c>
      <c r="RE48">
        <f t="shared" si="44"/>
        <v>7010981.2328507258</v>
      </c>
      <c r="RF48">
        <f t="shared" si="44"/>
        <v>458283.64096577291</v>
      </c>
      <c r="RG48">
        <f t="shared" si="44"/>
        <v>13530220.891961033</v>
      </c>
      <c r="RH48">
        <f t="shared" si="44"/>
        <v>6979491.6315567056</v>
      </c>
      <c r="RI48">
        <f t="shared" si="44"/>
        <v>16366.288044719984</v>
      </c>
      <c r="RJ48">
        <f t="shared" si="44"/>
        <v>5789265.5472924244</v>
      </c>
      <c r="RK48">
        <f t="shared" si="44"/>
        <v>4395728.1827815622</v>
      </c>
      <c r="RL48">
        <f t="shared" si="44"/>
        <v>594649.75903440791</v>
      </c>
      <c r="RM48">
        <f t="shared" si="44"/>
        <v>219416.82254756347</v>
      </c>
      <c r="RN48">
        <f t="shared" si="44"/>
        <v>1294812.7958238281</v>
      </c>
      <c r="RO48">
        <f t="shared" si="44"/>
        <v>1171477.0586461814</v>
      </c>
      <c r="RP48">
        <f t="shared" si="44"/>
        <v>6136513.2736445898</v>
      </c>
      <c r="RQ48">
        <f t="shared" si="44"/>
        <v>1828870.3705164234</v>
      </c>
      <c r="RR48">
        <f t="shared" si="44"/>
        <v>767570.72141377802</v>
      </c>
      <c r="RS48">
        <f t="shared" si="44"/>
        <v>8714845.0819606874</v>
      </c>
      <c r="RT48">
        <f t="shared" si="44"/>
        <v>2857503.0122307334</v>
      </c>
      <c r="RU48">
        <f t="shared" si="44"/>
        <v>34520362.083958313</v>
      </c>
      <c r="RV48">
        <f t="shared" si="44"/>
        <v>18686.614301254147</v>
      </c>
      <c r="RW48">
        <f t="shared" si="44"/>
        <v>27770086.340693761</v>
      </c>
      <c r="RX48">
        <f t="shared" si="44"/>
        <v>214851.85549105544</v>
      </c>
      <c r="RY48">
        <f t="shared" si="44"/>
        <v>1325207.1960037779</v>
      </c>
      <c r="RZ48">
        <f t="shared" si="44"/>
        <v>93256.461653214879</v>
      </c>
      <c r="SA48">
        <f t="shared" si="44"/>
        <v>1021972.9387152323</v>
      </c>
      <c r="SB48">
        <f t="shared" si="44"/>
        <v>846941.02877710178</v>
      </c>
      <c r="SC48">
        <f t="shared" si="44"/>
        <v>1821875.9463910286</v>
      </c>
      <c r="SD48">
        <f t="shared" si="44"/>
        <v>201960.08188401183</v>
      </c>
      <c r="SE48">
        <f t="shared" si="44"/>
        <v>6502346.2968421848</v>
      </c>
      <c r="SF48">
        <f t="shared" si="44"/>
        <v>19356.748834066897</v>
      </c>
      <c r="SG48">
        <f t="shared" si="44"/>
        <v>918964.06728494633</v>
      </c>
      <c r="SH48">
        <f t="shared" si="44"/>
        <v>289703.88195298245</v>
      </c>
      <c r="SI48">
        <f t="shared" si="44"/>
        <v>3287797.1033041691</v>
      </c>
      <c r="SJ48">
        <f t="shared" si="44"/>
        <v>3060394.6617128323</v>
      </c>
      <c r="SK48">
        <f t="shared" si="44"/>
        <v>178863.28499191042</v>
      </c>
      <c r="SL48">
        <f t="shared" si="44"/>
        <v>85738.79215152713</v>
      </c>
      <c r="SM48">
        <f t="shared" si="44"/>
        <v>1835508.2173846953</v>
      </c>
      <c r="SN48">
        <f t="shared" si="44"/>
        <v>2283766.8078055521</v>
      </c>
      <c r="SO48">
        <f t="shared" si="44"/>
        <v>53691819.419923201</v>
      </c>
      <c r="SP48">
        <f t="shared" si="44"/>
        <v>2003594.7635474384</v>
      </c>
      <c r="SQ48">
        <f t="shared" si="44"/>
        <v>4255558.1361482954</v>
      </c>
      <c r="SR48">
        <f t="shared" si="44"/>
        <v>2895655.6508938861</v>
      </c>
      <c r="SS48">
        <f t="shared" si="44"/>
        <v>189241.88639518654</v>
      </c>
      <c r="ST48">
        <f t="shared" si="44"/>
        <v>71924.539655930334</v>
      </c>
      <c r="SV48">
        <f>SUM(SV2:SV47)</f>
        <v>507980305.40597767</v>
      </c>
      <c r="SX48">
        <f>SUM(SX2:SX47)</f>
        <v>2082105714.9777017</v>
      </c>
      <c r="SZ48">
        <f t="shared" ref="SZ48" si="45">(SX48-SV48)/SX48*100</f>
        <v>75.602568988125668</v>
      </c>
      <c r="TB48">
        <f>SUM(TB2:TB47)</f>
        <v>205.63875253343016</v>
      </c>
    </row>
    <row r="50" spans="133:516" x14ac:dyDescent="0.35">
      <c r="EC50" t="s">
        <v>217</v>
      </c>
      <c r="ED50">
        <v>182629.14050102208</v>
      </c>
      <c r="EE50">
        <v>33312734.725124933</v>
      </c>
      <c r="EF50">
        <v>31418535.489173207</v>
      </c>
      <c r="EG50">
        <v>245538.33291036615</v>
      </c>
      <c r="EH50">
        <v>143082687.10386264</v>
      </c>
      <c r="EI50">
        <v>3426100.8891923828</v>
      </c>
      <c r="EJ50">
        <v>4788424.9939135145</v>
      </c>
      <c r="EK50">
        <v>14413063.682530168</v>
      </c>
      <c r="EL50">
        <v>13404915.782530177</v>
      </c>
      <c r="EM50">
        <v>1310349.2367577134</v>
      </c>
      <c r="EN50">
        <v>8592316.5692946427</v>
      </c>
      <c r="EO50">
        <v>2570405.6168072778</v>
      </c>
      <c r="EP50">
        <v>3629226.0012246543</v>
      </c>
      <c r="EQ50">
        <v>11154446.640686963</v>
      </c>
      <c r="ER50">
        <v>2785223.0634258622</v>
      </c>
      <c r="ES50">
        <v>68064522.349604756</v>
      </c>
      <c r="ET50">
        <v>3225760.8934996198</v>
      </c>
      <c r="EU50">
        <v>3606181.8494166732</v>
      </c>
      <c r="EV50">
        <v>56183787.481093831</v>
      </c>
      <c r="EW50">
        <v>1280123.684166241</v>
      </c>
      <c r="EX50">
        <v>2490428.6349425358</v>
      </c>
      <c r="EY50">
        <v>262082240.54278407</v>
      </c>
      <c r="EZ50">
        <v>3381666.909714438</v>
      </c>
      <c r="FA50">
        <v>8509754.3777189422</v>
      </c>
      <c r="FB50">
        <v>10527581.261401594</v>
      </c>
      <c r="FC50">
        <v>441815.61358053301</v>
      </c>
      <c r="FD50">
        <v>4413625.1255009854</v>
      </c>
      <c r="FE50">
        <v>4812183.5909636831</v>
      </c>
      <c r="FF50">
        <v>22519399.842012838</v>
      </c>
      <c r="FG50">
        <v>5180927.6027259892</v>
      </c>
      <c r="FH50">
        <v>584161.58212226885</v>
      </c>
      <c r="FI50">
        <v>5281584.4730710005</v>
      </c>
      <c r="FJ50">
        <v>9930200.2520347517</v>
      </c>
      <c r="FK50">
        <v>12081638.960574714</v>
      </c>
      <c r="FL50">
        <v>1483948.6212801656</v>
      </c>
      <c r="FM50">
        <v>1528753.9219148841</v>
      </c>
      <c r="FN50">
        <v>6357745.7903677681</v>
      </c>
      <c r="FO50">
        <v>16447119.006774347</v>
      </c>
      <c r="FP50">
        <v>11806372.898264293</v>
      </c>
      <c r="FQ50">
        <v>1241828.4610985133</v>
      </c>
      <c r="FR50">
        <v>6602067.7155319676</v>
      </c>
      <c r="FS50">
        <v>2031699.2644228891</v>
      </c>
      <c r="FT50">
        <v>2576080.9709021519</v>
      </c>
      <c r="FU50">
        <v>713985.34117168142</v>
      </c>
      <c r="FV50">
        <v>3204171.8573665009</v>
      </c>
      <c r="FW50">
        <v>646286.8805323001</v>
      </c>
      <c r="FX50">
        <v>1256799.3040042361</v>
      </c>
      <c r="FY50">
        <v>4286092.0222072229</v>
      </c>
      <c r="FZ50">
        <v>91204102.009388596</v>
      </c>
      <c r="GA50">
        <v>84183599.586833358</v>
      </c>
      <c r="GB50">
        <v>14829695.48109675</v>
      </c>
      <c r="GC50">
        <v>17553968.99889534</v>
      </c>
      <c r="GD50">
        <v>1166498.0452531674</v>
      </c>
      <c r="GE50">
        <v>9470376.8855247889</v>
      </c>
      <c r="GF50">
        <v>97301.545130208106</v>
      </c>
      <c r="GG50">
        <v>775512.3614668143</v>
      </c>
      <c r="GH50">
        <v>3117196.7233545538</v>
      </c>
      <c r="GI50">
        <v>31162619.786046386</v>
      </c>
      <c r="GJ50">
        <v>2451213.7151325592</v>
      </c>
      <c r="GK50">
        <v>934822.13514452311</v>
      </c>
      <c r="GL50">
        <v>10076942.411026549</v>
      </c>
      <c r="GM50">
        <v>5806688.2940281639</v>
      </c>
      <c r="GN50">
        <v>12761587.230565367</v>
      </c>
      <c r="GO50">
        <v>1009245.1518030119</v>
      </c>
      <c r="GP50">
        <v>495688.20363407838</v>
      </c>
      <c r="GQ50">
        <v>1747887.6647948113</v>
      </c>
      <c r="GR50">
        <v>598342.96747258934</v>
      </c>
      <c r="GS50">
        <v>12187827.457300184</v>
      </c>
      <c r="GT50">
        <v>1201241.0196239708</v>
      </c>
      <c r="GU50">
        <v>1559974.2030614165</v>
      </c>
      <c r="GV50">
        <v>28847557.854847163</v>
      </c>
      <c r="GW50">
        <v>282845.47151389538</v>
      </c>
      <c r="GX50">
        <v>13626564.194521364</v>
      </c>
      <c r="GY50">
        <v>12936198.981604701</v>
      </c>
      <c r="GZ50">
        <v>118431.29128901144</v>
      </c>
      <c r="HA50">
        <v>361372.58473321341</v>
      </c>
      <c r="HB50">
        <v>46936828.713784501</v>
      </c>
      <c r="HC50">
        <v>3071834.6408893429</v>
      </c>
      <c r="HD50">
        <v>45968341.953594223</v>
      </c>
      <c r="HE50">
        <v>5207321.0031411322</v>
      </c>
      <c r="HF50">
        <v>16238745.411216687</v>
      </c>
      <c r="HG50">
        <v>8528485.4545508921</v>
      </c>
      <c r="HH50">
        <v>272153.59814164182</v>
      </c>
      <c r="HI50">
        <v>21663550.984738853</v>
      </c>
      <c r="HJ50">
        <v>17788393.461491767</v>
      </c>
      <c r="HK50">
        <v>22737214.980869409</v>
      </c>
      <c r="HL50">
        <v>7767315.1425915249</v>
      </c>
      <c r="HM50">
        <v>4289206.9596124468</v>
      </c>
      <c r="HN50">
        <v>9405156.4457103088</v>
      </c>
      <c r="HO50">
        <v>19340056.84903235</v>
      </c>
      <c r="HP50">
        <v>4137699.8175628269</v>
      </c>
      <c r="HQ50">
        <v>8022435.7178939087</v>
      </c>
      <c r="HR50">
        <v>37674666.971498013</v>
      </c>
      <c r="HS50">
        <v>8471131.9641490858</v>
      </c>
      <c r="HT50">
        <v>174144425.59972802</v>
      </c>
      <c r="HU50">
        <v>212195.24051418167</v>
      </c>
      <c r="HV50">
        <v>38710175.818912975</v>
      </c>
      <c r="HW50">
        <v>1450721.4968048523</v>
      </c>
      <c r="HX50">
        <v>1325207.1960037779</v>
      </c>
      <c r="HY50">
        <v>159980.97175680663</v>
      </c>
      <c r="HZ50">
        <v>1211492.588198113</v>
      </c>
      <c r="IA50">
        <v>45876212.490533568</v>
      </c>
      <c r="IB50">
        <v>2194177.2342661722</v>
      </c>
      <c r="IC50">
        <v>84246186.385450795</v>
      </c>
      <c r="ID50">
        <v>32426710.897690203</v>
      </c>
      <c r="IE50">
        <v>78306.205625940638</v>
      </c>
      <c r="IF50">
        <v>7813217.8572292104</v>
      </c>
      <c r="IG50">
        <v>1607090.8088218267</v>
      </c>
      <c r="IH50">
        <v>5770142.2160679335</v>
      </c>
      <c r="II50">
        <v>3677861.9429676621</v>
      </c>
      <c r="IJ50">
        <v>4743052.5945009859</v>
      </c>
      <c r="IK50">
        <v>2159436.6730017681</v>
      </c>
      <c r="IL50">
        <v>22188663.88240198</v>
      </c>
      <c r="IM50">
        <v>14327157.786330815</v>
      </c>
      <c r="IN50">
        <v>98214870.693945602</v>
      </c>
      <c r="IO50">
        <v>9498231.7642622218</v>
      </c>
      <c r="IP50">
        <v>35541049.124996617</v>
      </c>
      <c r="IQ50">
        <v>23093070.201614428</v>
      </c>
      <c r="IR50">
        <v>3314987.0255571194</v>
      </c>
      <c r="IS50">
        <v>938113.60425891506</v>
      </c>
      <c r="OE50">
        <v>182629.14050102208</v>
      </c>
      <c r="OF50">
        <v>33312734.725124933</v>
      </c>
      <c r="OG50">
        <v>31418535.489173207</v>
      </c>
      <c r="OH50">
        <v>245538.33291036615</v>
      </c>
      <c r="OI50">
        <v>143082687.10386264</v>
      </c>
      <c r="OJ50">
        <v>3426100.8891923828</v>
      </c>
      <c r="OK50">
        <v>4788424.9939135145</v>
      </c>
      <c r="OL50">
        <v>14413063.682530168</v>
      </c>
      <c r="OM50">
        <v>13404915.782530177</v>
      </c>
      <c r="ON50">
        <v>1310349.2367577134</v>
      </c>
      <c r="OO50">
        <v>8592316.5692946427</v>
      </c>
      <c r="OP50">
        <v>2570405.6168072778</v>
      </c>
      <c r="OQ50">
        <v>3629226.0012246543</v>
      </c>
      <c r="OR50">
        <v>11154446.640686963</v>
      </c>
      <c r="OS50">
        <v>2785223.0634258622</v>
      </c>
      <c r="OT50">
        <v>68064522.349604756</v>
      </c>
      <c r="OU50">
        <v>3225760.8934996198</v>
      </c>
      <c r="OV50">
        <v>3606181.8494166732</v>
      </c>
      <c r="OW50">
        <v>56183787.481093831</v>
      </c>
      <c r="OX50">
        <v>1280123.684166241</v>
      </c>
      <c r="OY50">
        <v>2490428.6349425358</v>
      </c>
      <c r="OZ50">
        <v>262082240.54278407</v>
      </c>
      <c r="PA50">
        <v>3381666.909714438</v>
      </c>
      <c r="PB50">
        <v>8509754.3777189422</v>
      </c>
      <c r="PC50">
        <v>10527581.261401594</v>
      </c>
      <c r="PD50">
        <v>441815.61358053301</v>
      </c>
      <c r="PE50">
        <v>4413625.1255009854</v>
      </c>
      <c r="PF50">
        <v>4812183.5909636831</v>
      </c>
      <c r="PG50">
        <v>22519399.842012838</v>
      </c>
      <c r="PH50">
        <v>5180927.6027259892</v>
      </c>
      <c r="PI50">
        <v>584161.58212226885</v>
      </c>
      <c r="PJ50">
        <v>5281584.4730710005</v>
      </c>
      <c r="PK50">
        <v>9930200.2520347517</v>
      </c>
      <c r="PL50">
        <v>12081638.960574714</v>
      </c>
      <c r="PM50">
        <v>1483948.6212801656</v>
      </c>
      <c r="PN50">
        <v>1528753.9219148841</v>
      </c>
      <c r="PO50">
        <v>6357745.7903677681</v>
      </c>
      <c r="PP50">
        <v>16447119.006774347</v>
      </c>
      <c r="PQ50">
        <v>11806372.898264293</v>
      </c>
      <c r="PR50">
        <v>1241828.4610985133</v>
      </c>
      <c r="PS50">
        <v>6602067.7155319676</v>
      </c>
      <c r="PT50">
        <v>2031699.2644228891</v>
      </c>
      <c r="PU50">
        <v>2576080.9709021519</v>
      </c>
      <c r="PV50">
        <v>713985.34117168142</v>
      </c>
      <c r="PW50">
        <v>3204171.8573665009</v>
      </c>
      <c r="PX50">
        <v>646286.8805323001</v>
      </c>
      <c r="PY50">
        <v>1256799.3040042361</v>
      </c>
      <c r="PZ50">
        <v>4286092.0222072229</v>
      </c>
      <c r="QA50">
        <v>91204102.009388596</v>
      </c>
      <c r="QB50">
        <v>84183599.586833358</v>
      </c>
      <c r="QC50">
        <v>14829695.48109675</v>
      </c>
      <c r="QD50">
        <v>17553968.99889534</v>
      </c>
      <c r="QE50">
        <v>1166498.0452531674</v>
      </c>
      <c r="QF50">
        <v>9470376.8855247889</v>
      </c>
      <c r="QG50">
        <v>97301.545130208106</v>
      </c>
      <c r="QH50">
        <v>775512.3614668143</v>
      </c>
      <c r="QI50">
        <v>3117196.7233545538</v>
      </c>
      <c r="QJ50">
        <v>31162619.786046386</v>
      </c>
      <c r="QK50">
        <v>2451213.7151325592</v>
      </c>
      <c r="QL50">
        <v>934822.13514452311</v>
      </c>
      <c r="QM50">
        <v>10076942.411026549</v>
      </c>
      <c r="QN50">
        <v>5806688.2940281639</v>
      </c>
      <c r="QO50">
        <v>12761587.230565367</v>
      </c>
      <c r="QP50">
        <v>1009245.1518030119</v>
      </c>
      <c r="QQ50">
        <v>495688.20363407838</v>
      </c>
      <c r="QR50">
        <v>1747887.6647948113</v>
      </c>
      <c r="QS50">
        <v>598342.96747258934</v>
      </c>
      <c r="QT50">
        <v>12187827.457300184</v>
      </c>
      <c r="QU50">
        <v>1201241.0196239708</v>
      </c>
      <c r="QV50">
        <v>1559974.2030614165</v>
      </c>
      <c r="QW50">
        <v>28847557.854847163</v>
      </c>
      <c r="QX50">
        <v>282845.47151389538</v>
      </c>
      <c r="QY50">
        <v>13626564.194521364</v>
      </c>
      <c r="QZ50">
        <v>12936198.981604701</v>
      </c>
      <c r="RA50">
        <v>118431.29128901144</v>
      </c>
      <c r="RB50">
        <v>361372.58473321341</v>
      </c>
      <c r="RC50">
        <v>46936828.713784501</v>
      </c>
      <c r="RD50">
        <v>3071834.6408893429</v>
      </c>
      <c r="RE50">
        <v>45968341.953594223</v>
      </c>
      <c r="RF50">
        <v>5207321.0031411322</v>
      </c>
      <c r="RG50">
        <v>16238745.411216687</v>
      </c>
      <c r="RH50">
        <v>8528485.4545508921</v>
      </c>
      <c r="RI50">
        <v>272153.59814164182</v>
      </c>
      <c r="RJ50">
        <v>21663550.984738853</v>
      </c>
      <c r="RK50">
        <v>17788393.461491767</v>
      </c>
      <c r="RL50">
        <v>22737214.980869409</v>
      </c>
      <c r="RM50">
        <v>7767315.1425915249</v>
      </c>
      <c r="RN50">
        <v>4289206.9596124468</v>
      </c>
      <c r="RO50">
        <v>9405156.4457103088</v>
      </c>
      <c r="RP50">
        <v>19340056.84903235</v>
      </c>
      <c r="RQ50">
        <v>4137699.8175628269</v>
      </c>
      <c r="RR50">
        <v>8022435.7178939087</v>
      </c>
      <c r="RS50">
        <v>37674666.971498013</v>
      </c>
      <c r="RT50">
        <v>8471131.9641490858</v>
      </c>
      <c r="RU50">
        <v>174144425.59972802</v>
      </c>
      <c r="RV50">
        <v>212195.24051418167</v>
      </c>
      <c r="RW50">
        <v>38710175.818912975</v>
      </c>
      <c r="RX50">
        <v>1450721.4968048523</v>
      </c>
      <c r="RY50">
        <v>1325207.1960037779</v>
      </c>
      <c r="RZ50">
        <v>159980.97175680663</v>
      </c>
      <c r="SA50">
        <v>1211492.588198113</v>
      </c>
      <c r="SB50">
        <v>45876212.490533568</v>
      </c>
      <c r="SC50">
        <v>2194177.2342661722</v>
      </c>
      <c r="SD50">
        <v>84246186.385450795</v>
      </c>
      <c r="SE50">
        <v>32426710.897690203</v>
      </c>
      <c r="SF50">
        <v>78306.205625940638</v>
      </c>
      <c r="SG50">
        <v>7813217.8572292104</v>
      </c>
      <c r="SH50">
        <v>1607090.8088218267</v>
      </c>
      <c r="SI50">
        <v>5770142.2160679335</v>
      </c>
      <c r="SJ50">
        <v>3677861.9429676621</v>
      </c>
      <c r="SK50">
        <v>4743052.5945009859</v>
      </c>
      <c r="SL50">
        <v>2159436.6730017681</v>
      </c>
      <c r="SM50">
        <v>22188663.88240198</v>
      </c>
      <c r="SN50">
        <v>14327157.786330815</v>
      </c>
      <c r="SO50">
        <v>98214870.693945602</v>
      </c>
      <c r="SP50">
        <v>9498231.7642622218</v>
      </c>
      <c r="SQ50">
        <v>35541049.124996617</v>
      </c>
      <c r="SR50">
        <v>23093070.201614428</v>
      </c>
      <c r="SS50">
        <v>3314987.0255571194</v>
      </c>
      <c r="ST50">
        <v>938113.60425891506</v>
      </c>
    </row>
    <row r="52" spans="133:516" x14ac:dyDescent="0.35">
      <c r="ED52">
        <f>(ED50-ED48)/ED50*100</f>
        <v>57.059161117284965</v>
      </c>
      <c r="EE52">
        <f t="shared" ref="EE52:GP52" si="46">(EE50-EE48)/EE50*100</f>
        <v>0</v>
      </c>
      <c r="EF52">
        <f t="shared" si="46"/>
        <v>45.002700825604798</v>
      </c>
      <c r="EG52">
        <f t="shared" si="46"/>
        <v>63.508160215205642</v>
      </c>
      <c r="EH52">
        <f t="shared" si="46"/>
        <v>8.3570971140566748</v>
      </c>
      <c r="EI52">
        <f t="shared" si="46"/>
        <v>0.23489693128064693</v>
      </c>
      <c r="EJ52">
        <f t="shared" si="46"/>
        <v>2.2371187571084294</v>
      </c>
      <c r="EK52">
        <f t="shared" si="46"/>
        <v>0.78491288509341983</v>
      </c>
      <c r="EL52">
        <f t="shared" si="46"/>
        <v>97.687767144848976</v>
      </c>
      <c r="EM52">
        <f t="shared" si="46"/>
        <v>80.099019534505388</v>
      </c>
      <c r="EN52">
        <f t="shared" si="46"/>
        <v>49.594332047589944</v>
      </c>
      <c r="EO52">
        <f t="shared" si="46"/>
        <v>19.991432981063646</v>
      </c>
      <c r="EP52">
        <f t="shared" si="46"/>
        <v>4.2640602704251194</v>
      </c>
      <c r="EQ52">
        <f t="shared" si="46"/>
        <v>64.802550774959272</v>
      </c>
      <c r="ER52">
        <f t="shared" si="46"/>
        <v>47.438506075457049</v>
      </c>
      <c r="ES52">
        <f t="shared" si="46"/>
        <v>40.296837226469876</v>
      </c>
      <c r="ET52">
        <f t="shared" si="46"/>
        <v>27.520764924154388</v>
      </c>
      <c r="EU52">
        <f t="shared" si="46"/>
        <v>87.141833983243245</v>
      </c>
      <c r="EV52">
        <f t="shared" si="46"/>
        <v>5.1025426397421603</v>
      </c>
      <c r="EW52">
        <f t="shared" si="46"/>
        <v>0</v>
      </c>
      <c r="EX52">
        <f t="shared" si="46"/>
        <v>0.49274335910752542</v>
      </c>
      <c r="EY52">
        <f t="shared" si="46"/>
        <v>50.225320009775999</v>
      </c>
      <c r="EZ52">
        <f t="shared" si="46"/>
        <v>53.847868803447184</v>
      </c>
      <c r="FA52">
        <f t="shared" si="46"/>
        <v>86.354514458845998</v>
      </c>
      <c r="FB52">
        <f t="shared" si="46"/>
        <v>6.8786964131802506</v>
      </c>
      <c r="FC52">
        <f t="shared" si="46"/>
        <v>27.856304703422293</v>
      </c>
      <c r="FD52">
        <f t="shared" si="46"/>
        <v>94.23365012092377</v>
      </c>
      <c r="FE52">
        <f t="shared" si="46"/>
        <v>11.632792007823314</v>
      </c>
      <c r="FF52">
        <f t="shared" si="46"/>
        <v>0.12147390398913409</v>
      </c>
      <c r="FG52">
        <f t="shared" si="46"/>
        <v>6.9270286157504524</v>
      </c>
      <c r="FH52">
        <f t="shared" si="46"/>
        <v>23.140449811892783</v>
      </c>
      <c r="FI52">
        <f t="shared" si="46"/>
        <v>21.466061913227222</v>
      </c>
      <c r="FJ52">
        <f t="shared" si="46"/>
        <v>47.160011584517022</v>
      </c>
      <c r="FK52">
        <f t="shared" si="46"/>
        <v>9.5753384809740272</v>
      </c>
      <c r="FL52">
        <f t="shared" si="46"/>
        <v>35.53876857452439</v>
      </c>
      <c r="FM52">
        <f t="shared" si="46"/>
        <v>79.403197735267184</v>
      </c>
      <c r="FN52">
        <f t="shared" si="46"/>
        <v>1.0366092813868197</v>
      </c>
      <c r="FO52">
        <f t="shared" si="46"/>
        <v>0.64108767352265805</v>
      </c>
      <c r="FP52">
        <f t="shared" si="46"/>
        <v>5.6285391922702326</v>
      </c>
      <c r="FQ52">
        <f t="shared" si="46"/>
        <v>82.512407026448017</v>
      </c>
      <c r="FR52">
        <f t="shared" si="46"/>
        <v>68.458480244244086</v>
      </c>
      <c r="FS52">
        <f t="shared" si="46"/>
        <v>78.598251580867867</v>
      </c>
      <c r="FT52">
        <f t="shared" si="46"/>
        <v>8.7699924090136125</v>
      </c>
      <c r="FU52">
        <f t="shared" si="46"/>
        <v>20.304774468472711</v>
      </c>
      <c r="FV52">
        <f t="shared" si="46"/>
        <v>81.599700800188742</v>
      </c>
      <c r="FW52">
        <f t="shared" si="46"/>
        <v>29.578476711000224</v>
      </c>
      <c r="FX52">
        <f t="shared" si="46"/>
        <v>5.933990346273819</v>
      </c>
      <c r="FY52">
        <f t="shared" si="46"/>
        <v>7.6787469490776541</v>
      </c>
      <c r="FZ52">
        <f t="shared" si="46"/>
        <v>29.316325059166527</v>
      </c>
      <c r="GA52">
        <f t="shared" si="46"/>
        <v>58.460357919172388</v>
      </c>
      <c r="GB52">
        <f t="shared" si="46"/>
        <v>11.191680173669372</v>
      </c>
      <c r="GC52">
        <f t="shared" si="46"/>
        <v>62.27377719955286</v>
      </c>
      <c r="GD52">
        <f t="shared" si="46"/>
        <v>1.6443232758407766</v>
      </c>
      <c r="GE52">
        <f t="shared" si="46"/>
        <v>4.9566667564795273</v>
      </c>
      <c r="GF52">
        <f t="shared" si="46"/>
        <v>18.678079598831403</v>
      </c>
      <c r="GG52">
        <f t="shared" si="46"/>
        <v>32.343909377167044</v>
      </c>
      <c r="GH52">
        <f t="shared" si="46"/>
        <v>10.016737898675652</v>
      </c>
      <c r="GI52">
        <f t="shared" si="46"/>
        <v>58.669219343179044</v>
      </c>
      <c r="GJ52">
        <f t="shared" si="46"/>
        <v>82.435209514235694</v>
      </c>
      <c r="GK52">
        <f t="shared" si="46"/>
        <v>77.058607953640063</v>
      </c>
      <c r="GL52">
        <f t="shared" si="46"/>
        <v>68.84046769528895</v>
      </c>
      <c r="GM52">
        <f t="shared" si="46"/>
        <v>0.77596581379906115</v>
      </c>
      <c r="GN52">
        <f t="shared" si="46"/>
        <v>1.3152658134987727</v>
      </c>
      <c r="GO52">
        <f t="shared" si="46"/>
        <v>68.415485731577334</v>
      </c>
      <c r="GP52">
        <f t="shared" si="46"/>
        <v>5.3308284522744458</v>
      </c>
      <c r="GQ52">
        <f t="shared" ref="GQ52:IS52" si="47">(GQ50-GQ48)/GQ50*100</f>
        <v>12.018003059711827</v>
      </c>
      <c r="GR52">
        <f t="shared" si="47"/>
        <v>66.250593817631184</v>
      </c>
      <c r="GS52">
        <f t="shared" si="47"/>
        <v>90.721047476071661</v>
      </c>
      <c r="GT52">
        <f t="shared" si="47"/>
        <v>6.3390238947312323</v>
      </c>
      <c r="GU52">
        <f t="shared" si="47"/>
        <v>81.53397009627281</v>
      </c>
      <c r="GV52">
        <f t="shared" si="47"/>
        <v>21.028302437479134</v>
      </c>
      <c r="GW52">
        <f t="shared" si="47"/>
        <v>7.8859780289024795E-2</v>
      </c>
      <c r="GX52">
        <f t="shared" si="47"/>
        <v>55.298150111622434</v>
      </c>
      <c r="GY52">
        <f t="shared" si="47"/>
        <v>72.762510372604225</v>
      </c>
      <c r="GZ52">
        <f t="shared" si="47"/>
        <v>38.635757338749627</v>
      </c>
      <c r="HA52">
        <f t="shared" si="47"/>
        <v>83.719924203687469</v>
      </c>
      <c r="HB52">
        <f t="shared" si="47"/>
        <v>31.691066690959662</v>
      </c>
      <c r="HC52">
        <f t="shared" si="47"/>
        <v>59.473190444068891</v>
      </c>
      <c r="HD52">
        <f t="shared" si="47"/>
        <v>60.027124899933796</v>
      </c>
      <c r="HE52">
        <f t="shared" si="47"/>
        <v>58.751348301876661</v>
      </c>
      <c r="HF52">
        <f t="shared" si="47"/>
        <v>3.3746422203039805</v>
      </c>
      <c r="HG52">
        <f t="shared" si="47"/>
        <v>0.27581258505361461</v>
      </c>
      <c r="HH52">
        <f t="shared" si="47"/>
        <v>75.358839384326785</v>
      </c>
      <c r="HI52">
        <f t="shared" si="47"/>
        <v>21.003212704783977</v>
      </c>
      <c r="HJ52">
        <f t="shared" si="47"/>
        <v>32.324702953283442</v>
      </c>
      <c r="HK52">
        <f t="shared" si="47"/>
        <v>77.014985134068667</v>
      </c>
      <c r="HL52">
        <f t="shared" si="47"/>
        <v>90.949357095981568</v>
      </c>
      <c r="HM52">
        <f t="shared" si="47"/>
        <v>17.059816498492868</v>
      </c>
      <c r="HN52">
        <f t="shared" si="47"/>
        <v>56.735048980116723</v>
      </c>
      <c r="HO52">
        <f t="shared" si="47"/>
        <v>13.196130164241049</v>
      </c>
      <c r="HP52">
        <f t="shared" si="47"/>
        <v>22.301898769918505</v>
      </c>
      <c r="HQ52">
        <f t="shared" si="47"/>
        <v>50.672825797844737</v>
      </c>
      <c r="HR52">
        <f t="shared" si="47"/>
        <v>31.913816514110227</v>
      </c>
      <c r="HS52">
        <f t="shared" si="47"/>
        <v>39.194705411502326</v>
      </c>
      <c r="HT52">
        <f t="shared" si="47"/>
        <v>22.163367746572252</v>
      </c>
      <c r="HU52">
        <f t="shared" si="47"/>
        <v>74.774347436007986</v>
      </c>
      <c r="HV52">
        <f t="shared" si="47"/>
        <v>5.579775188130017</v>
      </c>
      <c r="HW52">
        <f t="shared" si="47"/>
        <v>48.718324658732172</v>
      </c>
      <c r="HX52">
        <f t="shared" si="47"/>
        <v>0</v>
      </c>
      <c r="HY52">
        <f t="shared" si="47"/>
        <v>5.3455645697870855</v>
      </c>
      <c r="HZ52">
        <f t="shared" si="47"/>
        <v>0</v>
      </c>
      <c r="IA52">
        <f t="shared" si="47"/>
        <v>96.595577755311268</v>
      </c>
      <c r="IB52">
        <f t="shared" si="47"/>
        <v>0</v>
      </c>
      <c r="IC52">
        <f t="shared" si="47"/>
        <v>99.183258036974593</v>
      </c>
      <c r="ID52">
        <f t="shared" si="47"/>
        <v>26.388209996578809</v>
      </c>
      <c r="IE52">
        <f t="shared" si="47"/>
        <v>26.00905628199196</v>
      </c>
      <c r="IF52">
        <f t="shared" si="47"/>
        <v>66.235970247157439</v>
      </c>
      <c r="IG52">
        <f t="shared" si="47"/>
        <v>46.847695453752515</v>
      </c>
      <c r="IH52">
        <f t="shared" si="47"/>
        <v>7.2226150103370728</v>
      </c>
      <c r="II52">
        <f t="shared" si="47"/>
        <v>0.40795194045132388</v>
      </c>
      <c r="IJ52">
        <f t="shared" si="47"/>
        <v>87.625247424173807</v>
      </c>
      <c r="IK52">
        <f t="shared" si="47"/>
        <v>88.435219226480953</v>
      </c>
      <c r="IL52">
        <f t="shared" si="47"/>
        <v>73.538111557767763</v>
      </c>
      <c r="IM52">
        <f t="shared" si="47"/>
        <v>42.159319496669518</v>
      </c>
      <c r="IN52">
        <f t="shared" si="47"/>
        <v>1.3238560420185699</v>
      </c>
      <c r="IO52">
        <f t="shared" si="47"/>
        <v>43.833401490951232</v>
      </c>
      <c r="IP52">
        <f t="shared" si="47"/>
        <v>43.835720383646027</v>
      </c>
      <c r="IQ52">
        <f t="shared" si="47"/>
        <v>24.044976078842183</v>
      </c>
      <c r="IR52">
        <f t="shared" si="47"/>
        <v>83.708266274898307</v>
      </c>
      <c r="IS52">
        <f t="shared" si="47"/>
        <v>75.026644524293829</v>
      </c>
      <c r="OE52">
        <f>(OE50-OE48)/OE50*100</f>
        <v>70.007023639333099</v>
      </c>
      <c r="OF52">
        <f t="shared" ref="OF52:QQ52" si="48">(OF50-OF48)/OF50*100</f>
        <v>51.63569967834222</v>
      </c>
      <c r="OG52">
        <f t="shared" si="48"/>
        <v>85.992482633392839</v>
      </c>
      <c r="OH52">
        <f t="shared" si="48"/>
        <v>80.037036455333492</v>
      </c>
      <c r="OI52">
        <f t="shared" si="48"/>
        <v>81.940055849444875</v>
      </c>
      <c r="OJ52">
        <f t="shared" si="48"/>
        <v>27.35890386687846</v>
      </c>
      <c r="OK52">
        <f t="shared" si="48"/>
        <v>57.8334429707539</v>
      </c>
      <c r="OL52">
        <f t="shared" si="48"/>
        <v>30.522023205897497</v>
      </c>
      <c r="OM52">
        <f t="shared" si="48"/>
        <v>99.315583283058643</v>
      </c>
      <c r="ON52">
        <f t="shared" si="48"/>
        <v>93.265003663473095</v>
      </c>
      <c r="OO52">
        <f t="shared" si="48"/>
        <v>95.414081454830082</v>
      </c>
      <c r="OP52">
        <f t="shared" si="48"/>
        <v>67.038619567597507</v>
      </c>
      <c r="OQ52">
        <f t="shared" si="48"/>
        <v>67.778667979121892</v>
      </c>
      <c r="OR52">
        <f t="shared" si="48"/>
        <v>86.788136155937508</v>
      </c>
      <c r="OS52">
        <f t="shared" si="48"/>
        <v>82.373575312638636</v>
      </c>
      <c r="OT52">
        <f t="shared" si="48"/>
        <v>79.358111141057307</v>
      </c>
      <c r="OU52">
        <f t="shared" si="48"/>
        <v>73.700661145866633</v>
      </c>
      <c r="OV52">
        <f t="shared" si="48"/>
        <v>96.803336800191644</v>
      </c>
      <c r="OW52">
        <f t="shared" si="48"/>
        <v>58.10653524643741</v>
      </c>
      <c r="OX52">
        <f t="shared" si="48"/>
        <v>2.6905526107186279</v>
      </c>
      <c r="OY52">
        <f t="shared" si="48"/>
        <v>36.464965977400531</v>
      </c>
      <c r="OZ52">
        <f t="shared" si="48"/>
        <v>85.658216609549299</v>
      </c>
      <c r="PA52">
        <f t="shared" si="48"/>
        <v>86.922965312914997</v>
      </c>
      <c r="PB52">
        <f t="shared" si="48"/>
        <v>95.166926944408559</v>
      </c>
      <c r="PC52">
        <f t="shared" si="48"/>
        <v>71.361438113273252</v>
      </c>
      <c r="PD52">
        <f t="shared" si="48"/>
        <v>54.693670640765205</v>
      </c>
      <c r="PE52">
        <f t="shared" si="48"/>
        <v>97.593423550010556</v>
      </c>
      <c r="PF52">
        <f t="shared" si="48"/>
        <v>37.513935047058709</v>
      </c>
      <c r="PG52">
        <f t="shared" si="48"/>
        <v>19.926352268508616</v>
      </c>
      <c r="PH52">
        <f t="shared" si="48"/>
        <v>44.180468506910614</v>
      </c>
      <c r="PI52">
        <f t="shared" si="48"/>
        <v>70.343661727570122</v>
      </c>
      <c r="PJ52">
        <f t="shared" si="48"/>
        <v>69.588643646831741</v>
      </c>
      <c r="PK52">
        <f t="shared" si="48"/>
        <v>81.959905045876098</v>
      </c>
      <c r="PL52">
        <f t="shared" si="48"/>
        <v>47.022556906706441</v>
      </c>
      <c r="PM52">
        <f t="shared" si="48"/>
        <v>72.449744930389272</v>
      </c>
      <c r="PN52">
        <f t="shared" si="48"/>
        <v>93.697824371647101</v>
      </c>
      <c r="PO52">
        <f t="shared" si="48"/>
        <v>64.788785363700569</v>
      </c>
      <c r="PP52">
        <f t="shared" si="48"/>
        <v>18.87298770897889</v>
      </c>
      <c r="PQ52">
        <f t="shared" si="48"/>
        <v>18.664068836138071</v>
      </c>
      <c r="PR52">
        <f t="shared" si="48"/>
        <v>92.140857695658539</v>
      </c>
      <c r="PS52">
        <f t="shared" si="48"/>
        <v>87.36470703384775</v>
      </c>
      <c r="PT52">
        <f t="shared" si="48"/>
        <v>93.617533669819423</v>
      </c>
      <c r="PU52">
        <f t="shared" si="48"/>
        <v>37.311857438847298</v>
      </c>
      <c r="PV52">
        <f t="shared" si="48"/>
        <v>69.886661694910842</v>
      </c>
      <c r="PW52">
        <f t="shared" si="48"/>
        <v>87.072979798477945</v>
      </c>
      <c r="PX52">
        <f t="shared" si="48"/>
        <v>75.528218715377164</v>
      </c>
      <c r="PY52">
        <f t="shared" si="48"/>
        <v>52.728679771113832</v>
      </c>
      <c r="PZ52">
        <f t="shared" si="48"/>
        <v>40.561584703836964</v>
      </c>
      <c r="QA52">
        <f t="shared" si="48"/>
        <v>92.990179235619152</v>
      </c>
      <c r="QB52">
        <f t="shared" si="48"/>
        <v>89.090271769898692</v>
      </c>
      <c r="QC52">
        <f t="shared" si="48"/>
        <v>55.750157772126251</v>
      </c>
      <c r="QD52">
        <f t="shared" si="48"/>
        <v>85.499014428673263</v>
      </c>
      <c r="QE52">
        <f t="shared" si="48"/>
        <v>18.913412529747514</v>
      </c>
      <c r="QF52">
        <f t="shared" si="48"/>
        <v>23.810427427273197</v>
      </c>
      <c r="QG52">
        <f t="shared" si="48"/>
        <v>62.594182514570051</v>
      </c>
      <c r="QH52">
        <f t="shared" si="48"/>
        <v>71.220925038761081</v>
      </c>
      <c r="QI52">
        <f t="shared" si="48"/>
        <v>12.205481007212422</v>
      </c>
      <c r="QJ52">
        <f t="shared" si="48"/>
        <v>85.601071082252716</v>
      </c>
      <c r="QK52">
        <f t="shared" si="48"/>
        <v>94.107428376167405</v>
      </c>
      <c r="QL52">
        <f t="shared" si="48"/>
        <v>93.474859779758802</v>
      </c>
      <c r="QM52">
        <f t="shared" si="48"/>
        <v>96.846108412881136</v>
      </c>
      <c r="QN52">
        <f t="shared" si="48"/>
        <v>1.9258908991009807</v>
      </c>
      <c r="QO52">
        <f t="shared" si="48"/>
        <v>35.79650575910793</v>
      </c>
      <c r="QP52">
        <f t="shared" si="48"/>
        <v>92.255672236757462</v>
      </c>
      <c r="QQ52">
        <f t="shared" si="48"/>
        <v>66.69443695160912</v>
      </c>
      <c r="QR52">
        <f t="shared" ref="QR52:ST52" si="49">(QR50-QR48)/QR50*100</f>
        <v>48.186391464110507</v>
      </c>
      <c r="QS52">
        <f t="shared" si="49"/>
        <v>72.819595993194056</v>
      </c>
      <c r="QT52">
        <f t="shared" si="49"/>
        <v>95.933030724525494</v>
      </c>
      <c r="QU52">
        <f t="shared" si="49"/>
        <v>57.649411206139909</v>
      </c>
      <c r="QV52">
        <f t="shared" si="49"/>
        <v>96.0020024603065</v>
      </c>
      <c r="QW52">
        <f t="shared" si="49"/>
        <v>56.107999047224631</v>
      </c>
      <c r="QX52">
        <f t="shared" si="49"/>
        <v>55.395696236278191</v>
      </c>
      <c r="QY52">
        <f t="shared" si="49"/>
        <v>97.558120615914504</v>
      </c>
      <c r="QZ52">
        <f t="shared" si="49"/>
        <v>98.073410400802445</v>
      </c>
      <c r="RA52">
        <f t="shared" si="49"/>
        <v>76.436790261311501</v>
      </c>
      <c r="RB52">
        <f t="shared" si="49"/>
        <v>94.696076318125662</v>
      </c>
      <c r="RC52">
        <f t="shared" si="49"/>
        <v>77.132933426010183</v>
      </c>
      <c r="RD52">
        <f t="shared" si="49"/>
        <v>78.289375898501902</v>
      </c>
      <c r="RE52">
        <f t="shared" si="49"/>
        <v>84.748239908395178</v>
      </c>
      <c r="RF52">
        <f t="shared" si="49"/>
        <v>91.199243513328071</v>
      </c>
      <c r="RG52">
        <f t="shared" si="49"/>
        <v>16.679395179043691</v>
      </c>
      <c r="RH52">
        <f t="shared" si="49"/>
        <v>18.162589726498584</v>
      </c>
      <c r="RI52">
        <f t="shared" si="49"/>
        <v>93.98637822300546</v>
      </c>
      <c r="RJ52">
        <f t="shared" si="49"/>
        <v>73.276469996212796</v>
      </c>
      <c r="RK52">
        <f t="shared" si="49"/>
        <v>75.28878483435048</v>
      </c>
      <c r="RL52">
        <f t="shared" si="49"/>
        <v>97.384685153679854</v>
      </c>
      <c r="RM52">
        <f t="shared" si="49"/>
        <v>97.175126558926308</v>
      </c>
      <c r="RN52">
        <f t="shared" si="49"/>
        <v>69.812303113001988</v>
      </c>
      <c r="RO52">
        <f t="shared" si="49"/>
        <v>87.544310768158539</v>
      </c>
      <c r="RP52">
        <f t="shared" si="49"/>
        <v>68.270448626154788</v>
      </c>
      <c r="RQ52">
        <f t="shared" si="49"/>
        <v>55.799829587597827</v>
      </c>
      <c r="RR52">
        <f t="shared" si="49"/>
        <v>90.432198544118904</v>
      </c>
      <c r="RS52">
        <f t="shared" si="49"/>
        <v>76.868156290396087</v>
      </c>
      <c r="RT52">
        <f t="shared" si="49"/>
        <v>66.267754718920074</v>
      </c>
      <c r="RU52">
        <f t="shared" si="49"/>
        <v>80.177165036965619</v>
      </c>
      <c r="RV52">
        <f t="shared" si="49"/>
        <v>91.193669445189428</v>
      </c>
      <c r="RW52">
        <f t="shared" si="49"/>
        <v>28.261533942385554</v>
      </c>
      <c r="RX52">
        <f t="shared" si="49"/>
        <v>85.189999874941066</v>
      </c>
      <c r="RY52">
        <f t="shared" si="49"/>
        <v>0</v>
      </c>
      <c r="RZ52">
        <f t="shared" si="49"/>
        <v>41.707778975753627</v>
      </c>
      <c r="SA52">
        <f t="shared" si="49"/>
        <v>15.643484023683433</v>
      </c>
      <c r="SB52">
        <f t="shared" si="49"/>
        <v>98.15385581590489</v>
      </c>
      <c r="SC52">
        <f t="shared" si="49"/>
        <v>16.967694407769994</v>
      </c>
      <c r="SD52">
        <f t="shared" si="49"/>
        <v>99.760273917967055</v>
      </c>
      <c r="SE52">
        <f t="shared" si="49"/>
        <v>79.947561387407461</v>
      </c>
      <c r="SF52">
        <f t="shared" si="49"/>
        <v>75.280696236857963</v>
      </c>
      <c r="SG52">
        <f t="shared" si="49"/>
        <v>88.23834066735165</v>
      </c>
      <c r="SH52">
        <f t="shared" si="49"/>
        <v>81.973396875726834</v>
      </c>
      <c r="SI52">
        <f t="shared" si="49"/>
        <v>43.02051872917891</v>
      </c>
      <c r="SJ52">
        <f t="shared" si="49"/>
        <v>16.788756370680851</v>
      </c>
      <c r="SK52">
        <f t="shared" si="49"/>
        <v>96.228941563935393</v>
      </c>
      <c r="SL52">
        <f t="shared" si="49"/>
        <v>96.02957598972587</v>
      </c>
      <c r="SM52">
        <f t="shared" si="49"/>
        <v>91.727720843793335</v>
      </c>
      <c r="SN52">
        <f t="shared" si="49"/>
        <v>84.059875364921027</v>
      </c>
      <c r="SO52">
        <f t="shared" si="49"/>
        <v>45.332291290963333</v>
      </c>
      <c r="SP52">
        <f t="shared" si="49"/>
        <v>78.905602502919464</v>
      </c>
      <c r="SQ52">
        <f t="shared" si="49"/>
        <v>88.026357575485051</v>
      </c>
      <c r="SR52">
        <f t="shared" si="49"/>
        <v>87.460932541176575</v>
      </c>
      <c r="SS52">
        <f t="shared" si="49"/>
        <v>94.291323467144423</v>
      </c>
      <c r="ST52">
        <f t="shared" si="49"/>
        <v>92.33306719682966</v>
      </c>
    </row>
    <row r="54" spans="133:516" x14ac:dyDescent="0.35">
      <c r="ED54">
        <f>(ED50-ED48)/($IW$48-$IU$48)*100</f>
        <v>1.3613227076865252E-2</v>
      </c>
      <c r="EE54">
        <f t="shared" ref="EE54:GP54" si="50">(EE50-EE48)/($IW$48-$IU$48)*100</f>
        <v>0</v>
      </c>
      <c r="EF54">
        <f t="shared" si="50"/>
        <v>1.8470988900240837</v>
      </c>
      <c r="EG54">
        <f t="shared" si="50"/>
        <v>2.0371099304389965E-2</v>
      </c>
      <c r="EH54">
        <f t="shared" si="50"/>
        <v>1.5620976097163917</v>
      </c>
      <c r="EI54">
        <f t="shared" si="50"/>
        <v>1.0513398397788162E-3</v>
      </c>
      <c r="EJ54">
        <f t="shared" si="50"/>
        <v>1.3994176897658347E-2</v>
      </c>
      <c r="EK54">
        <f t="shared" si="50"/>
        <v>1.4778943720040771E-2</v>
      </c>
      <c r="EL54">
        <f t="shared" si="50"/>
        <v>1.710684435980488</v>
      </c>
      <c r="EM54">
        <f t="shared" si="50"/>
        <v>0.13711339723352808</v>
      </c>
      <c r="EN54">
        <f t="shared" si="50"/>
        <v>0.55668298355845736</v>
      </c>
      <c r="EO54">
        <f t="shared" si="50"/>
        <v>6.7129160831633977E-2</v>
      </c>
      <c r="EP54">
        <f t="shared" si="50"/>
        <v>2.0216360788345333E-2</v>
      </c>
      <c r="EQ54">
        <f t="shared" si="50"/>
        <v>0.94429080895506723</v>
      </c>
      <c r="ER54">
        <f t="shared" si="50"/>
        <v>0.17260628998056346</v>
      </c>
      <c r="ES54">
        <f t="shared" si="50"/>
        <v>3.5830873316555221</v>
      </c>
      <c r="ET54">
        <f t="shared" si="50"/>
        <v>0.11597337729158058</v>
      </c>
      <c r="EU54">
        <f t="shared" si="50"/>
        <v>0.41052532187594154</v>
      </c>
      <c r="EV54">
        <f t="shared" si="50"/>
        <v>0.37450988619167658</v>
      </c>
      <c r="EW54">
        <f t="shared" si="50"/>
        <v>0</v>
      </c>
      <c r="EX54">
        <f t="shared" si="50"/>
        <v>1.6030996242873436E-3</v>
      </c>
      <c r="EY54">
        <f t="shared" si="50"/>
        <v>17.195940616788565</v>
      </c>
      <c r="EZ54">
        <f t="shared" si="50"/>
        <v>0.23788386089693028</v>
      </c>
      <c r="FA54">
        <f t="shared" si="50"/>
        <v>0.95999219664211033</v>
      </c>
      <c r="FB54">
        <f t="shared" si="50"/>
        <v>9.4602012681624659E-2</v>
      </c>
      <c r="FC54">
        <f t="shared" si="50"/>
        <v>1.6077932282449577E-2</v>
      </c>
      <c r="FD54">
        <f t="shared" si="50"/>
        <v>0.54333425739037822</v>
      </c>
      <c r="FE54">
        <f t="shared" si="50"/>
        <v>7.3129361607055798E-2</v>
      </c>
      <c r="FF54">
        <f t="shared" si="50"/>
        <v>3.5735958295788333E-3</v>
      </c>
      <c r="FG54">
        <f t="shared" si="50"/>
        <v>4.6883511974036583E-2</v>
      </c>
      <c r="FH54">
        <f t="shared" si="50"/>
        <v>1.7659175381891129E-2</v>
      </c>
      <c r="FI54">
        <f t="shared" si="50"/>
        <v>0.14810926923330883</v>
      </c>
      <c r="FJ54">
        <f t="shared" si="50"/>
        <v>0.61178319175985318</v>
      </c>
      <c r="FK54">
        <f t="shared" si="50"/>
        <v>0.15112823822495286</v>
      </c>
      <c r="FL54">
        <f t="shared" si="50"/>
        <v>6.8894867820217143E-2</v>
      </c>
      <c r="FM54">
        <f t="shared" si="50"/>
        <v>0.15857736904950037</v>
      </c>
      <c r="FN54">
        <f t="shared" si="50"/>
        <v>8.6096180121050959E-3</v>
      </c>
      <c r="FO54">
        <f t="shared" si="50"/>
        <v>1.3774406415014611E-2</v>
      </c>
      <c r="FP54">
        <f t="shared" si="50"/>
        <v>8.6811612229161367E-2</v>
      </c>
      <c r="FQ54">
        <f t="shared" si="50"/>
        <v>0.13385866727746487</v>
      </c>
      <c r="FR54">
        <f t="shared" si="50"/>
        <v>0.59043604087125545</v>
      </c>
      <c r="FS54">
        <f t="shared" si="50"/>
        <v>0.20861135304203021</v>
      </c>
      <c r="FT54">
        <f t="shared" si="50"/>
        <v>2.9513747559396893E-2</v>
      </c>
      <c r="FU54">
        <f t="shared" si="50"/>
        <v>1.8938827860211192E-2</v>
      </c>
      <c r="FV54">
        <f t="shared" si="50"/>
        <v>0.34156235499223225</v>
      </c>
      <c r="FW54">
        <f t="shared" si="50"/>
        <v>2.4972773335187135E-2</v>
      </c>
      <c r="FX54">
        <f t="shared" si="50"/>
        <v>9.7426791013814889E-3</v>
      </c>
      <c r="FY54">
        <f t="shared" si="50"/>
        <v>4.2994952960634644E-2</v>
      </c>
      <c r="FZ54">
        <f t="shared" si="50"/>
        <v>3.4929271784661875</v>
      </c>
      <c r="GA54">
        <f t="shared" si="50"/>
        <v>6.4291653135140905</v>
      </c>
      <c r="GB54">
        <f t="shared" si="50"/>
        <v>0.21681691222998567</v>
      </c>
      <c r="GC54">
        <f t="shared" si="50"/>
        <v>1.428059053404769</v>
      </c>
      <c r="GD54">
        <f t="shared" si="50"/>
        <v>2.5057448765229084E-3</v>
      </c>
      <c r="GE54">
        <f t="shared" si="50"/>
        <v>6.1322890235868802E-2</v>
      </c>
      <c r="GF54">
        <f t="shared" si="50"/>
        <v>2.3742015817093355E-3</v>
      </c>
      <c r="GG54">
        <f t="shared" si="50"/>
        <v>3.2767768559115604E-2</v>
      </c>
      <c r="GH54">
        <f t="shared" si="50"/>
        <v>4.0790229832970933E-2</v>
      </c>
      <c r="GI54">
        <f t="shared" si="50"/>
        <v>2.3884156140333035</v>
      </c>
      <c r="GJ54">
        <f t="shared" si="50"/>
        <v>0.26397302866586891</v>
      </c>
      <c r="GK54">
        <f t="shared" si="50"/>
        <v>9.4105667135827395E-2</v>
      </c>
      <c r="GL54">
        <f t="shared" si="50"/>
        <v>0.90622955148788753</v>
      </c>
      <c r="GM54">
        <f t="shared" si="50"/>
        <v>5.8862232940188712E-3</v>
      </c>
      <c r="GN54">
        <f t="shared" si="50"/>
        <v>2.1927234274850549E-2</v>
      </c>
      <c r="GO54">
        <f t="shared" si="50"/>
        <v>9.0202114392134519E-2</v>
      </c>
      <c r="GP54">
        <f t="shared" si="50"/>
        <v>3.4519851756913181E-3</v>
      </c>
      <c r="GQ54">
        <f t="shared" ref="GQ54:IS54" si="51">(GQ50-GQ48)/($IW$48-$IU$48)*100</f>
        <v>2.7441728231316326E-2</v>
      </c>
      <c r="GR54">
        <f t="shared" si="51"/>
        <v>5.1785192807358646E-2</v>
      </c>
      <c r="GS54">
        <f t="shared" si="51"/>
        <v>1.4444415897849596</v>
      </c>
      <c r="GT54">
        <f t="shared" si="51"/>
        <v>9.9475968021137499E-3</v>
      </c>
      <c r="GU54">
        <f t="shared" si="51"/>
        <v>0.16615814597096154</v>
      </c>
      <c r="GV54">
        <f t="shared" si="51"/>
        <v>0.79246282605897311</v>
      </c>
      <c r="GW54">
        <f t="shared" si="51"/>
        <v>2.9138716890529539E-5</v>
      </c>
      <c r="GX54">
        <f t="shared" si="51"/>
        <v>0.98437959083605664</v>
      </c>
      <c r="GY54">
        <f t="shared" si="51"/>
        <v>1.229645692134459</v>
      </c>
      <c r="GZ54">
        <f t="shared" si="51"/>
        <v>5.9775267117902105E-3</v>
      </c>
      <c r="HA54">
        <f t="shared" si="51"/>
        <v>3.9522977924848962E-2</v>
      </c>
      <c r="HB54">
        <f t="shared" si="51"/>
        <v>1.9431943175569817</v>
      </c>
      <c r="HC54">
        <f t="shared" si="51"/>
        <v>0.23866278367008958</v>
      </c>
      <c r="HD54">
        <f t="shared" si="51"/>
        <v>3.6047239596808307</v>
      </c>
      <c r="HE54">
        <f t="shared" si="51"/>
        <v>0.39966656645787463</v>
      </c>
      <c r="HF54">
        <f t="shared" si="51"/>
        <v>7.1588924842707638E-2</v>
      </c>
      <c r="HG54">
        <f t="shared" si="51"/>
        <v>3.0729226112897975E-3</v>
      </c>
      <c r="HH54">
        <f t="shared" si="51"/>
        <v>2.6792541554063975E-2</v>
      </c>
      <c r="HI54">
        <f t="shared" si="51"/>
        <v>0.59440302022917657</v>
      </c>
      <c r="HJ54">
        <f t="shared" si="51"/>
        <v>0.75116769279826523</v>
      </c>
      <c r="HK54">
        <f t="shared" si="51"/>
        <v>2.2875897148734499</v>
      </c>
      <c r="HL54">
        <f t="shared" si="51"/>
        <v>0.92286078262171933</v>
      </c>
      <c r="HM54">
        <f t="shared" si="51"/>
        <v>9.5590996437457318E-2</v>
      </c>
      <c r="HN54">
        <f t="shared" si="51"/>
        <v>0.69708074941302001</v>
      </c>
      <c r="HO54">
        <f t="shared" si="51"/>
        <v>0.33340335694632195</v>
      </c>
      <c r="HP54">
        <f t="shared" si="51"/>
        <v>0.12054978819889681</v>
      </c>
      <c r="HQ54">
        <f t="shared" si="51"/>
        <v>0.53106416937153322</v>
      </c>
      <c r="HR54">
        <f t="shared" si="51"/>
        <v>1.5707020012055748</v>
      </c>
      <c r="HS54">
        <f t="shared" si="51"/>
        <v>0.43374500168222785</v>
      </c>
      <c r="HT54">
        <f t="shared" si="51"/>
        <v>5.0420942671264779</v>
      </c>
      <c r="HU54">
        <f t="shared" si="51"/>
        <v>2.0727833021450259E-2</v>
      </c>
      <c r="HV54">
        <f t="shared" si="51"/>
        <v>0.28216781585584821</v>
      </c>
      <c r="HW54">
        <f t="shared" si="51"/>
        <v>9.2329827246526885E-2</v>
      </c>
      <c r="HX54">
        <f t="shared" si="51"/>
        <v>0</v>
      </c>
      <c r="HY54">
        <f t="shared" si="51"/>
        <v>1.1171912910475858E-3</v>
      </c>
      <c r="HZ54">
        <f t="shared" si="51"/>
        <v>0</v>
      </c>
      <c r="IA54">
        <f t="shared" si="51"/>
        <v>5.7890917325293465</v>
      </c>
      <c r="IB54">
        <f t="shared" si="51"/>
        <v>0</v>
      </c>
      <c r="IC54">
        <f t="shared" si="51"/>
        <v>10.915766875665286</v>
      </c>
      <c r="ID54">
        <f t="shared" si="51"/>
        <v>1.1178369533913808</v>
      </c>
      <c r="IE54">
        <f t="shared" si="51"/>
        <v>2.660641778085511E-3</v>
      </c>
      <c r="IF54">
        <f t="shared" si="51"/>
        <v>0.67606657947112669</v>
      </c>
      <c r="IG54">
        <f t="shared" si="51"/>
        <v>9.835451029505668E-2</v>
      </c>
      <c r="IH54">
        <f t="shared" si="51"/>
        <v>5.4443572439614583E-2</v>
      </c>
      <c r="II54">
        <f t="shared" si="51"/>
        <v>1.9600631212335989E-3</v>
      </c>
      <c r="IJ54">
        <f t="shared" si="51"/>
        <v>0.54294123818442197</v>
      </c>
      <c r="IK54">
        <f t="shared" si="51"/>
        <v>0.24947748692833574</v>
      </c>
      <c r="IL54">
        <f t="shared" si="51"/>
        <v>2.1316173958845903</v>
      </c>
      <c r="IM54">
        <f t="shared" si="51"/>
        <v>0.78907678663967029</v>
      </c>
      <c r="IN54">
        <f t="shared" si="51"/>
        <v>0.1698570754886761</v>
      </c>
      <c r="IO54">
        <f t="shared" si="51"/>
        <v>0.54389312244614796</v>
      </c>
      <c r="IP54">
        <f t="shared" si="51"/>
        <v>2.0352793335843398</v>
      </c>
      <c r="IQ54">
        <f t="shared" si="51"/>
        <v>0.72539015396795248</v>
      </c>
      <c r="IR54">
        <f t="shared" si="51"/>
        <v>0.36250651100413545</v>
      </c>
      <c r="IS54">
        <f t="shared" si="51"/>
        <v>9.1946793582446604E-2</v>
      </c>
      <c r="IU54">
        <f>SUM(ED54:IT54)</f>
        <v>100.00000000000001</v>
      </c>
      <c r="OE54">
        <f>(OE50-OE48)/($IW$48-$IU$48)*100</f>
        <v>1.6702340011953243E-2</v>
      </c>
      <c r="OF54">
        <f t="shared" ref="OF54:QQ54" si="52">(OF50-OF48)/($IW$48-$IU$48)*100</f>
        <v>2.2471185453069475</v>
      </c>
      <c r="OG54">
        <f t="shared" si="52"/>
        <v>3.5294908151864366</v>
      </c>
      <c r="OH54">
        <f t="shared" si="52"/>
        <v>2.5672959382474825E-2</v>
      </c>
      <c r="OI54">
        <f t="shared" si="52"/>
        <v>15.316127554285764</v>
      </c>
      <c r="OJ54">
        <f t="shared" si="52"/>
        <v>0.12245160228833457</v>
      </c>
      <c r="OK54">
        <f t="shared" si="52"/>
        <v>0.36177401354385902</v>
      </c>
      <c r="OL54">
        <f t="shared" si="52"/>
        <v>0.57469213685802822</v>
      </c>
      <c r="OM54">
        <f t="shared" si="52"/>
        <v>1.7391903565646289</v>
      </c>
      <c r="ON54">
        <f t="shared" si="52"/>
        <v>0.15965091170419912</v>
      </c>
      <c r="OO54">
        <f t="shared" si="52"/>
        <v>1.0709972963603136</v>
      </c>
      <c r="OP54">
        <f t="shared" si="52"/>
        <v>0.22510873928580891</v>
      </c>
      <c r="OQ54">
        <f t="shared" si="52"/>
        <v>0.32134583442057846</v>
      </c>
      <c r="OR54">
        <f t="shared" si="52"/>
        <v>1.2646607011349433</v>
      </c>
      <c r="OS54">
        <f t="shared" si="52"/>
        <v>0.29971848617098557</v>
      </c>
      <c r="OT54">
        <f t="shared" si="52"/>
        <v>7.0563116677269573</v>
      </c>
      <c r="OU54">
        <f t="shared" si="52"/>
        <v>0.3105769263777523</v>
      </c>
      <c r="OV54">
        <f t="shared" si="52"/>
        <v>0.45604067738814869</v>
      </c>
      <c r="OW54">
        <f t="shared" si="52"/>
        <v>4.2648290153701804</v>
      </c>
      <c r="OX54">
        <f t="shared" si="52"/>
        <v>4.4994460891970706E-3</v>
      </c>
      <c r="OY54">
        <f t="shared" si="52"/>
        <v>0.11863574044691531</v>
      </c>
      <c r="OZ54">
        <f t="shared" si="52"/>
        <v>29.327311520785095</v>
      </c>
      <c r="PA54">
        <f t="shared" si="52"/>
        <v>0.38399979513994142</v>
      </c>
      <c r="PB54">
        <f t="shared" si="52"/>
        <v>1.0579586697645234</v>
      </c>
      <c r="PC54">
        <f t="shared" si="52"/>
        <v>0.98142660583703034</v>
      </c>
      <c r="PD54">
        <f t="shared" si="52"/>
        <v>3.1567759694012446E-2</v>
      </c>
      <c r="PE54">
        <f t="shared" si="52"/>
        <v>0.56270610596835724</v>
      </c>
      <c r="PF54">
        <f t="shared" si="52"/>
        <v>0.23583075494816569</v>
      </c>
      <c r="PG54">
        <f t="shared" si="52"/>
        <v>0.58620598356525</v>
      </c>
      <c r="PH54">
        <f t="shared" si="52"/>
        <v>0.29902222715704602</v>
      </c>
      <c r="PI54">
        <f t="shared" si="52"/>
        <v>5.3681370481102858E-2</v>
      </c>
      <c r="PJ54">
        <f t="shared" si="52"/>
        <v>0.48014038155356592</v>
      </c>
      <c r="PK54">
        <f t="shared" si="52"/>
        <v>1.0632247665045624</v>
      </c>
      <c r="PL54">
        <f t="shared" si="52"/>
        <v>0.7421603107047815</v>
      </c>
      <c r="PM54">
        <f t="shared" si="52"/>
        <v>0.14044987490550426</v>
      </c>
      <c r="PN54">
        <f t="shared" si="52"/>
        <v>0.1871253916505502</v>
      </c>
      <c r="PO54">
        <f t="shared" si="52"/>
        <v>0.53810698347546149</v>
      </c>
      <c r="PP54">
        <f t="shared" si="52"/>
        <v>0.40550491563906632</v>
      </c>
      <c r="PQ54">
        <f t="shared" si="52"/>
        <v>0.28786472849763939</v>
      </c>
      <c r="PR54">
        <f t="shared" si="52"/>
        <v>0.14947876152722073</v>
      </c>
      <c r="PS54">
        <f t="shared" si="52"/>
        <v>0.75349717885797285</v>
      </c>
      <c r="PT54">
        <f t="shared" si="52"/>
        <v>0.24847474307014605</v>
      </c>
      <c r="PU54">
        <f t="shared" si="52"/>
        <v>0.1255659857003458</v>
      </c>
      <c r="PV54">
        <f t="shared" si="52"/>
        <v>6.518523304062529E-2</v>
      </c>
      <c r="PW54">
        <f t="shared" si="52"/>
        <v>0.36447256233187564</v>
      </c>
      <c r="PX54">
        <f t="shared" si="52"/>
        <v>6.376762078785804E-2</v>
      </c>
      <c r="PY54">
        <f t="shared" si="52"/>
        <v>8.6572201246004912E-2</v>
      </c>
      <c r="PZ54">
        <f t="shared" si="52"/>
        <v>0.22711302220471591</v>
      </c>
      <c r="QA54">
        <f t="shared" si="52"/>
        <v>11.079421575760446</v>
      </c>
      <c r="QB54">
        <f t="shared" si="52"/>
        <v>9.7976835144680372</v>
      </c>
      <c r="QC54">
        <f t="shared" si="52"/>
        <v>1.0800502584880287</v>
      </c>
      <c r="QD54">
        <f t="shared" si="52"/>
        <v>1.9606589981011866</v>
      </c>
      <c r="QE54">
        <f t="shared" si="52"/>
        <v>2.882169658502608E-2</v>
      </c>
      <c r="QF54">
        <f t="shared" si="52"/>
        <v>0.29457784824510724</v>
      </c>
      <c r="QG54">
        <f t="shared" si="52"/>
        <v>7.9564500378932392E-3</v>
      </c>
      <c r="QH54">
        <f t="shared" si="52"/>
        <v>7.2154258195013976E-2</v>
      </c>
      <c r="QI54">
        <f t="shared" si="52"/>
        <v>4.9703244763145957E-2</v>
      </c>
      <c r="QJ54">
        <f t="shared" si="52"/>
        <v>3.4848074857603639</v>
      </c>
      <c r="QK54">
        <f t="shared" si="52"/>
        <v>0.30134966642043076</v>
      </c>
      <c r="QL54">
        <f t="shared" si="52"/>
        <v>0.1141535549836856</v>
      </c>
      <c r="QM54">
        <f t="shared" si="52"/>
        <v>1.2749013527744921</v>
      </c>
      <c r="QN54">
        <f t="shared" si="52"/>
        <v>1.4609179515945392E-2</v>
      </c>
      <c r="QO54">
        <f t="shared" si="52"/>
        <v>0.59677546541943083</v>
      </c>
      <c r="QP54">
        <f t="shared" si="52"/>
        <v>0.12163410975510162</v>
      </c>
      <c r="QQ54">
        <f t="shared" si="52"/>
        <v>4.3188072870700804E-2</v>
      </c>
      <c r="QR54">
        <f t="shared" ref="QR54:ST54" si="53">(QR50-QR48)/($IW$48-$IU$48)*100</f>
        <v>0.11002808473553913</v>
      </c>
      <c r="QS54">
        <f t="shared" si="53"/>
        <v>5.6919894620747528E-2</v>
      </c>
      <c r="QT54">
        <f t="shared" si="53"/>
        <v>1.5274256996335027</v>
      </c>
      <c r="QU54">
        <f t="shared" si="53"/>
        <v>9.0467098417879144E-2</v>
      </c>
      <c r="QV54">
        <f t="shared" si="53"/>
        <v>0.19564256124740592</v>
      </c>
      <c r="QW54">
        <f t="shared" si="53"/>
        <v>2.1144599580339722</v>
      </c>
      <c r="QX54">
        <f t="shared" si="53"/>
        <v>2.046872947992897E-2</v>
      </c>
      <c r="QY54">
        <f t="shared" si="53"/>
        <v>1.7366624861912756</v>
      </c>
      <c r="QZ54">
        <f t="shared" si="53"/>
        <v>1.6573857333224573</v>
      </c>
      <c r="RA54">
        <f t="shared" si="53"/>
        <v>1.1825909132425516E-2</v>
      </c>
      <c r="RB54">
        <f t="shared" si="53"/>
        <v>4.4704662235303914E-2</v>
      </c>
      <c r="RC54">
        <f t="shared" si="53"/>
        <v>4.7295434827594685</v>
      </c>
      <c r="RD54">
        <f t="shared" si="53"/>
        <v>0.31417114575856531</v>
      </c>
      <c r="RE54">
        <f t="shared" si="53"/>
        <v>5.0892660850879468</v>
      </c>
      <c r="RF54">
        <f t="shared" si="53"/>
        <v>0.62039918354287615</v>
      </c>
      <c r="RG54">
        <f t="shared" si="53"/>
        <v>0.35383305545997124</v>
      </c>
      <c r="RH54">
        <f t="shared" si="53"/>
        <v>0.20235564174596335</v>
      </c>
      <c r="RI54">
        <f t="shared" si="53"/>
        <v>3.3415243183529855E-2</v>
      </c>
      <c r="RJ54">
        <f t="shared" si="53"/>
        <v>2.073766318024322</v>
      </c>
      <c r="RK54">
        <f t="shared" si="53"/>
        <v>1.7495753287922928</v>
      </c>
      <c r="RL54">
        <f t="shared" si="53"/>
        <v>2.8926345146458905</v>
      </c>
      <c r="RM54">
        <f t="shared" si="53"/>
        <v>0.98603350491960395</v>
      </c>
      <c r="RN54">
        <f t="shared" si="53"/>
        <v>0.39117815943420142</v>
      </c>
      <c r="RO54">
        <f t="shared" si="53"/>
        <v>1.0756217691554504</v>
      </c>
      <c r="RP54">
        <f t="shared" si="53"/>
        <v>1.7248690691056481</v>
      </c>
      <c r="RQ54">
        <f t="shared" si="53"/>
        <v>0.30161815851269935</v>
      </c>
      <c r="RR54">
        <f t="shared" si="53"/>
        <v>0.94775256063017399</v>
      </c>
      <c r="RS54">
        <f t="shared" si="53"/>
        <v>3.7832193106996757</v>
      </c>
      <c r="RT54">
        <f t="shared" si="53"/>
        <v>0.73334668752479659</v>
      </c>
      <c r="RU54">
        <f t="shared" si="53"/>
        <v>18.24004496112104</v>
      </c>
      <c r="RV54">
        <f t="shared" si="53"/>
        <v>2.5279353383737574E-2</v>
      </c>
      <c r="RW54">
        <f t="shared" si="53"/>
        <v>1.4291786024324378</v>
      </c>
      <c r="RX54">
        <f t="shared" si="53"/>
        <v>0.16145009145291181</v>
      </c>
      <c r="RY54">
        <f t="shared" si="53"/>
        <v>0</v>
      </c>
      <c r="RZ54">
        <f t="shared" si="53"/>
        <v>8.716678441039849E-3</v>
      </c>
      <c r="SA54">
        <f t="shared" si="53"/>
        <v>2.475824611130311E-2</v>
      </c>
      <c r="SB54">
        <f t="shared" si="53"/>
        <v>5.8824812524969765</v>
      </c>
      <c r="SC54">
        <f t="shared" si="53"/>
        <v>4.8636259817484151E-2</v>
      </c>
      <c r="SD54">
        <f t="shared" si="53"/>
        <v>10.979271250951307</v>
      </c>
      <c r="SE54">
        <f t="shared" si="53"/>
        <v>3.3866767948245222</v>
      </c>
      <c r="SF54">
        <f t="shared" si="53"/>
        <v>7.700970128232924E-3</v>
      </c>
      <c r="SG54">
        <f t="shared" si="53"/>
        <v>0.9006434559739025</v>
      </c>
      <c r="SH54">
        <f t="shared" si="53"/>
        <v>0.17209925117647676</v>
      </c>
      <c r="SI54">
        <f t="shared" si="53"/>
        <v>0.32428569492762427</v>
      </c>
      <c r="SJ54">
        <f t="shared" si="53"/>
        <v>8.0663967861365232E-2</v>
      </c>
      <c r="SK54">
        <f t="shared" si="53"/>
        <v>0.59625122002777697</v>
      </c>
      <c r="SL54">
        <f t="shared" si="53"/>
        <v>0.27090131622059388</v>
      </c>
      <c r="SM54">
        <f t="shared" si="53"/>
        <v>2.6588717237031352</v>
      </c>
      <c r="SN54">
        <f t="shared" si="53"/>
        <v>1.5733104122689399</v>
      </c>
      <c r="SO54">
        <f t="shared" si="53"/>
        <v>5.8163502522095252</v>
      </c>
      <c r="SP54">
        <f t="shared" si="53"/>
        <v>0.97907561503450469</v>
      </c>
      <c r="SQ54">
        <f t="shared" si="53"/>
        <v>4.0870373479918749</v>
      </c>
      <c r="SR54">
        <f t="shared" si="53"/>
        <v>2.6385261983292314</v>
      </c>
      <c r="SS54">
        <f t="shared" si="53"/>
        <v>0.40833743439131337</v>
      </c>
      <c r="ST54">
        <f t="shared" si="53"/>
        <v>0.11315619303262417</v>
      </c>
      <c r="SV54">
        <f>SUM(OE54:SU54)</f>
        <v>205.63875253343022</v>
      </c>
    </row>
  </sheetData>
  <pageMargins left="0.7" right="0.7" top="0.75" bottom="0.75" header="0.3" footer="0.3"/>
  <pageSetup orientation="portrait" r:id="rId1"/>
  <headerFooter>
    <oddFooter>&amp;R&amp;1#&amp;"Calibri"&amp;12&amp;K000000Confidential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0DD67-908D-4C1E-B1BA-9C5AD53091D6}">
  <dimension ref="B1:TB100"/>
  <sheetViews>
    <sheetView topLeftCell="RQ1" workbookViewId="0">
      <selection activeCell="TB2" sqref="TB2"/>
    </sheetView>
  </sheetViews>
  <sheetFormatPr defaultRowHeight="14.5" x14ac:dyDescent="0.35"/>
  <cols>
    <col min="155" max="155" width="11.6328125" bestFit="1" customWidth="1"/>
  </cols>
  <sheetData>
    <row r="1" spans="2:522" ht="15" thickBot="1" x14ac:dyDescent="0.4">
      <c r="J1" s="6" t="s">
        <v>0</v>
      </c>
      <c r="K1" s="6" t="s">
        <v>1</v>
      </c>
      <c r="L1" s="7" t="s">
        <v>2</v>
      </c>
      <c r="M1" s="6" t="s">
        <v>3</v>
      </c>
      <c r="N1" s="7" t="s">
        <v>4</v>
      </c>
      <c r="O1" s="6" t="s">
        <v>5</v>
      </c>
      <c r="P1" s="7" t="s">
        <v>6</v>
      </c>
      <c r="Q1" s="7" t="s">
        <v>7</v>
      </c>
      <c r="R1" s="6" t="s">
        <v>8</v>
      </c>
      <c r="S1" s="7" t="s">
        <v>9</v>
      </c>
      <c r="T1" s="7" t="s">
        <v>10</v>
      </c>
      <c r="U1" s="7" t="s">
        <v>11</v>
      </c>
      <c r="V1" s="7" t="s">
        <v>12</v>
      </c>
      <c r="W1" s="6" t="s">
        <v>13</v>
      </c>
      <c r="X1" s="6" t="s">
        <v>14</v>
      </c>
      <c r="Y1" s="7" t="s">
        <v>15</v>
      </c>
      <c r="Z1" s="7" t="s">
        <v>16</v>
      </c>
      <c r="AA1" s="6" t="s">
        <v>17</v>
      </c>
      <c r="AB1" s="7" t="s">
        <v>18</v>
      </c>
      <c r="AC1" s="7" t="s">
        <v>19</v>
      </c>
      <c r="AD1" s="6" t="s">
        <v>20</v>
      </c>
      <c r="AE1" s="6" t="s">
        <v>21</v>
      </c>
      <c r="AF1" s="7" t="s">
        <v>22</v>
      </c>
      <c r="AG1" s="6" t="s">
        <v>23</v>
      </c>
      <c r="AH1" s="7" t="s">
        <v>24</v>
      </c>
      <c r="AI1" s="6" t="s">
        <v>25</v>
      </c>
      <c r="AJ1" s="6" t="s">
        <v>26</v>
      </c>
      <c r="AK1" s="7" t="s">
        <v>27</v>
      </c>
      <c r="AL1" s="6" t="s">
        <v>28</v>
      </c>
      <c r="AM1" s="6" t="s">
        <v>29</v>
      </c>
      <c r="AN1" s="7" t="s">
        <v>30</v>
      </c>
      <c r="AO1" s="6" t="s">
        <v>31</v>
      </c>
      <c r="AP1" s="6" t="s">
        <v>32</v>
      </c>
      <c r="AQ1" s="6" t="s">
        <v>33</v>
      </c>
      <c r="AR1" s="7" t="s">
        <v>34</v>
      </c>
      <c r="AS1" s="6" t="s">
        <v>35</v>
      </c>
      <c r="AT1" s="6" t="s">
        <v>36</v>
      </c>
      <c r="AU1" s="7" t="s">
        <v>37</v>
      </c>
      <c r="AV1" s="6" t="s">
        <v>38</v>
      </c>
      <c r="AW1" s="6" t="s">
        <v>39</v>
      </c>
      <c r="AX1" s="6" t="s">
        <v>40</v>
      </c>
      <c r="AY1" s="7" t="s">
        <v>41</v>
      </c>
      <c r="AZ1" s="7" t="s">
        <v>42</v>
      </c>
      <c r="BA1" s="7" t="s">
        <v>43</v>
      </c>
      <c r="BB1" s="7" t="s">
        <v>44</v>
      </c>
      <c r="BC1" s="6" t="s">
        <v>45</v>
      </c>
      <c r="BD1" s="7" t="s">
        <v>46</v>
      </c>
      <c r="BE1" s="6" t="s">
        <v>47</v>
      </c>
      <c r="BF1" s="7" t="s">
        <v>48</v>
      </c>
      <c r="BG1" s="6" t="s">
        <v>49</v>
      </c>
      <c r="BH1" s="7" t="s">
        <v>50</v>
      </c>
      <c r="BI1" s="6" t="s">
        <v>51</v>
      </c>
      <c r="BJ1" s="7" t="s">
        <v>52</v>
      </c>
      <c r="BK1" s="6" t="s">
        <v>53</v>
      </c>
      <c r="BL1" s="6" t="s">
        <v>54</v>
      </c>
      <c r="BM1" s="6" t="s">
        <v>55</v>
      </c>
      <c r="BN1" s="6" t="s">
        <v>56</v>
      </c>
      <c r="BO1" s="7" t="s">
        <v>57</v>
      </c>
      <c r="BP1" s="7" t="s">
        <v>58</v>
      </c>
      <c r="BQ1" s="6" t="s">
        <v>59</v>
      </c>
      <c r="BR1" s="6" t="s">
        <v>60</v>
      </c>
      <c r="BS1" s="7" t="s">
        <v>61</v>
      </c>
      <c r="BT1" s="7" t="s">
        <v>62</v>
      </c>
      <c r="BU1" s="6" t="s">
        <v>63</v>
      </c>
      <c r="BV1" s="7" t="s">
        <v>64</v>
      </c>
      <c r="BW1" s="6" t="s">
        <v>65</v>
      </c>
      <c r="BX1" s="7" t="s">
        <v>66</v>
      </c>
      <c r="BY1" s="7" t="s">
        <v>67</v>
      </c>
      <c r="BZ1" s="7" t="s">
        <v>68</v>
      </c>
      <c r="CA1" s="6" t="s">
        <v>69</v>
      </c>
      <c r="CB1" s="7" t="s">
        <v>70</v>
      </c>
      <c r="CC1" s="6" t="s">
        <v>71</v>
      </c>
      <c r="CD1" s="6" t="s">
        <v>72</v>
      </c>
      <c r="CE1" s="7" t="s">
        <v>73</v>
      </c>
      <c r="CF1" s="6" t="s">
        <v>74</v>
      </c>
      <c r="CG1" s="7" t="s">
        <v>75</v>
      </c>
      <c r="CH1" s="7" t="s">
        <v>76</v>
      </c>
      <c r="CI1" s="7" t="s">
        <v>77</v>
      </c>
      <c r="CJ1" s="6" t="s">
        <v>78</v>
      </c>
      <c r="CK1" s="7" t="s">
        <v>79</v>
      </c>
      <c r="CL1" s="7" t="s">
        <v>80</v>
      </c>
      <c r="CM1" s="6" t="s">
        <v>81</v>
      </c>
      <c r="CN1" s="7" t="s">
        <v>82</v>
      </c>
      <c r="CO1" s="6" t="s">
        <v>83</v>
      </c>
      <c r="CP1" s="6" t="s">
        <v>84</v>
      </c>
      <c r="CQ1" s="6" t="s">
        <v>85</v>
      </c>
      <c r="CR1" s="6" t="s">
        <v>86</v>
      </c>
      <c r="CS1" s="6" t="s">
        <v>87</v>
      </c>
      <c r="CT1" s="6" t="s">
        <v>88</v>
      </c>
      <c r="CU1" s="6" t="s">
        <v>89</v>
      </c>
      <c r="CV1" s="7" t="s">
        <v>90</v>
      </c>
      <c r="CW1" s="7" t="s">
        <v>91</v>
      </c>
      <c r="CX1" s="7" t="s">
        <v>92</v>
      </c>
      <c r="CY1" s="6" t="s">
        <v>93</v>
      </c>
      <c r="CZ1" s="7" t="s">
        <v>94</v>
      </c>
      <c r="DA1" s="6" t="s">
        <v>95</v>
      </c>
      <c r="DB1" s="6" t="s">
        <v>96</v>
      </c>
      <c r="DC1" s="7" t="s">
        <v>97</v>
      </c>
      <c r="DD1" s="7" t="s">
        <v>98</v>
      </c>
      <c r="DE1" s="7" t="s">
        <v>99</v>
      </c>
      <c r="DF1" s="6" t="s">
        <v>100</v>
      </c>
      <c r="DG1" s="7" t="s">
        <v>101</v>
      </c>
      <c r="DH1" s="7" t="s">
        <v>102</v>
      </c>
      <c r="DI1" s="6" t="s">
        <v>103</v>
      </c>
      <c r="DJ1" s="6" t="s">
        <v>104</v>
      </c>
      <c r="DK1" s="9" t="s">
        <v>105</v>
      </c>
      <c r="DL1" s="8" t="s">
        <v>106</v>
      </c>
      <c r="DM1" s="6" t="s">
        <v>107</v>
      </c>
      <c r="DN1" s="7" t="s">
        <v>108</v>
      </c>
      <c r="DO1" s="7" t="s">
        <v>109</v>
      </c>
      <c r="DP1" s="7" t="s">
        <v>110</v>
      </c>
      <c r="DQ1" s="6" t="s">
        <v>111</v>
      </c>
      <c r="DR1" s="6" t="s">
        <v>112</v>
      </c>
      <c r="DS1" s="7" t="s">
        <v>113</v>
      </c>
      <c r="DT1" s="6" t="s">
        <v>114</v>
      </c>
      <c r="DU1" s="6" t="s">
        <v>115</v>
      </c>
      <c r="DV1" s="7" t="s">
        <v>116</v>
      </c>
      <c r="DW1" s="6" t="s">
        <v>117</v>
      </c>
      <c r="DX1" s="7" t="s">
        <v>118</v>
      </c>
      <c r="DY1" s="6" t="s">
        <v>119</v>
      </c>
      <c r="EA1" t="s">
        <v>218</v>
      </c>
      <c r="ED1" s="1" t="str">
        <f>J1</f>
        <v>ALB</v>
      </c>
      <c r="EE1" s="1" t="str">
        <f t="shared" ref="EE1:GP1" si="0">K1</f>
        <v>ARE</v>
      </c>
      <c r="EF1" s="1" t="str">
        <f t="shared" si="0"/>
        <v>ARG</v>
      </c>
      <c r="EG1" s="1" t="str">
        <f t="shared" si="0"/>
        <v>ARM</v>
      </c>
      <c r="EH1" s="1" t="str">
        <f t="shared" si="0"/>
        <v>AUS</v>
      </c>
      <c r="EI1" s="1" t="str">
        <f t="shared" si="0"/>
        <v>AUT</v>
      </c>
      <c r="EJ1" s="1" t="str">
        <f t="shared" si="0"/>
        <v>AZE</v>
      </c>
      <c r="EK1" s="1" t="str">
        <f t="shared" si="0"/>
        <v>BEL</v>
      </c>
      <c r="EL1" s="1" t="str">
        <f t="shared" si="0"/>
        <v>BEN</v>
      </c>
      <c r="EM1" s="1" t="str">
        <f t="shared" si="0"/>
        <v>BFA</v>
      </c>
      <c r="EN1" s="1" t="str">
        <f t="shared" si="0"/>
        <v>BGD</v>
      </c>
      <c r="EO1" s="1" t="str">
        <f t="shared" si="0"/>
        <v>BGR</v>
      </c>
      <c r="EP1" s="1" t="str">
        <f t="shared" si="0"/>
        <v>BHR</v>
      </c>
      <c r="EQ1" s="1" t="str">
        <f t="shared" si="0"/>
        <v>BLR</v>
      </c>
      <c r="ER1" s="1" t="str">
        <f t="shared" si="0"/>
        <v>BOL</v>
      </c>
      <c r="ES1" s="1" t="str">
        <f t="shared" si="0"/>
        <v>BRA</v>
      </c>
      <c r="ET1" s="1" t="str">
        <f t="shared" si="0"/>
        <v>BRN</v>
      </c>
      <c r="EU1" s="1" t="str">
        <f t="shared" si="0"/>
        <v>BWA</v>
      </c>
      <c r="EV1" s="1" t="str">
        <f t="shared" si="0"/>
        <v>CAN</v>
      </c>
      <c r="EW1" s="1" t="str">
        <f t="shared" si="0"/>
        <v>CHE</v>
      </c>
      <c r="EX1" s="1" t="str">
        <f t="shared" si="0"/>
        <v>CHL</v>
      </c>
      <c r="EY1" s="1" t="str">
        <f t="shared" si="0"/>
        <v>CHN</v>
      </c>
      <c r="EZ1" s="1" t="str">
        <f t="shared" si="0"/>
        <v>CIV</v>
      </c>
      <c r="FA1" s="1" t="str">
        <f t="shared" si="0"/>
        <v>CMR</v>
      </c>
      <c r="FB1" s="1" t="str">
        <f t="shared" si="0"/>
        <v>COL</v>
      </c>
      <c r="FC1" s="1" t="str">
        <f t="shared" si="0"/>
        <v>CRI</v>
      </c>
      <c r="FD1" s="1" t="str">
        <f t="shared" si="0"/>
        <v>CYP</v>
      </c>
      <c r="FE1" s="1" t="str">
        <f t="shared" si="0"/>
        <v>CZE</v>
      </c>
      <c r="FF1" s="1" t="str">
        <f t="shared" si="0"/>
        <v>DEU</v>
      </c>
      <c r="FG1" s="1" t="str">
        <f t="shared" si="0"/>
        <v>DNK</v>
      </c>
      <c r="FH1" s="1" t="str">
        <f t="shared" si="0"/>
        <v>DOM</v>
      </c>
      <c r="FI1" s="1" t="str">
        <f t="shared" si="0"/>
        <v>ECU</v>
      </c>
      <c r="FJ1" s="1" t="str">
        <f t="shared" si="0"/>
        <v>EGY</v>
      </c>
      <c r="FK1" s="1" t="str">
        <f t="shared" si="0"/>
        <v>ESP</v>
      </c>
      <c r="FL1" s="1" t="str">
        <f t="shared" si="0"/>
        <v>EST</v>
      </c>
      <c r="FM1" s="1" t="str">
        <f t="shared" si="0"/>
        <v>ETH</v>
      </c>
      <c r="FN1" s="1" t="str">
        <f t="shared" si="0"/>
        <v>FIN</v>
      </c>
      <c r="FO1" s="1" t="str">
        <f t="shared" si="0"/>
        <v>FRA</v>
      </c>
      <c r="FP1" s="1" t="str">
        <f t="shared" si="0"/>
        <v>GBR</v>
      </c>
      <c r="FQ1" s="1" t="str">
        <f t="shared" si="0"/>
        <v>GEO</v>
      </c>
      <c r="FR1" s="1" t="str">
        <f t="shared" si="0"/>
        <v>GHA</v>
      </c>
      <c r="FS1" s="1" t="str">
        <f t="shared" si="0"/>
        <v>GIN</v>
      </c>
      <c r="FT1" s="1" t="str">
        <f t="shared" si="0"/>
        <v>GRC</v>
      </c>
      <c r="FU1" s="1" t="str">
        <f t="shared" si="0"/>
        <v>GTM</v>
      </c>
      <c r="FV1" s="1" t="str">
        <f t="shared" si="0"/>
        <v>HKG</v>
      </c>
      <c r="FW1" s="1" t="str">
        <f t="shared" si="0"/>
        <v>HND</v>
      </c>
      <c r="FX1" s="1" t="str">
        <f t="shared" si="0"/>
        <v>HRV</v>
      </c>
      <c r="FY1" s="1" t="str">
        <f t="shared" si="0"/>
        <v>HUN</v>
      </c>
      <c r="FZ1" s="1" t="str">
        <f t="shared" si="0"/>
        <v>IDN</v>
      </c>
      <c r="GA1" s="1" t="str">
        <f t="shared" si="0"/>
        <v>IND</v>
      </c>
      <c r="GB1" s="1" t="str">
        <f t="shared" si="0"/>
        <v>IRL</v>
      </c>
      <c r="GC1" s="1" t="str">
        <f t="shared" si="0"/>
        <v>IRN</v>
      </c>
      <c r="GD1" s="1" t="str">
        <f t="shared" si="0"/>
        <v>ISR</v>
      </c>
      <c r="GE1" s="1" t="str">
        <f t="shared" si="0"/>
        <v>ITA</v>
      </c>
      <c r="GF1" s="1" t="str">
        <f t="shared" si="0"/>
        <v>JAM</v>
      </c>
      <c r="GG1" s="1" t="str">
        <f t="shared" si="0"/>
        <v>JOR</v>
      </c>
      <c r="GH1" s="1" t="str">
        <f t="shared" si="0"/>
        <v>JPN</v>
      </c>
      <c r="GI1" s="1" t="str">
        <f t="shared" si="0"/>
        <v>KAZ</v>
      </c>
      <c r="GJ1" s="1" t="str">
        <f t="shared" si="0"/>
        <v>KEN</v>
      </c>
      <c r="GK1" s="1" t="str">
        <f t="shared" si="0"/>
        <v>KGZ</v>
      </c>
      <c r="GL1" s="1" t="str">
        <f t="shared" si="0"/>
        <v>KHM</v>
      </c>
      <c r="GM1" s="1" t="str">
        <f t="shared" si="0"/>
        <v>KOR</v>
      </c>
      <c r="GN1" s="1" t="str">
        <f t="shared" si="0"/>
        <v>KWT</v>
      </c>
      <c r="GO1" s="1" t="str">
        <f t="shared" si="0"/>
        <v>LAO</v>
      </c>
      <c r="GP1" s="1" t="str">
        <f t="shared" si="0"/>
        <v>LKA</v>
      </c>
      <c r="GQ1" s="1" t="str">
        <f t="shared" ref="GQ1:IS1" si="1">BW1</f>
        <v>LTU</v>
      </c>
      <c r="GR1" s="1" t="str">
        <f t="shared" si="1"/>
        <v>LUX</v>
      </c>
      <c r="GS1" s="1" t="str">
        <f t="shared" si="1"/>
        <v>LVA</v>
      </c>
      <c r="GT1" s="1" t="str">
        <f t="shared" si="1"/>
        <v>MAR</v>
      </c>
      <c r="GU1" s="1" t="str">
        <f t="shared" si="1"/>
        <v>MDG</v>
      </c>
      <c r="GV1" s="1" t="str">
        <f t="shared" si="1"/>
        <v>MEX</v>
      </c>
      <c r="GW1" s="1" t="str">
        <f t="shared" si="1"/>
        <v>MLT</v>
      </c>
      <c r="GX1" s="1" t="str">
        <f t="shared" si="1"/>
        <v>MNG</v>
      </c>
      <c r="GY1" s="1" t="str">
        <f t="shared" si="1"/>
        <v>MOZ</v>
      </c>
      <c r="GZ1" s="1" t="str">
        <f t="shared" si="1"/>
        <v>MUS</v>
      </c>
      <c r="HA1" s="1" t="str">
        <f t="shared" si="1"/>
        <v>MWI</v>
      </c>
      <c r="HB1" s="1" t="str">
        <f t="shared" si="1"/>
        <v>MYS</v>
      </c>
      <c r="HC1" s="1" t="str">
        <f t="shared" si="1"/>
        <v>NAM</v>
      </c>
      <c r="HD1" s="1" t="str">
        <f t="shared" si="1"/>
        <v>NGA</v>
      </c>
      <c r="HE1" s="1" t="str">
        <f t="shared" si="1"/>
        <v>NIC</v>
      </c>
      <c r="HF1" s="1" t="str">
        <f t="shared" si="1"/>
        <v>NLD</v>
      </c>
      <c r="HG1" s="1" t="str">
        <f t="shared" si="1"/>
        <v>NOR</v>
      </c>
      <c r="HH1" s="1" t="str">
        <f t="shared" si="1"/>
        <v>NPL</v>
      </c>
      <c r="HI1" s="1" t="str">
        <f t="shared" si="1"/>
        <v>NZL</v>
      </c>
      <c r="HJ1" s="1" t="str">
        <f t="shared" si="1"/>
        <v>OMN</v>
      </c>
      <c r="HK1" s="1" t="str">
        <f t="shared" si="1"/>
        <v>PAK</v>
      </c>
      <c r="HL1" s="1" t="str">
        <f t="shared" si="1"/>
        <v>PAN</v>
      </c>
      <c r="HM1" s="1" t="str">
        <f t="shared" si="1"/>
        <v>PER</v>
      </c>
      <c r="HN1" s="1" t="str">
        <f t="shared" si="1"/>
        <v>PHL</v>
      </c>
      <c r="HO1" s="1" t="str">
        <f t="shared" si="1"/>
        <v>POL</v>
      </c>
      <c r="HP1" s="1" t="str">
        <f t="shared" si="1"/>
        <v>PRT</v>
      </c>
      <c r="HQ1" s="1" t="str">
        <f t="shared" si="1"/>
        <v>PRY</v>
      </c>
      <c r="HR1" s="1" t="str">
        <f t="shared" si="1"/>
        <v>QAT</v>
      </c>
      <c r="HS1" s="1" t="str">
        <f t="shared" si="1"/>
        <v>ROU</v>
      </c>
      <c r="HT1" s="1" t="str">
        <f t="shared" si="1"/>
        <v>RUS</v>
      </c>
      <c r="HU1" s="1" t="str">
        <f t="shared" si="1"/>
        <v>RWA</v>
      </c>
      <c r="HV1" s="1" t="str">
        <f t="shared" si="1"/>
        <v>SAU</v>
      </c>
      <c r="HW1" s="1" t="str">
        <f t="shared" si="1"/>
        <v>SEN</v>
      </c>
      <c r="HX1" s="1" t="str">
        <f t="shared" si="1"/>
        <v>SGP</v>
      </c>
      <c r="HY1" s="1" t="str">
        <f t="shared" si="1"/>
        <v>SLV</v>
      </c>
      <c r="HZ1" s="1" t="str">
        <f t="shared" si="1"/>
        <v>SVK</v>
      </c>
      <c r="IA1" s="1" t="str">
        <f t="shared" si="1"/>
        <v>SVN</v>
      </c>
      <c r="IB1" s="1" t="str">
        <f t="shared" si="1"/>
        <v>SWE</v>
      </c>
      <c r="IC1" s="1" t="str">
        <f t="shared" si="1"/>
        <v>TGO</v>
      </c>
      <c r="ID1" s="1" t="str">
        <f t="shared" si="1"/>
        <v>THA</v>
      </c>
      <c r="IE1" s="1" t="str">
        <f t="shared" si="1"/>
        <v>TJK</v>
      </c>
      <c r="IF1" s="1" t="str">
        <f t="shared" si="1"/>
        <v>TTO</v>
      </c>
      <c r="IG1" s="1" t="str">
        <f t="shared" si="1"/>
        <v>TUN</v>
      </c>
      <c r="IH1" s="1" t="str">
        <f t="shared" si="1"/>
        <v>TUR</v>
      </c>
      <c r="II1" s="1" t="str">
        <f t="shared" si="1"/>
        <v>TWN</v>
      </c>
      <c r="IJ1" s="1" t="str">
        <f t="shared" si="1"/>
        <v>TZA</v>
      </c>
      <c r="IK1" s="1" t="str">
        <f t="shared" si="1"/>
        <v>UGA</v>
      </c>
      <c r="IL1" s="1" t="str">
        <f t="shared" si="1"/>
        <v>UKR</v>
      </c>
      <c r="IM1" s="1" t="str">
        <f t="shared" si="1"/>
        <v>URY</v>
      </c>
      <c r="IN1" s="1" t="str">
        <f t="shared" si="1"/>
        <v>USA</v>
      </c>
      <c r="IO1" s="1" t="str">
        <f t="shared" si="1"/>
        <v>VEN</v>
      </c>
      <c r="IP1" s="1" t="str">
        <f t="shared" si="1"/>
        <v>VNM</v>
      </c>
      <c r="IQ1" s="1" t="str">
        <f t="shared" si="1"/>
        <v>ZAF</v>
      </c>
      <c r="IR1" s="1" t="str">
        <f t="shared" si="1"/>
        <v>ZMB</v>
      </c>
      <c r="IS1" s="1" t="str">
        <f t="shared" si="1"/>
        <v>ZWE</v>
      </c>
      <c r="IU1" t="s">
        <v>122</v>
      </c>
      <c r="IW1" t="s">
        <v>123</v>
      </c>
      <c r="OC1" t="s">
        <v>126</v>
      </c>
      <c r="OE1" s="1" t="str">
        <f>J1</f>
        <v>ALB</v>
      </c>
      <c r="OF1" s="1" t="str">
        <f t="shared" ref="OF1:QQ1" si="2">K1</f>
        <v>ARE</v>
      </c>
      <c r="OG1" s="1" t="str">
        <f t="shared" si="2"/>
        <v>ARG</v>
      </c>
      <c r="OH1" s="1" t="str">
        <f t="shared" si="2"/>
        <v>ARM</v>
      </c>
      <c r="OI1" s="1" t="str">
        <f t="shared" si="2"/>
        <v>AUS</v>
      </c>
      <c r="OJ1" s="1" t="str">
        <f t="shared" si="2"/>
        <v>AUT</v>
      </c>
      <c r="OK1" s="1" t="str">
        <f t="shared" si="2"/>
        <v>AZE</v>
      </c>
      <c r="OL1" s="1" t="str">
        <f t="shared" si="2"/>
        <v>BEL</v>
      </c>
      <c r="OM1" s="1" t="str">
        <f t="shared" si="2"/>
        <v>BEN</v>
      </c>
      <c r="ON1" s="1" t="str">
        <f t="shared" si="2"/>
        <v>BFA</v>
      </c>
      <c r="OO1" s="1" t="str">
        <f t="shared" si="2"/>
        <v>BGD</v>
      </c>
      <c r="OP1" s="1" t="str">
        <f t="shared" si="2"/>
        <v>BGR</v>
      </c>
      <c r="OQ1" s="1" t="str">
        <f t="shared" si="2"/>
        <v>BHR</v>
      </c>
      <c r="OR1" s="1" t="str">
        <f t="shared" si="2"/>
        <v>BLR</v>
      </c>
      <c r="OS1" s="1" t="str">
        <f t="shared" si="2"/>
        <v>BOL</v>
      </c>
      <c r="OT1" s="1" t="str">
        <f t="shared" si="2"/>
        <v>BRA</v>
      </c>
      <c r="OU1" s="1" t="str">
        <f t="shared" si="2"/>
        <v>BRN</v>
      </c>
      <c r="OV1" s="1" t="str">
        <f t="shared" si="2"/>
        <v>BWA</v>
      </c>
      <c r="OW1" s="1" t="str">
        <f t="shared" si="2"/>
        <v>CAN</v>
      </c>
      <c r="OX1" s="1" t="str">
        <f t="shared" si="2"/>
        <v>CHE</v>
      </c>
      <c r="OY1" s="1" t="str">
        <f t="shared" si="2"/>
        <v>CHL</v>
      </c>
      <c r="OZ1" s="1" t="str">
        <f t="shared" si="2"/>
        <v>CHN</v>
      </c>
      <c r="PA1" s="1" t="str">
        <f t="shared" si="2"/>
        <v>CIV</v>
      </c>
      <c r="PB1" s="1" t="str">
        <f t="shared" si="2"/>
        <v>CMR</v>
      </c>
      <c r="PC1" s="1" t="str">
        <f t="shared" si="2"/>
        <v>COL</v>
      </c>
      <c r="PD1" s="1" t="str">
        <f t="shared" si="2"/>
        <v>CRI</v>
      </c>
      <c r="PE1" s="1" t="str">
        <f t="shared" si="2"/>
        <v>CYP</v>
      </c>
      <c r="PF1" s="1" t="str">
        <f t="shared" si="2"/>
        <v>CZE</v>
      </c>
      <c r="PG1" s="1" t="str">
        <f t="shared" si="2"/>
        <v>DEU</v>
      </c>
      <c r="PH1" s="1" t="str">
        <f t="shared" si="2"/>
        <v>DNK</v>
      </c>
      <c r="PI1" s="1" t="str">
        <f t="shared" si="2"/>
        <v>DOM</v>
      </c>
      <c r="PJ1" s="1" t="str">
        <f t="shared" si="2"/>
        <v>ECU</v>
      </c>
      <c r="PK1" s="1" t="str">
        <f t="shared" si="2"/>
        <v>EGY</v>
      </c>
      <c r="PL1" s="1" t="str">
        <f t="shared" si="2"/>
        <v>ESP</v>
      </c>
      <c r="PM1" s="1" t="str">
        <f t="shared" si="2"/>
        <v>EST</v>
      </c>
      <c r="PN1" s="1" t="str">
        <f t="shared" si="2"/>
        <v>ETH</v>
      </c>
      <c r="PO1" s="1" t="str">
        <f t="shared" si="2"/>
        <v>FIN</v>
      </c>
      <c r="PP1" s="1" t="str">
        <f t="shared" si="2"/>
        <v>FRA</v>
      </c>
      <c r="PQ1" s="1" t="str">
        <f t="shared" si="2"/>
        <v>GBR</v>
      </c>
      <c r="PR1" s="1" t="str">
        <f t="shared" si="2"/>
        <v>GEO</v>
      </c>
      <c r="PS1" s="1" t="str">
        <f t="shared" si="2"/>
        <v>GHA</v>
      </c>
      <c r="PT1" s="1" t="str">
        <f t="shared" si="2"/>
        <v>GIN</v>
      </c>
      <c r="PU1" s="1" t="str">
        <f t="shared" si="2"/>
        <v>GRC</v>
      </c>
      <c r="PV1" s="1" t="str">
        <f t="shared" si="2"/>
        <v>GTM</v>
      </c>
      <c r="PW1" s="1" t="str">
        <f t="shared" si="2"/>
        <v>HKG</v>
      </c>
      <c r="PX1" s="1" t="str">
        <f t="shared" si="2"/>
        <v>HND</v>
      </c>
      <c r="PY1" s="1" t="str">
        <f t="shared" si="2"/>
        <v>HRV</v>
      </c>
      <c r="PZ1" s="1" t="str">
        <f t="shared" si="2"/>
        <v>HUN</v>
      </c>
      <c r="QA1" s="1" t="str">
        <f t="shared" si="2"/>
        <v>IDN</v>
      </c>
      <c r="QB1" s="1" t="str">
        <f t="shared" si="2"/>
        <v>IND</v>
      </c>
      <c r="QC1" s="1" t="str">
        <f t="shared" si="2"/>
        <v>IRL</v>
      </c>
      <c r="QD1" s="1" t="str">
        <f t="shared" si="2"/>
        <v>IRN</v>
      </c>
      <c r="QE1" s="1" t="str">
        <f t="shared" si="2"/>
        <v>ISR</v>
      </c>
      <c r="QF1" s="1" t="str">
        <f t="shared" si="2"/>
        <v>ITA</v>
      </c>
      <c r="QG1" s="1" t="str">
        <f t="shared" si="2"/>
        <v>JAM</v>
      </c>
      <c r="QH1" s="1" t="str">
        <f t="shared" si="2"/>
        <v>JOR</v>
      </c>
      <c r="QI1" s="1" t="str">
        <f t="shared" si="2"/>
        <v>JPN</v>
      </c>
      <c r="QJ1" s="1" t="str">
        <f t="shared" si="2"/>
        <v>KAZ</v>
      </c>
      <c r="QK1" s="1" t="str">
        <f t="shared" si="2"/>
        <v>KEN</v>
      </c>
      <c r="QL1" s="1" t="str">
        <f t="shared" si="2"/>
        <v>KGZ</v>
      </c>
      <c r="QM1" s="1" t="str">
        <f t="shared" si="2"/>
        <v>KHM</v>
      </c>
      <c r="QN1" s="1" t="str">
        <f t="shared" si="2"/>
        <v>KOR</v>
      </c>
      <c r="QO1" s="1" t="str">
        <f t="shared" si="2"/>
        <v>KWT</v>
      </c>
      <c r="QP1" s="1" t="str">
        <f t="shared" si="2"/>
        <v>LAO</v>
      </c>
      <c r="QQ1" s="1" t="str">
        <f t="shared" si="2"/>
        <v>LKA</v>
      </c>
      <c r="QR1" s="1" t="str">
        <f t="shared" ref="QR1:ST1" si="3">BW1</f>
        <v>LTU</v>
      </c>
      <c r="QS1" s="1" t="str">
        <f t="shared" si="3"/>
        <v>LUX</v>
      </c>
      <c r="QT1" s="1" t="str">
        <f t="shared" si="3"/>
        <v>LVA</v>
      </c>
      <c r="QU1" s="1" t="str">
        <f t="shared" si="3"/>
        <v>MAR</v>
      </c>
      <c r="QV1" s="1" t="str">
        <f t="shared" si="3"/>
        <v>MDG</v>
      </c>
      <c r="QW1" s="1" t="str">
        <f t="shared" si="3"/>
        <v>MEX</v>
      </c>
      <c r="QX1" s="1" t="str">
        <f t="shared" si="3"/>
        <v>MLT</v>
      </c>
      <c r="QY1" s="1" t="str">
        <f t="shared" si="3"/>
        <v>MNG</v>
      </c>
      <c r="QZ1" s="1" t="str">
        <f t="shared" si="3"/>
        <v>MOZ</v>
      </c>
      <c r="RA1" s="1" t="str">
        <f t="shared" si="3"/>
        <v>MUS</v>
      </c>
      <c r="RB1" s="1" t="str">
        <f t="shared" si="3"/>
        <v>MWI</v>
      </c>
      <c r="RC1" s="1" t="str">
        <f t="shared" si="3"/>
        <v>MYS</v>
      </c>
      <c r="RD1" s="1" t="str">
        <f t="shared" si="3"/>
        <v>NAM</v>
      </c>
      <c r="RE1" s="1" t="str">
        <f t="shared" si="3"/>
        <v>NGA</v>
      </c>
      <c r="RF1" s="1" t="str">
        <f t="shared" si="3"/>
        <v>NIC</v>
      </c>
      <c r="RG1" s="1" t="str">
        <f t="shared" si="3"/>
        <v>NLD</v>
      </c>
      <c r="RH1" s="1" t="str">
        <f t="shared" si="3"/>
        <v>NOR</v>
      </c>
      <c r="RI1" s="1" t="str">
        <f t="shared" si="3"/>
        <v>NPL</v>
      </c>
      <c r="RJ1" s="1" t="str">
        <f t="shared" si="3"/>
        <v>NZL</v>
      </c>
      <c r="RK1" s="1" t="str">
        <f t="shared" si="3"/>
        <v>OMN</v>
      </c>
      <c r="RL1" s="1" t="str">
        <f t="shared" si="3"/>
        <v>PAK</v>
      </c>
      <c r="RM1" s="1" t="str">
        <f t="shared" si="3"/>
        <v>PAN</v>
      </c>
      <c r="RN1" s="1" t="str">
        <f t="shared" si="3"/>
        <v>PER</v>
      </c>
      <c r="RO1" s="1" t="str">
        <f t="shared" si="3"/>
        <v>PHL</v>
      </c>
      <c r="RP1" s="1" t="str">
        <f t="shared" si="3"/>
        <v>POL</v>
      </c>
      <c r="RQ1" s="1" t="str">
        <f t="shared" si="3"/>
        <v>PRT</v>
      </c>
      <c r="RR1" s="1" t="str">
        <f t="shared" si="3"/>
        <v>PRY</v>
      </c>
      <c r="RS1" s="1" t="str">
        <f t="shared" si="3"/>
        <v>QAT</v>
      </c>
      <c r="RT1" s="1" t="str">
        <f t="shared" si="3"/>
        <v>ROU</v>
      </c>
      <c r="RU1" s="1" t="str">
        <f t="shared" si="3"/>
        <v>RUS</v>
      </c>
      <c r="RV1" s="1" t="str">
        <f t="shared" si="3"/>
        <v>RWA</v>
      </c>
      <c r="RW1" s="1" t="str">
        <f t="shared" si="3"/>
        <v>SAU</v>
      </c>
      <c r="RX1" s="1" t="str">
        <f t="shared" si="3"/>
        <v>SEN</v>
      </c>
      <c r="RY1" s="1" t="str">
        <f t="shared" si="3"/>
        <v>SGP</v>
      </c>
      <c r="RZ1" s="1" t="str">
        <f t="shared" si="3"/>
        <v>SLV</v>
      </c>
      <c r="SA1" s="1" t="str">
        <f t="shared" si="3"/>
        <v>SVK</v>
      </c>
      <c r="SB1" s="1" t="str">
        <f t="shared" si="3"/>
        <v>SVN</v>
      </c>
      <c r="SC1" s="1" t="str">
        <f t="shared" si="3"/>
        <v>SWE</v>
      </c>
      <c r="SD1" s="1" t="str">
        <f t="shared" si="3"/>
        <v>TGO</v>
      </c>
      <c r="SE1" s="1" t="str">
        <f t="shared" si="3"/>
        <v>THA</v>
      </c>
      <c r="SF1" s="1" t="str">
        <f t="shared" si="3"/>
        <v>TJK</v>
      </c>
      <c r="SG1" s="1" t="str">
        <f t="shared" si="3"/>
        <v>TTO</v>
      </c>
      <c r="SH1" s="1" t="str">
        <f t="shared" si="3"/>
        <v>TUN</v>
      </c>
      <c r="SI1" s="1" t="str">
        <f t="shared" si="3"/>
        <v>TUR</v>
      </c>
      <c r="SJ1" s="1" t="str">
        <f t="shared" si="3"/>
        <v>TWN</v>
      </c>
      <c r="SK1" s="1" t="str">
        <f t="shared" si="3"/>
        <v>TZA</v>
      </c>
      <c r="SL1" s="1" t="str">
        <f t="shared" si="3"/>
        <v>UGA</v>
      </c>
      <c r="SM1" s="1" t="str">
        <f t="shared" si="3"/>
        <v>UKR</v>
      </c>
      <c r="SN1" s="1" t="str">
        <f t="shared" si="3"/>
        <v>URY</v>
      </c>
      <c r="SO1" s="1" t="str">
        <f t="shared" si="3"/>
        <v>USA</v>
      </c>
      <c r="SP1" s="1" t="str">
        <f t="shared" si="3"/>
        <v>VEN</v>
      </c>
      <c r="SQ1" s="1" t="str">
        <f t="shared" si="3"/>
        <v>VNM</v>
      </c>
      <c r="SR1" s="1" t="str">
        <f t="shared" si="3"/>
        <v>ZAF</v>
      </c>
      <c r="SS1" s="1" t="str">
        <f t="shared" si="3"/>
        <v>ZMB</v>
      </c>
      <c r="ST1" s="1" t="str">
        <f t="shared" si="3"/>
        <v>ZWE</v>
      </c>
      <c r="SV1" t="s">
        <v>122</v>
      </c>
      <c r="SX1" t="s">
        <v>123</v>
      </c>
    </row>
    <row r="2" spans="2:522" ht="15" thickBot="1" x14ac:dyDescent="0.4">
      <c r="B2" s="4">
        <v>1</v>
      </c>
      <c r="C2" s="5" t="s">
        <v>127</v>
      </c>
      <c r="D2" s="4" t="s">
        <v>128</v>
      </c>
      <c r="J2" s="1">
        <v>0.26460071769999999</v>
      </c>
      <c r="K2" s="1">
        <v>1.9191891E-3</v>
      </c>
      <c r="L2" s="1">
        <v>1.2863046999999999</v>
      </c>
      <c r="M2" s="1">
        <v>4.5479828E-2</v>
      </c>
      <c r="N2" s="1">
        <v>0.40633340000000001</v>
      </c>
      <c r="O2" s="1">
        <v>0.27412979999999998</v>
      </c>
      <c r="P2" s="1">
        <v>0.14009640000000001</v>
      </c>
      <c r="Q2" s="1">
        <v>0.33557009999999998</v>
      </c>
      <c r="R2" s="1">
        <v>7.1619979999999999E-4</v>
      </c>
      <c r="S2" s="1">
        <v>1.0531511E-2</v>
      </c>
      <c r="T2" s="1">
        <v>0.1388759</v>
      </c>
      <c r="U2" s="1">
        <v>0.54302500000000009</v>
      </c>
      <c r="V2" s="1">
        <v>0.17409264041499997</v>
      </c>
      <c r="W2" s="1">
        <v>0.41066199999999997</v>
      </c>
      <c r="X2" s="1">
        <v>0.2964794</v>
      </c>
      <c r="Y2" s="1">
        <v>0.43890700000000005</v>
      </c>
      <c r="Z2" s="1">
        <v>0.14219795469999999</v>
      </c>
      <c r="AA2" s="1">
        <v>0.26108300000000001</v>
      </c>
      <c r="AB2" s="1">
        <v>0.29375889999999999</v>
      </c>
      <c r="AC2" s="1">
        <v>1.3351879000000001E-2</v>
      </c>
      <c r="AD2" s="1">
        <v>0.18576719999999999</v>
      </c>
      <c r="AE2" s="1">
        <v>0.54405900000000007</v>
      </c>
      <c r="AF2" s="1">
        <v>9.9945500000000007E-2</v>
      </c>
      <c r="AG2" s="1">
        <v>1.7571491000000002E-2</v>
      </c>
      <c r="AH2" s="1">
        <v>0.14940220000000001</v>
      </c>
      <c r="AI2" s="1">
        <v>7.0292429999999989E-2</v>
      </c>
      <c r="AJ2" s="1">
        <v>18.673556700000002</v>
      </c>
      <c r="AK2" s="1">
        <v>0.49819609999999998</v>
      </c>
      <c r="AL2" s="1">
        <v>0.13202459999999999</v>
      </c>
      <c r="AM2" s="1">
        <v>0.35636139999999999</v>
      </c>
      <c r="AN2" s="1">
        <v>0.41188799999999998</v>
      </c>
      <c r="AO2" s="1">
        <v>0.15765472999999999</v>
      </c>
      <c r="AP2" s="1">
        <v>0.21191740000000001</v>
      </c>
      <c r="AQ2" s="1">
        <v>0.18504480000000001</v>
      </c>
      <c r="AR2" s="1">
        <v>0.53178900000000007</v>
      </c>
      <c r="AS2" s="1">
        <v>6.8813121099999999E-2</v>
      </c>
      <c r="AT2" s="1">
        <v>1.5346328</v>
      </c>
      <c r="AU2" s="1">
        <v>0.35667625999999997</v>
      </c>
      <c r="AV2" s="1">
        <v>0.28466279999999999</v>
      </c>
      <c r="AW2" s="1">
        <v>7.3524444999999994E-2</v>
      </c>
      <c r="AX2" s="1">
        <v>0.17070241999999999</v>
      </c>
      <c r="AY2" s="1">
        <v>2.3722010000000002E-2</v>
      </c>
      <c r="AZ2" s="1">
        <v>0.2063306</v>
      </c>
      <c r="BA2" s="1">
        <v>7.7485699999999991E-2</v>
      </c>
      <c r="BB2" s="1">
        <v>0.104962521</v>
      </c>
      <c r="BC2" s="1">
        <v>7.1578303849999997E-2</v>
      </c>
      <c r="BD2" s="1">
        <v>0.85690769999999994</v>
      </c>
      <c r="BE2" s="1">
        <v>0.35989749999999998</v>
      </c>
      <c r="BF2" s="1">
        <v>0.1015548</v>
      </c>
      <c r="BG2" s="1">
        <v>0.84514290000000003</v>
      </c>
      <c r="BH2" s="1">
        <v>0.26979419999999998</v>
      </c>
      <c r="BI2" s="1">
        <v>0.16148560000000001</v>
      </c>
      <c r="BJ2" s="1">
        <v>0.10473653000000001</v>
      </c>
      <c r="BK2" s="1">
        <v>0.32586670000000001</v>
      </c>
      <c r="BL2" s="1">
        <v>0.14708350000000001</v>
      </c>
      <c r="BM2" s="1">
        <v>0.39440522</v>
      </c>
      <c r="BN2" s="1">
        <v>0.24528470000000002</v>
      </c>
      <c r="BO2" s="1">
        <v>0.40197680000000002</v>
      </c>
      <c r="BP2" s="1">
        <v>4.4472329999999997E-2</v>
      </c>
      <c r="BQ2" s="1">
        <v>0.31888670000000002</v>
      </c>
      <c r="BR2" s="1">
        <v>3.9013781719400002E-2</v>
      </c>
      <c r="BS2" s="1">
        <v>0.29538449999999999</v>
      </c>
      <c r="BT2" s="1">
        <v>1.7196226999999999E-3</v>
      </c>
      <c r="BU2" s="1">
        <v>9.6898729999999999E-3</v>
      </c>
      <c r="BV2" s="1">
        <v>0.16825679999999998</v>
      </c>
      <c r="BW2" s="1">
        <v>0.30049439999999999</v>
      </c>
      <c r="BX2" s="1">
        <v>4.410592E-2</v>
      </c>
      <c r="BY2" s="1">
        <v>0.51246019999999992</v>
      </c>
      <c r="BZ2" s="1">
        <v>0.12598029999999999</v>
      </c>
      <c r="CA2" s="1">
        <v>2.1147019999999999E-2</v>
      </c>
      <c r="CB2" s="1">
        <v>0.48752570000000001</v>
      </c>
      <c r="CC2" s="1">
        <v>0.1405661</v>
      </c>
      <c r="CD2" s="1">
        <v>0.18021300000000001</v>
      </c>
      <c r="CE2" s="1">
        <v>2.8998854000000001E-2</v>
      </c>
      <c r="CF2" s="1">
        <v>0.15683720000000001</v>
      </c>
      <c r="CG2" s="1">
        <v>4.32728E-2</v>
      </c>
      <c r="CH2" s="1">
        <v>0.18224744999999998</v>
      </c>
      <c r="CI2" s="1">
        <v>0.2433408473</v>
      </c>
      <c r="CJ2" s="1">
        <v>5.4661860000000005E-3</v>
      </c>
      <c r="CK2" s="1">
        <v>7.4335700000000005E-2</v>
      </c>
      <c r="CL2" s="1">
        <v>0.3038981</v>
      </c>
      <c r="CM2" s="1">
        <v>4.9378859999999997E-2</v>
      </c>
      <c r="CN2" s="1">
        <v>5.0176909999999998E-2</v>
      </c>
      <c r="CO2" s="1">
        <v>2.3879065000000002</v>
      </c>
      <c r="CP2" s="1">
        <v>0.41580718000000005</v>
      </c>
      <c r="CQ2" s="1">
        <v>9.398469999999999E-2</v>
      </c>
      <c r="CR2" s="1">
        <v>4.9372239999999998E-2</v>
      </c>
      <c r="CS2" s="1">
        <v>4.6745399999999999E-2</v>
      </c>
      <c r="CT2" s="1">
        <v>8.2018900000000006E-2</v>
      </c>
      <c r="CU2" s="1">
        <v>0.66082799999999997</v>
      </c>
      <c r="CV2" s="1">
        <v>0.30987399999999998</v>
      </c>
      <c r="CW2" s="1">
        <v>1.9575637329999999E-2</v>
      </c>
      <c r="CX2" s="1">
        <v>2.2027410000000001E-2</v>
      </c>
      <c r="CY2" s="1">
        <v>0.24693499999999999</v>
      </c>
      <c r="CZ2" s="1">
        <v>0.31882549999999998</v>
      </c>
      <c r="DA2" s="1">
        <v>9.7899600000000003E-3</v>
      </c>
      <c r="DB2" s="1">
        <v>1.2112119000000001E-2</v>
      </c>
      <c r="DC2" s="1">
        <v>1.9960302870000002E-2</v>
      </c>
      <c r="DD2" s="1">
        <v>2.9185351069670001E-2</v>
      </c>
      <c r="DE2" s="1">
        <v>0.29132701999999999</v>
      </c>
      <c r="DF2" s="1">
        <v>0.39400190000000002</v>
      </c>
      <c r="DG2" s="1">
        <v>0.31648730000000003</v>
      </c>
      <c r="DH2" s="1">
        <v>0.12633850999999999</v>
      </c>
      <c r="DI2" s="1">
        <v>3.4865785795E-2</v>
      </c>
      <c r="DJ2" s="1">
        <v>0.27365669999999997</v>
      </c>
      <c r="DK2" s="1">
        <v>0.102119324</v>
      </c>
      <c r="DL2" s="1">
        <v>0.20263220000000001</v>
      </c>
      <c r="DM2" s="1">
        <v>0.21509710000000001</v>
      </c>
      <c r="DN2" s="1">
        <v>0.38060529999999998</v>
      </c>
      <c r="DO2" s="1">
        <v>0.49946289999999999</v>
      </c>
      <c r="DP2" s="1">
        <v>4.0110409999999999E-2</v>
      </c>
      <c r="DQ2" s="1">
        <v>2.0741421570000002E-2</v>
      </c>
      <c r="DR2" s="1">
        <v>0.637934</v>
      </c>
      <c r="DS2" s="1">
        <v>0.10148964000000001</v>
      </c>
      <c r="DT2" s="1">
        <v>0.60015050000000003</v>
      </c>
      <c r="DU2" s="1">
        <v>0.1679262</v>
      </c>
      <c r="DV2" s="1">
        <v>0.19006400000000001</v>
      </c>
      <c r="DW2" s="1">
        <v>1.1796039999999999</v>
      </c>
      <c r="DX2" s="1">
        <v>6.8320113000000002E-2</v>
      </c>
      <c r="DY2" s="1">
        <v>0.40336840000000002</v>
      </c>
      <c r="EA2">
        <v>0.55175870054114151</v>
      </c>
      <c r="ED2">
        <v>0</v>
      </c>
      <c r="EE2">
        <v>7.10771683185E-2</v>
      </c>
      <c r="EF2">
        <v>8531.643394541974</v>
      </c>
      <c r="EG2">
        <v>0</v>
      </c>
      <c r="EH2">
        <v>30.809011054800003</v>
      </c>
      <c r="EI2">
        <v>22.661214046799998</v>
      </c>
      <c r="EJ2">
        <v>0</v>
      </c>
      <c r="EK2">
        <v>94.941170542500004</v>
      </c>
      <c r="EL2">
        <v>3.0581731459999997E-4</v>
      </c>
      <c r="EM2">
        <v>0.73397259612300003</v>
      </c>
      <c r="EN2">
        <v>13.9113377789</v>
      </c>
      <c r="EO2">
        <v>5555.8804628250009</v>
      </c>
      <c r="EP2">
        <v>8.8613153971234981E-2</v>
      </c>
      <c r="EQ2">
        <v>0</v>
      </c>
      <c r="ER2">
        <v>5.3662771399999996E-2</v>
      </c>
      <c r="ES2">
        <v>3069.2389049980002</v>
      </c>
      <c r="ET2">
        <v>0</v>
      </c>
      <c r="EU2">
        <v>4.6146420250000002</v>
      </c>
      <c r="EV2">
        <v>35.3438958124</v>
      </c>
      <c r="EW2">
        <v>7.7707935780000001E-3</v>
      </c>
      <c r="EX2">
        <v>0.20973116880000001</v>
      </c>
      <c r="EY2">
        <v>32593.057309449006</v>
      </c>
      <c r="EZ2">
        <v>0</v>
      </c>
      <c r="FA2">
        <v>0</v>
      </c>
      <c r="FB2">
        <v>0.23202161660000001</v>
      </c>
      <c r="FC2">
        <v>13.780901193929997</v>
      </c>
      <c r="FD2">
        <v>0</v>
      </c>
      <c r="FE2">
        <v>207.80058248659998</v>
      </c>
      <c r="FF2">
        <v>261.42811561619999</v>
      </c>
      <c r="FG2">
        <v>51.639261389800005</v>
      </c>
      <c r="FH2">
        <v>0</v>
      </c>
      <c r="FI2">
        <v>0</v>
      </c>
      <c r="FJ2">
        <v>0.46028459280000006</v>
      </c>
      <c r="FK2">
        <v>1946.5721119872001</v>
      </c>
      <c r="FL2">
        <v>0.14464660800000004</v>
      </c>
      <c r="FM2">
        <v>0</v>
      </c>
      <c r="FN2">
        <v>0.29243211128680502</v>
      </c>
      <c r="FO2">
        <v>1404.4780455055798</v>
      </c>
      <c r="FP2">
        <v>1543.5458881847999</v>
      </c>
      <c r="FQ2">
        <v>0</v>
      </c>
      <c r="FR2">
        <v>8.8765258399999998E-3</v>
      </c>
      <c r="FS2">
        <v>0</v>
      </c>
      <c r="FT2">
        <v>3285.7124650224</v>
      </c>
      <c r="FU2">
        <v>0</v>
      </c>
      <c r="FV2">
        <v>0.10034417007599999</v>
      </c>
      <c r="FW2">
        <v>4.2402987200739997</v>
      </c>
      <c r="FX2">
        <v>4.9106524348161595E-2</v>
      </c>
      <c r="FY2">
        <v>100.00543811999999</v>
      </c>
      <c r="FZ2">
        <v>20.3563549956</v>
      </c>
      <c r="GA2">
        <v>59868.322337938211</v>
      </c>
      <c r="GB2">
        <v>24.1473902826</v>
      </c>
      <c r="GC2">
        <v>1.4700034168</v>
      </c>
      <c r="GD2">
        <v>4.2665472860799998</v>
      </c>
      <c r="GE2">
        <v>7416.2982290229011</v>
      </c>
      <c r="GF2">
        <v>0</v>
      </c>
      <c r="GG2">
        <v>0</v>
      </c>
      <c r="GH2">
        <v>50.579667417600007</v>
      </c>
      <c r="GI2">
        <v>34.818426462399998</v>
      </c>
      <c r="GJ2">
        <v>2.7350482949999998E-2</v>
      </c>
      <c r="GK2">
        <v>0</v>
      </c>
      <c r="GL2">
        <v>94.99875355564761</v>
      </c>
      <c r="GM2">
        <v>4.7172904650000005</v>
      </c>
      <c r="GN2">
        <v>5.1244756459999997E-4</v>
      </c>
      <c r="GO2">
        <v>10.377166002017001</v>
      </c>
      <c r="GP2">
        <v>9.0772861031999987</v>
      </c>
      <c r="GQ2">
        <v>7.8128543999999994E-3</v>
      </c>
      <c r="GR2">
        <v>0.11370506175999999</v>
      </c>
      <c r="GS2">
        <v>0.19063519439999996</v>
      </c>
      <c r="GT2">
        <v>0</v>
      </c>
      <c r="GU2">
        <v>7.9935735599999998E-3</v>
      </c>
      <c r="GV2">
        <v>0</v>
      </c>
      <c r="GW2">
        <v>8.5088877312999998</v>
      </c>
      <c r="GX2">
        <v>0</v>
      </c>
      <c r="GY2">
        <v>2.3518070594000004E-2</v>
      </c>
      <c r="GZ2">
        <v>0</v>
      </c>
      <c r="HA2">
        <v>2.0511307199999999E-2</v>
      </c>
      <c r="HB2">
        <v>0</v>
      </c>
      <c r="HC2">
        <v>3.1634310148999996E-3</v>
      </c>
      <c r="HD2">
        <v>8.2632333762000007E-2</v>
      </c>
      <c r="HE2">
        <v>0</v>
      </c>
      <c r="HF2">
        <v>635.30991838160003</v>
      </c>
      <c r="HG2">
        <v>0</v>
      </c>
      <c r="HH2">
        <v>0</v>
      </c>
      <c r="HI2">
        <v>0.94902496493076338</v>
      </c>
      <c r="HJ2">
        <v>0</v>
      </c>
      <c r="HK2">
        <v>272.82696382889998</v>
      </c>
      <c r="HL2">
        <v>2.6167287199999997E-3</v>
      </c>
      <c r="HM2">
        <v>4.9643614799999999E-2</v>
      </c>
      <c r="HN2">
        <v>1.0760059491</v>
      </c>
      <c r="HO2">
        <v>91.434141301474725</v>
      </c>
      <c r="HP2">
        <v>364.49301098799998</v>
      </c>
      <c r="HQ2">
        <v>300.52508641197335</v>
      </c>
      <c r="HR2">
        <v>2.6454919410000003E-2</v>
      </c>
      <c r="HS2">
        <v>861.39842353499989</v>
      </c>
      <c r="HT2">
        <v>6388.2877327954993</v>
      </c>
      <c r="HU2">
        <v>0</v>
      </c>
      <c r="HV2">
        <v>0.819542307897</v>
      </c>
      <c r="HW2">
        <v>1.2894355654020001E-2</v>
      </c>
      <c r="HX2">
        <v>0</v>
      </c>
      <c r="HY2">
        <v>0</v>
      </c>
      <c r="HZ2">
        <v>54.966811067099997</v>
      </c>
      <c r="IA2">
        <v>1.4681845847000001</v>
      </c>
      <c r="IB2">
        <v>54.843041836959998</v>
      </c>
      <c r="IC2">
        <v>0</v>
      </c>
      <c r="ID2">
        <v>10537.487557584298</v>
      </c>
      <c r="IE2">
        <v>0</v>
      </c>
      <c r="IF2">
        <v>0</v>
      </c>
      <c r="IG2">
        <v>0</v>
      </c>
      <c r="IH2">
        <v>211.28085292540001</v>
      </c>
      <c r="II2">
        <v>19.352688986299999</v>
      </c>
      <c r="IJ2">
        <v>196.86826983518998</v>
      </c>
      <c r="IK2">
        <v>1.5618290442210001E-2</v>
      </c>
      <c r="IL2">
        <v>0</v>
      </c>
      <c r="IM2">
        <v>1127.0081487016801</v>
      </c>
      <c r="IN2">
        <v>134187.51402792122</v>
      </c>
      <c r="IO2">
        <v>0</v>
      </c>
      <c r="IP2">
        <v>381.0735684</v>
      </c>
      <c r="IQ2">
        <v>1578.2296201972606</v>
      </c>
      <c r="IR2">
        <v>0.104256492438</v>
      </c>
      <c r="IS2">
        <v>4.0740208400000005E-2</v>
      </c>
      <c r="IU2">
        <f>SUM(ED2:IT2)</f>
        <v>283589.63831947034</v>
      </c>
      <c r="IW2">
        <v>340367.68504429766</v>
      </c>
      <c r="IY2">
        <f>(IW2-IU2)/IW2*100</f>
        <v>16.681385812944569</v>
      </c>
      <c r="IZ2" t="str">
        <f>D2</f>
        <v>Paddy rice</v>
      </c>
      <c r="JA2">
        <f>(IW2-IU2)/($IW$48-$IU$48)*100</f>
        <v>2.4124787959084546E-3</v>
      </c>
      <c r="OC2" s="1">
        <f>_xlfn.PERCENTILE.INC(J2:DY2, 0.25)</f>
        <v>6.8689869074999993E-2</v>
      </c>
      <c r="OE2">
        <f>IF(J2&gt;$OC2, 'Exports 2019'!J2*$OC2, 'Exports 2019'!J2*J2)</f>
        <v>0</v>
      </c>
      <c r="OF2">
        <f>IF(K2&gt;$OC2, 'Exports 2019'!K2*$OC2, 'Exports 2019'!K2*K2)</f>
        <v>7.10771683185E-2</v>
      </c>
      <c r="OG2">
        <f>IF(L2&gt;$OC2, 'Exports 2019'!L2*$OC2, 'Exports 2019'!L2*L2)</f>
        <v>1062.1263737045126</v>
      </c>
      <c r="OH2">
        <f>IF(M2&gt;$OC2, 'Exports 2019'!M2*$OC2, 'Exports 2019'!M2*M2)</f>
        <v>0</v>
      </c>
      <c r="OI2">
        <f>IF(N2&gt;$OC2, 'Exports 2019'!N2*$OC2, 'Exports 2019'!N2*N2)</f>
        <v>5.2082032530046494</v>
      </c>
      <c r="OJ2">
        <f>IF(O2&gt;$OC2, 'Exports 2019'!O2*$OC2, 'Exports 2019'!O2*O2)</f>
        <v>5.6783167169539492</v>
      </c>
      <c r="OK2">
        <f>IF(P2&gt;$OC2, 'Exports 2019'!P2*$OC2, 'Exports 2019'!P2*P2)</f>
        <v>0</v>
      </c>
      <c r="OL2">
        <f>IF(Q2&gt;$OC2, 'Exports 2019'!Q2*$OC2, 'Exports 2019'!Q2*Q2)</f>
        <v>19.434081208044375</v>
      </c>
      <c r="OM2">
        <f>IF(R2&gt;$OC2, 'Exports 2019'!R2*$OC2, 'Exports 2019'!R2*R2)</f>
        <v>3.0581731459999997E-4</v>
      </c>
      <c r="ON2">
        <f>IF(S2&gt;$OC2, 'Exports 2019'!S2*$OC2, 'Exports 2019'!S2*S2)</f>
        <v>0.73397259612300003</v>
      </c>
      <c r="OO2">
        <f>IF(T2&gt;$OC2, 'Exports 2019'!T2*$OC2, 'Exports 2019'!T2*T2)</f>
        <v>6.8807328751118249</v>
      </c>
      <c r="OP2">
        <f>IF(U2&gt;$OC2, 'Exports 2019'!U2*$OC2, 'Exports 2019'!U2*U2)</f>
        <v>702.79029803010837</v>
      </c>
      <c r="OQ2">
        <f>IF(V2&gt;$OC2, 'Exports 2019'!V2*$OC2, 'Exports 2019'!V2*V2)</f>
        <v>3.4963143359174997E-2</v>
      </c>
      <c r="OR2">
        <f>IF(W2&gt;$OC2, 'Exports 2019'!W2*$OC2, 'Exports 2019'!W2*W2)</f>
        <v>0</v>
      </c>
      <c r="OS2">
        <f>IF(X2&gt;$OC2, 'Exports 2019'!X2*$OC2, 'Exports 2019'!X2*X2)</f>
        <v>1.2432866302574999E-2</v>
      </c>
      <c r="OT2">
        <f>IF(Y2&gt;$OC2, 'Exports 2019'!Y2*$OC2, 'Exports 2019'!Y2*Y2)</f>
        <v>480.3423471127345</v>
      </c>
      <c r="OU2">
        <f>IF(Z2&gt;$OC2, 'Exports 2019'!Z2*$OC2, 'Exports 2019'!Z2*Z2)</f>
        <v>0</v>
      </c>
      <c r="OV2">
        <f>IF(AA2&gt;$OC2, 'Exports 2019'!AA2*$OC2, 'Exports 2019'!AA2*AA2)</f>
        <v>1.214093435900625</v>
      </c>
      <c r="OW2">
        <f>IF(AB2&gt;$OC2, 'Exports 2019'!AB2*$OC2, 'Exports 2019'!AB2*AB2)</f>
        <v>8.2644902876276998</v>
      </c>
      <c r="OX2">
        <f>IF(AC2&gt;$OC2, 'Exports 2019'!AC2*$OC2, 'Exports 2019'!AC2*AC2)</f>
        <v>7.7707935780000001E-3</v>
      </c>
      <c r="OY2">
        <f>IF(AD2&gt;$OC2, 'Exports 2019'!AD2*$OC2, 'Exports 2019'!AD2*AD2)</f>
        <v>7.7550862185674987E-2</v>
      </c>
      <c r="OZ2">
        <f>IF(AE2&gt;$OC2, 'Exports 2019'!AE2*$OC2, 'Exports 2019'!AE2*AE2)</f>
        <v>4115.0184802383992</v>
      </c>
      <c r="PA2">
        <f>IF(AF2&gt;$OC2, 'Exports 2019'!AF2*$OC2, 'Exports 2019'!AF2*AF2)</f>
        <v>0</v>
      </c>
      <c r="PB2">
        <f>IF(AG2&gt;$OC2, 'Exports 2019'!AG2*$OC2, 'Exports 2019'!AG2*AG2)</f>
        <v>0</v>
      </c>
      <c r="PC2">
        <f>IF(AH2&gt;$OC2, 'Exports 2019'!AH2*$OC2, 'Exports 2019'!AH2*AH2)</f>
        <v>0.10667536667347498</v>
      </c>
      <c r="PD2">
        <f>IF(AI2&gt;$OC2, 'Exports 2019'!AI2*$OC2, 'Exports 2019'!AI2*AI2)</f>
        <v>13.466717522022822</v>
      </c>
      <c r="PE2">
        <f>IF(AJ2&gt;$OC2, 'Exports 2019'!AJ2*$OC2, 'Exports 2019'!AJ2*AJ2)</f>
        <v>0</v>
      </c>
      <c r="PF2">
        <f>IF(AK2&gt;$OC2, 'Exports 2019'!AK2*$OC2, 'Exports 2019'!AK2*AK2)</f>
        <v>28.650956530396947</v>
      </c>
      <c r="PG2">
        <f>IF(AL2&gt;$OC2, 'Exports 2019'!AL2*$OC2, 'Exports 2019'!AL2*AL2)</f>
        <v>136.016038179254</v>
      </c>
      <c r="PH2">
        <f>IF(AM2&gt;$OC2, 'Exports 2019'!AM2*$OC2, 'Exports 2019'!AM2*AM2)</f>
        <v>9.9536428580510243</v>
      </c>
      <c r="PI2">
        <f>IF(AN2&gt;$OC2, 'Exports 2019'!AN2*$OC2, 'Exports 2019'!AN2*AN2)</f>
        <v>0</v>
      </c>
      <c r="PJ2">
        <f>IF(AO2&gt;$OC2, 'Exports 2019'!AO2*$OC2, 'Exports 2019'!AO2*AO2)</f>
        <v>0</v>
      </c>
      <c r="PK2">
        <f>IF(AP2&gt;$OC2, 'Exports 2019'!AP2*$OC2, 'Exports 2019'!AP2*AP2)</f>
        <v>0.14919439563090001</v>
      </c>
      <c r="PL2">
        <f>IF(AQ2&gt;$OC2, 'Exports 2019'!AQ2*$OC2, 'Exports 2019'!AQ2*AQ2)</f>
        <v>722.58060489917568</v>
      </c>
      <c r="PM2">
        <f>IF(AR2&gt;$OC2, 'Exports 2019'!AR2*$OC2, 'Exports 2019'!AR2*AR2)</f>
        <v>1.8683644388399999E-2</v>
      </c>
      <c r="PN2">
        <f>IF(AS2&gt;$OC2, 'Exports 2019'!AS2*$OC2, 'Exports 2019'!AS2*AS2)</f>
        <v>0</v>
      </c>
      <c r="PO2">
        <f>IF(AT2&gt;$OC2, 'Exports 2019'!AT2*$OC2, 'Exports 2019'!AT2*AT2)</f>
        <v>3.6405630609749995E-2</v>
      </c>
      <c r="PP2">
        <f>IF(AU2&gt;$OC2, 'Exports 2019'!AU2*$OC2, 'Exports 2019'!AU2*AU2)</f>
        <v>270.47892972885319</v>
      </c>
      <c r="PQ2">
        <f>IF(AV2&gt;$OC2, 'Exports 2019'!AV2*$OC2, 'Exports 2019'!AV2*AV2)</f>
        <v>372.46161061673143</v>
      </c>
      <c r="PR2">
        <f>IF(AW2&gt;$OC2, 'Exports 2019'!AW2*$OC2, 'Exports 2019'!AW2*AW2)</f>
        <v>0</v>
      </c>
      <c r="PS2">
        <f>IF(AX2&gt;$OC2, 'Exports 2019'!AX2*$OC2, 'Exports 2019'!AX2*AX2)</f>
        <v>3.5718731918999995E-3</v>
      </c>
      <c r="PT2">
        <f>IF(AY2&gt;$OC2, 'Exports 2019'!AY2*$OC2, 'Exports 2019'!AY2*AY2)</f>
        <v>0</v>
      </c>
      <c r="PU2">
        <f>IF(AZ2&gt;$OC2, 'Exports 2019'!AZ2*$OC2, 'Exports 2019'!AZ2*AZ2)</f>
        <v>1093.8520948443138</v>
      </c>
      <c r="PV2">
        <f>IF(BA2&gt;$OC2, 'Exports 2019'!BA2*$OC2, 'Exports 2019'!BA2*BA2)</f>
        <v>0</v>
      </c>
      <c r="PW2">
        <f>IF(BB2&gt;$OC2, 'Exports 2019'!BB2*$OC2, 'Exports 2019'!BB2*BB2)</f>
        <v>6.5667514835699992E-2</v>
      </c>
      <c r="PX2">
        <f>IF(BC2&gt;$OC2, 'Exports 2019'!BC2*$OC2, 'Exports 2019'!BC2*BC2)</f>
        <v>4.0691878440029994</v>
      </c>
      <c r="PY2">
        <f>IF(BD2&gt;$OC2, 'Exports 2019'!BD2*$OC2, 'Exports 2019'!BD2*BD2)</f>
        <v>6.113398347674999E-3</v>
      </c>
      <c r="PZ2">
        <f>IF(BE2&gt;$OC2, 'Exports 2019'!BE2*$OC2, 'Exports 2019'!BE2*BE2)</f>
        <v>19.0869912996084</v>
      </c>
      <c r="QA2">
        <f>IF(BF2&gt;$OC2, 'Exports 2019'!BF2*$OC2, 'Exports 2019'!BF2*BF2)</f>
        <v>13.768678186476524</v>
      </c>
      <c r="QB2">
        <f>IF(BG2&gt;$OC2, 'Exports 2019'!BG2*$OC2, 'Exports 2019'!BG2*BG2)</f>
        <v>7453.1624405734919</v>
      </c>
      <c r="QC2">
        <f>IF(BH2&gt;$OC2, 'Exports 2019'!BH2*$OC2, 'Exports 2019'!BH2*BH2)</f>
        <v>6.1479493518197241</v>
      </c>
      <c r="QD2">
        <f>IF(BI2&gt;$OC2, 'Exports 2019'!BI2*$OC2, 'Exports 2019'!BI2*BI2)</f>
        <v>0.62528387818972497</v>
      </c>
      <c r="QE2">
        <f>IF(BJ2&gt;$OC2, 'Exports 2019'!BJ2*$OC2, 'Exports 2019'!BJ2*BJ2)</f>
        <v>2.7981505066391996</v>
      </c>
      <c r="QF2">
        <f>IF(BK2&gt;$OC2, 'Exports 2019'!BK2*$OC2, 'Exports 2019'!BK2*BK2)</f>
        <v>1563.2912303489045</v>
      </c>
      <c r="QG2">
        <f>IF(BL2&gt;$OC2, 'Exports 2019'!BL2*$OC2, 'Exports 2019'!BL2*BL2)</f>
        <v>0</v>
      </c>
      <c r="QH2">
        <f>IF(BM2&gt;$OC2, 'Exports 2019'!BM2*$OC2, 'Exports 2019'!BM2*BM2)</f>
        <v>0</v>
      </c>
      <c r="QI2">
        <f>IF(BN2&gt;$OC2, 'Exports 2019'!BN2*$OC2, 'Exports 2019'!BN2*BN2)</f>
        <v>14.164400522217598</v>
      </c>
      <c r="QJ2">
        <f>IF(BO2&gt;$OC2, 'Exports 2019'!BO2*$OC2, 'Exports 2019'!BO2*BO2)</f>
        <v>5.9497790795383487</v>
      </c>
      <c r="QK2">
        <f>IF(BP2&gt;$OC2, 'Exports 2019'!BP2*$OC2, 'Exports 2019'!BP2*BP2)</f>
        <v>2.7350482949999998E-2</v>
      </c>
      <c r="QL2">
        <f>IF(BQ2&gt;$OC2, 'Exports 2019'!BQ2*$OC2, 'Exports 2019'!BQ2*BQ2)</f>
        <v>0</v>
      </c>
      <c r="QM2">
        <f>IF(BR2&gt;$OC2, 'Exports 2019'!BR2*$OC2, 'Exports 2019'!BR2*BR2)</f>
        <v>94.99875355564761</v>
      </c>
      <c r="QN2">
        <f>IF(BS2&gt;$OC2, 'Exports 2019'!BS2*$OC2, 'Exports 2019'!BS2*BS2)</f>
        <v>1.0969772091277499</v>
      </c>
      <c r="QO2">
        <f>IF(BT2&gt;$OC2, 'Exports 2019'!BT2*$OC2, 'Exports 2019'!BT2*BT2)</f>
        <v>5.1244756459999997E-4</v>
      </c>
      <c r="QP2">
        <f>IF(BU2&gt;$OC2, 'Exports 2019'!BU2*$OC2, 'Exports 2019'!BU2*BU2)</f>
        <v>10.377166002017001</v>
      </c>
      <c r="QQ2">
        <f>IF(BV2&gt;$OC2, 'Exports 2019'!BV2*$OC2, 'Exports 2019'!BV2*BV2)</f>
        <v>3.7057497467271743</v>
      </c>
      <c r="QR2">
        <f>IF(BW2&gt;$OC2, 'Exports 2019'!BW2*$OC2, 'Exports 2019'!BW2*BW2)</f>
        <v>1.7859365959499998E-3</v>
      </c>
      <c r="QS2">
        <f>IF(BX2&gt;$OC2, 'Exports 2019'!BX2*$OC2, 'Exports 2019'!BX2*BX2)</f>
        <v>0.11370506175999999</v>
      </c>
      <c r="QT2">
        <f>IF(BY2&gt;$OC2, 'Exports 2019'!BY2*$OC2, 'Exports 2019'!BY2*BY2)</f>
        <v>2.5552631295899998E-2</v>
      </c>
      <c r="QU2">
        <f>IF(BZ2&gt;$OC2, 'Exports 2019'!BZ2*$OC2, 'Exports 2019'!BZ2*BZ2)</f>
        <v>0</v>
      </c>
      <c r="QV2">
        <f>IF(CA2&gt;$OC2, 'Exports 2019'!CA2*$OC2, 'Exports 2019'!CA2*CA2)</f>
        <v>7.9935735599999998E-3</v>
      </c>
      <c r="QW2">
        <f>IF(CB2&gt;$OC2, 'Exports 2019'!CB2*$OC2, 'Exports 2019'!CB2*CB2)</f>
        <v>0</v>
      </c>
      <c r="QX2">
        <f>IF(CC2&gt;$OC2, 'Exports 2019'!CC2*$OC2, 'Exports 2019'!CC2*CC2)</f>
        <v>4.1580038447169745</v>
      </c>
      <c r="QY2">
        <f>IF(CD2&gt;$OC2, 'Exports 2019'!CD2*$OC2, 'Exports 2019'!CD2*CD2)</f>
        <v>0</v>
      </c>
      <c r="QZ2">
        <f>IF(CE2&gt;$OC2, 'Exports 2019'!CE2*$OC2, 'Exports 2019'!CE2*CE2)</f>
        <v>2.3518070594000004E-2</v>
      </c>
      <c r="RA2">
        <f>IF(CF2&gt;$OC2, 'Exports 2019'!CF2*$OC2, 'Exports 2019'!CF2*CF2)</f>
        <v>0</v>
      </c>
      <c r="RB2">
        <f>IF(CG2&gt;$OC2, 'Exports 2019'!CG2*$OC2, 'Exports 2019'!CG2*CG2)</f>
        <v>2.0511307199999999E-2</v>
      </c>
      <c r="RC2">
        <f>IF(CH2&gt;$OC2, 'Exports 2019'!CH2*$OC2, 'Exports 2019'!CH2*CH2)</f>
        <v>0</v>
      </c>
      <c r="RD2">
        <f>IF(CI2&gt;$OC2, 'Exports 2019'!CI2*$OC2, 'Exports 2019'!CI2*CI2)</f>
        <v>8.9296829797499988E-4</v>
      </c>
      <c r="RE2">
        <f>IF(CJ2&gt;$OC2, 'Exports 2019'!CJ2*$OC2, 'Exports 2019'!CJ2*CJ2)</f>
        <v>8.2632333762000007E-2</v>
      </c>
      <c r="RF2">
        <f>IF(CK2&gt;$OC2, 'Exports 2019'!CK2*$OC2, 'Exports 2019'!CK2*CK2)</f>
        <v>0</v>
      </c>
      <c r="RG2">
        <f>IF(CL2&gt;$OC2, 'Exports 2019'!CL2*$OC2, 'Exports 2019'!CL2*CL2)</f>
        <v>143.59864413657419</v>
      </c>
      <c r="RH2">
        <f>IF(CM2&gt;$OC2, 'Exports 2019'!CM2*$OC2, 'Exports 2019'!CM2*CM2)</f>
        <v>0</v>
      </c>
      <c r="RI2">
        <f>IF(CN2&gt;$OC2, 'Exports 2019'!CN2*$OC2, 'Exports 2019'!CN2*CN2)</f>
        <v>0</v>
      </c>
      <c r="RJ2">
        <f>IF(CO2&gt;$OC2, 'Exports 2019'!CO2*$OC2, 'Exports 2019'!CO2*CO2)</f>
        <v>0.11814657480899998</v>
      </c>
      <c r="RK2">
        <f>IF(CP2&gt;$OC2, 'Exports 2019'!CP2*$OC2, 'Exports 2019'!CP2*CP2)</f>
        <v>0</v>
      </c>
      <c r="RL2">
        <f>IF(CQ2&gt;$OC2, 'Exports 2019'!CQ2*$OC2, 'Exports 2019'!CQ2*CQ2)</f>
        <v>199.39892796951952</v>
      </c>
      <c r="RM2">
        <f>IF(CR2&gt;$OC2, 'Exports 2019'!CR2*$OC2, 'Exports 2019'!CR2*CR2)</f>
        <v>2.6167287199999997E-3</v>
      </c>
      <c r="RN2">
        <f>IF(CS2&gt;$OC2, 'Exports 2019'!CS2*$OC2, 'Exports 2019'!CS2*CS2)</f>
        <v>4.9643614799999999E-2</v>
      </c>
      <c r="RO2">
        <f>IF(CT2&gt;$OC2, 'Exports 2019'!CT2*$OC2, 'Exports 2019'!CT2*CT2)</f>
        <v>0.90114239239492488</v>
      </c>
      <c r="RP2">
        <f>IF(CU2&gt;$OC2, 'Exports 2019'!CU2*$OC2, 'Exports 2019'!CU2*CU2)</f>
        <v>11.382872963894549</v>
      </c>
      <c r="RQ2">
        <f>IF(CV2&gt;$OC2, 'Exports 2019'!CV2*$OC2, 'Exports 2019'!CV2*CV2)</f>
        <v>80.797282777897635</v>
      </c>
      <c r="RR2">
        <f>IF(CW2&gt;$OC2, 'Exports 2019'!CW2*$OC2, 'Exports 2019'!CW2*CW2)</f>
        <v>300.52508641197335</v>
      </c>
      <c r="RS2">
        <f>IF(CX2&gt;$OC2, 'Exports 2019'!CX2*$OC2, 'Exports 2019'!CX2*CX2)</f>
        <v>2.6454919410000003E-2</v>
      </c>
      <c r="RT2">
        <f>IF(CY2&gt;$OC2, 'Exports 2019'!CY2*$OC2, 'Exports 2019'!CY2*CY2)</f>
        <v>239.61506037633603</v>
      </c>
      <c r="RU2">
        <f>IF(CZ2&gt;$OC2, 'Exports 2019'!CZ2*$OC2, 'Exports 2019'!CZ2*CZ2)</f>
        <v>1376.3348539534993</v>
      </c>
      <c r="RV2">
        <f>IF(DA2&gt;$OC2, 'Exports 2019'!DA2*$OC2, 'Exports 2019'!DA2*DA2)</f>
        <v>0</v>
      </c>
      <c r="RW2">
        <f>IF(DB2&gt;$OC2, 'Exports 2019'!DB2*$OC2, 'Exports 2019'!DB2*DB2)</f>
        <v>0.819542307897</v>
      </c>
      <c r="RX2">
        <f>IF(DC2&gt;$OC2, 'Exports 2019'!DC2*$OC2, 'Exports 2019'!DC2*DC2)</f>
        <v>1.2894355654020001E-2</v>
      </c>
      <c r="RY2">
        <f>IF(DD2&gt;$OC2, 'Exports 2019'!DD2*$OC2, 'Exports 2019'!DD2*DD2)</f>
        <v>0</v>
      </c>
      <c r="RZ2">
        <f>IF(DE2&gt;$OC2, 'Exports 2019'!DE2*$OC2, 'Exports 2019'!DE2*DE2)</f>
        <v>0</v>
      </c>
      <c r="SA2">
        <f>IF(DF2&gt;$OC2, 'Exports 2019'!DF2*$OC2, 'Exports 2019'!DF2*DF2)</f>
        <v>9.5828549447841738</v>
      </c>
      <c r="SB2">
        <f>IF(DG2&gt;$OC2, 'Exports 2019'!DG2*$OC2, 'Exports 2019'!DG2*DG2)</f>
        <v>0.31865230263892497</v>
      </c>
      <c r="SC2">
        <f>IF(DH2&gt;$OC2, 'Exports 2019'!DH2*$OC2, 'Exports 2019'!DH2*DH2)</f>
        <v>29.817997405981195</v>
      </c>
      <c r="SD2">
        <f>IF(DI2&gt;$OC2, 'Exports 2019'!DI2*$OC2, 'Exports 2019'!DI2*DI2)</f>
        <v>0</v>
      </c>
      <c r="SE2">
        <f>IF(DJ2&gt;$OC2, 'Exports 2019'!DJ2*$OC2, 'Exports 2019'!DJ2*DJ2)</f>
        <v>2644.9878285819677</v>
      </c>
      <c r="SF2">
        <f>IF(DK2&gt;$OC2, 'Exports 2019'!DK2*$OC2, 'Exports 2019'!DK2*DK2)</f>
        <v>0</v>
      </c>
      <c r="SG2">
        <f>IF(DL2&gt;$OC2, 'Exports 2019'!DL2*$OC2, 'Exports 2019'!DL2*DL2)</f>
        <v>0</v>
      </c>
      <c r="SH2">
        <f>IF(DM2&gt;$OC2, 'Exports 2019'!DM2*$OC2, 'Exports 2019'!DM2*DM2)</f>
        <v>0</v>
      </c>
      <c r="SI2">
        <f>IF(DN2&gt;$OC2, 'Exports 2019'!DN2*$OC2, 'Exports 2019'!DN2*DN2)</f>
        <v>38.130982741175849</v>
      </c>
      <c r="SJ2">
        <f>IF(DO2&gt;$OC2, 'Exports 2019'!DO2*$OC2, 'Exports 2019'!DO2*DO2)</f>
        <v>2.6615263570490248</v>
      </c>
      <c r="SK2">
        <f>IF(DP2&gt;$OC2, 'Exports 2019'!DP2*$OC2, 'Exports 2019'!DP2*DP2)</f>
        <v>196.86826983518998</v>
      </c>
      <c r="SL2">
        <f>IF(DQ2&gt;$OC2, 'Exports 2019'!DQ2*$OC2, 'Exports 2019'!DQ2*DQ2)</f>
        <v>1.5618290442210001E-2</v>
      </c>
      <c r="SM2">
        <f>IF(DR2&gt;$OC2, 'Exports 2019'!DR2*$OC2, 'Exports 2019'!DR2*DR2)</f>
        <v>0</v>
      </c>
      <c r="SN2">
        <f>IF(DS2&gt;$OC2, 'Exports 2019'!DS2*$OC2, 'Exports 2019'!DS2*DS2)</f>
        <v>762.77777890212758</v>
      </c>
      <c r="SO2">
        <f>IF(DT2&gt;$OC2, 'Exports 2019'!DT2*$OC2, 'Exports 2019'!DT2*DT2)</f>
        <v>16705.351018547917</v>
      </c>
      <c r="SP2">
        <f>IF(DU2&gt;$OC2, 'Exports 2019'!DU2*$OC2, 'Exports 2019'!DU2*DU2)</f>
        <v>0</v>
      </c>
      <c r="SQ2">
        <f>IF(DV2&gt;$OC2, 'Exports 2019'!DV2*$OC2, 'Exports 2019'!DV2*DV2)</f>
        <v>137.7214702486481</v>
      </c>
      <c r="SR2">
        <f>IF(DW2&gt;$OC2, 'Exports 2019'!DW2*$OC2, 'Exports 2019'!DW2*DW2)</f>
        <v>196.47789128710514</v>
      </c>
      <c r="SS2">
        <f>IF(DX2&gt;$OC2, 'Exports 2019'!DX2*$OC2, 'Exports 2019'!DX2*DX2)</f>
        <v>0.104256492438</v>
      </c>
      <c r="ST2">
        <f>IF(DY2&gt;$OC2, 'Exports 2019'!DY2*$OC2, 'Exports 2019'!DY2*DY2)</f>
        <v>6.9376767765749999E-3</v>
      </c>
      <c r="SV2">
        <f>SUM(OE2:SU2)</f>
        <v>41331.853846972386</v>
      </c>
      <c r="SX2">
        <v>340367.68504429766</v>
      </c>
      <c r="SZ2">
        <f>(SX2-SV2)/SX2*100</f>
        <v>87.856704480746103</v>
      </c>
      <c r="TA2">
        <f>JE2</f>
        <v>0</v>
      </c>
      <c r="TB2">
        <f t="shared" ref="TB2:TB46" si="4">(SX2-SV2)/($IW$48-$IU$48)*100</f>
        <v>1.2705924976192483E-2</v>
      </c>
    </row>
    <row r="3" spans="2:522" ht="15" thickBot="1" x14ac:dyDescent="0.4">
      <c r="B3" s="2">
        <v>2</v>
      </c>
      <c r="C3" s="3" t="s">
        <v>129</v>
      </c>
      <c r="D3" s="2" t="s">
        <v>130</v>
      </c>
      <c r="J3" s="1">
        <v>0.2102880013</v>
      </c>
      <c r="K3" s="1">
        <v>3.3621855999999999E-2</v>
      </c>
      <c r="L3" s="1">
        <v>1.6876267</v>
      </c>
      <c r="M3" s="1">
        <v>5.9674447999999998E-2</v>
      </c>
      <c r="N3" s="1">
        <v>0.28397800000000001</v>
      </c>
      <c r="O3" s="1">
        <v>0.22909419999999997</v>
      </c>
      <c r="P3" s="1">
        <v>0.20267849999999998</v>
      </c>
      <c r="Q3" s="1">
        <v>0.31221765000000001</v>
      </c>
      <c r="R3" s="1">
        <v>1.7177091000000002E-2</v>
      </c>
      <c r="S3" s="1">
        <v>1.3003909999999999E-2</v>
      </c>
      <c r="T3" s="1">
        <v>0.34387709999999999</v>
      </c>
      <c r="U3" s="1">
        <v>0.2335245</v>
      </c>
      <c r="V3" s="1">
        <v>0.223835290376</v>
      </c>
      <c r="W3" s="1">
        <v>0.81373800000000007</v>
      </c>
      <c r="X3" s="1">
        <v>0.60550229999999994</v>
      </c>
      <c r="Y3" s="1">
        <v>0.46914070000000002</v>
      </c>
      <c r="Z3" s="1">
        <v>0.21930451780000002</v>
      </c>
      <c r="AA3" s="1">
        <v>0.54748489999999994</v>
      </c>
      <c r="AB3" s="1">
        <v>0.65363879999999996</v>
      </c>
      <c r="AC3" s="1">
        <v>1.7428071999999999E-2</v>
      </c>
      <c r="AD3" s="1">
        <v>0.21849990000000002</v>
      </c>
      <c r="AE3" s="1">
        <v>0.55322300000000002</v>
      </c>
      <c r="AF3" s="1">
        <v>9.717583099999999E-2</v>
      </c>
      <c r="AG3" s="1">
        <v>2.0350279999999999E-3</v>
      </c>
      <c r="AH3" s="1">
        <v>9.3512719999999994E-2</v>
      </c>
      <c r="AI3" s="1">
        <v>8.5219100000000006E-2</v>
      </c>
      <c r="AJ3" s="1">
        <v>0.42072019999999999</v>
      </c>
      <c r="AK3" s="1">
        <v>0.44509259999999995</v>
      </c>
      <c r="AL3" s="1">
        <v>0.17573140000000001</v>
      </c>
      <c r="AM3" s="1">
        <v>0.54080640000000002</v>
      </c>
      <c r="AN3" s="1">
        <v>6.1279E-2</v>
      </c>
      <c r="AO3" s="1">
        <v>0.44006499999999998</v>
      </c>
      <c r="AP3" s="1">
        <v>0.36650280000000002</v>
      </c>
      <c r="AQ3" s="1">
        <v>0.19100090000000003</v>
      </c>
      <c r="AR3" s="1">
        <v>0.53590880000000007</v>
      </c>
      <c r="AS3" s="1">
        <v>0.10222804260000001</v>
      </c>
      <c r="AT3" s="1">
        <v>0.70715399999999995</v>
      </c>
      <c r="AU3" s="1">
        <v>0.20305456000000002</v>
      </c>
      <c r="AV3" s="1">
        <v>0.11005000000000001</v>
      </c>
      <c r="AW3" s="1">
        <v>0.1615481</v>
      </c>
      <c r="AX3" s="1">
        <v>7.547769E-2</v>
      </c>
      <c r="AY3" s="1">
        <v>0.32716325000000002</v>
      </c>
      <c r="AZ3" s="1">
        <v>0.40376599999999996</v>
      </c>
      <c r="BA3" s="1">
        <v>8.0678899999999998E-2</v>
      </c>
      <c r="BB3" s="1">
        <v>0.15391273999999999</v>
      </c>
      <c r="BC3" s="1">
        <v>3.2461333899999997E-3</v>
      </c>
      <c r="BD3" s="1">
        <v>0.41971440000000004</v>
      </c>
      <c r="BE3" s="1">
        <v>0.2630014</v>
      </c>
      <c r="BF3" s="1">
        <v>0.21656429999999999</v>
      </c>
      <c r="BG3" s="1">
        <v>2.3543669999999999</v>
      </c>
      <c r="BH3" s="1">
        <v>0.4987028</v>
      </c>
      <c r="BI3" s="1">
        <v>0.5094571</v>
      </c>
      <c r="BJ3" s="1">
        <v>0.15974959999999999</v>
      </c>
      <c r="BK3" s="1">
        <v>0.3759342</v>
      </c>
      <c r="BL3" s="1">
        <v>9.549589E-2</v>
      </c>
      <c r="BM3" s="1">
        <v>0.69317911999999993</v>
      </c>
      <c r="BN3" s="1">
        <v>0.1918975</v>
      </c>
      <c r="BO3" s="1">
        <v>0.468941</v>
      </c>
      <c r="BP3" s="1">
        <v>2.048734E-3</v>
      </c>
      <c r="BQ3" s="1">
        <v>0.35331370000000001</v>
      </c>
      <c r="BR3" s="1">
        <v>9.8192769999999995E-3</v>
      </c>
      <c r="BS3" s="1">
        <v>0.83645150000000001</v>
      </c>
      <c r="BT3" s="1">
        <v>8.9397740000000003E-2</v>
      </c>
      <c r="BU3" s="1">
        <v>7.3221540000000009E-3</v>
      </c>
      <c r="BV3" s="1">
        <v>3.9543417000000004E-2</v>
      </c>
      <c r="BW3" s="1">
        <v>0.27538170000000001</v>
      </c>
      <c r="BX3" s="1">
        <v>0.16369225999999998</v>
      </c>
      <c r="BY3" s="1">
        <v>0.36778859999999997</v>
      </c>
      <c r="BZ3" s="1">
        <v>0.2439067</v>
      </c>
      <c r="CA3" s="1">
        <v>4.3418680000000005E-3</v>
      </c>
      <c r="CB3" s="1">
        <v>1.3657590000000002</v>
      </c>
      <c r="CC3" s="1">
        <v>0.14084580000000002</v>
      </c>
      <c r="CD3" s="1">
        <v>0.93790700000000005</v>
      </c>
      <c r="CE3" s="1">
        <v>1.61742993E-2</v>
      </c>
      <c r="CF3" s="1">
        <v>9.5309349999999987E-2</v>
      </c>
      <c r="CG3" s="1">
        <v>4.902422E-2</v>
      </c>
      <c r="CH3" s="1">
        <v>0.45333979200000002</v>
      </c>
      <c r="CI3" s="1">
        <v>0.7759238100000001</v>
      </c>
      <c r="CJ3" s="1">
        <v>2.0564470000000001E-2</v>
      </c>
      <c r="CK3" s="1">
        <v>8.6133639999999997E-2</v>
      </c>
      <c r="CL3" s="1">
        <v>0.39372600000000002</v>
      </c>
      <c r="CM3" s="1">
        <v>0.18578422</v>
      </c>
      <c r="CN3" s="1">
        <v>0.17629114300000001</v>
      </c>
      <c r="CO3" s="1">
        <v>0.93921799999999989</v>
      </c>
      <c r="CP3" s="1">
        <v>0.43148399999999998</v>
      </c>
      <c r="CQ3" s="1">
        <v>0.1547297</v>
      </c>
      <c r="CR3" s="1">
        <v>9.1137351700000008E-2</v>
      </c>
      <c r="CS3" s="1">
        <v>7.7640799999999996E-2</v>
      </c>
      <c r="CT3" s="1">
        <v>4.4316500000000002E-2</v>
      </c>
      <c r="CU3" s="1">
        <v>1.10453</v>
      </c>
      <c r="CV3" s="1">
        <v>0.33049970000000001</v>
      </c>
      <c r="CW3" s="1">
        <v>4.532471683E-2</v>
      </c>
      <c r="CX3" s="1">
        <v>2.033679E-2</v>
      </c>
      <c r="CY3" s="1">
        <v>0.2420445</v>
      </c>
      <c r="CZ3" s="1">
        <v>0.32575759999999998</v>
      </c>
      <c r="DA3" s="1">
        <v>2.532063E-2</v>
      </c>
      <c r="DB3" s="1">
        <v>0.3714095</v>
      </c>
      <c r="DC3" s="1">
        <v>3.3556424908499999E-2</v>
      </c>
      <c r="DD3" s="1">
        <v>4.8908106320850006E-2</v>
      </c>
      <c r="DE3" s="1">
        <v>8.8498599999999997E-2</v>
      </c>
      <c r="DF3" s="1">
        <v>0.30410670000000001</v>
      </c>
      <c r="DG3" s="1">
        <v>0.30244496000000004</v>
      </c>
      <c r="DH3" s="1">
        <v>0.29728502000000001</v>
      </c>
      <c r="DI3" s="1">
        <v>1.0388811757999999E-2</v>
      </c>
      <c r="DJ3" s="1">
        <v>0.30319429999999997</v>
      </c>
      <c r="DK3" s="1">
        <v>5.0889740000000003E-2</v>
      </c>
      <c r="DL3" s="1">
        <v>4.2396890000000003E-4</v>
      </c>
      <c r="DM3" s="1">
        <v>0.39383099999999999</v>
      </c>
      <c r="DN3" s="1">
        <v>0.37551679999999998</v>
      </c>
      <c r="DO3" s="1">
        <v>0.35382619999999998</v>
      </c>
      <c r="DP3" s="1">
        <v>6.2345949999999997E-2</v>
      </c>
      <c r="DQ3" s="1">
        <v>2.8884890000000001E-4</v>
      </c>
      <c r="DR3" s="1">
        <v>0.60242600000000002</v>
      </c>
      <c r="DS3" s="1">
        <v>0.18195040000000001</v>
      </c>
      <c r="DT3" s="1">
        <v>0.59645250000000005</v>
      </c>
      <c r="DU3" s="1">
        <v>0.17567960000000002</v>
      </c>
      <c r="DV3" s="1">
        <v>2.742897E-2</v>
      </c>
      <c r="DW3" s="1">
        <v>1.5840299999999998</v>
      </c>
      <c r="DX3" s="1">
        <v>9.5998349999999996E-2</v>
      </c>
      <c r="DY3" s="1">
        <v>1.021962</v>
      </c>
      <c r="EA3">
        <v>0.53411677375460853</v>
      </c>
      <c r="ED3">
        <v>2.3299910544040001</v>
      </c>
      <c r="EE3">
        <v>391.42104135772797</v>
      </c>
      <c r="EF3">
        <v>1401733.5928879832</v>
      </c>
      <c r="EG3">
        <v>0.58284033361599996</v>
      </c>
      <c r="EH3">
        <v>706707.51335464802</v>
      </c>
      <c r="EI3">
        <v>53168.936801388998</v>
      </c>
      <c r="EJ3">
        <v>0</v>
      </c>
      <c r="EK3">
        <v>51087.585227012103</v>
      </c>
      <c r="EL3">
        <v>0</v>
      </c>
      <c r="EM3">
        <v>0</v>
      </c>
      <c r="EN3">
        <v>1.3029503319</v>
      </c>
      <c r="EO3">
        <v>184118.14748368799</v>
      </c>
      <c r="EP3">
        <v>0.9410035607407039</v>
      </c>
      <c r="EQ3">
        <v>13649.019262081876</v>
      </c>
      <c r="ER3">
        <v>0</v>
      </c>
      <c r="ES3">
        <v>70943.832435700708</v>
      </c>
      <c r="ET3">
        <v>0</v>
      </c>
      <c r="EU3">
        <v>0</v>
      </c>
      <c r="EV3">
        <v>2990206.4964090507</v>
      </c>
      <c r="EW3">
        <v>146.819115240808</v>
      </c>
      <c r="EX3">
        <v>1.0774230069000001</v>
      </c>
      <c r="EY3">
        <v>3889.1200128839018</v>
      </c>
      <c r="EZ3">
        <v>0.14508351568299999</v>
      </c>
      <c r="FA3">
        <v>0</v>
      </c>
      <c r="FB3">
        <v>2.6183561599999999E-3</v>
      </c>
      <c r="FC3">
        <v>0</v>
      </c>
      <c r="FD3">
        <v>40.011753180599996</v>
      </c>
      <c r="FE3">
        <v>195961.28664848758</v>
      </c>
      <c r="FF3">
        <v>182051.03608804839</v>
      </c>
      <c r="FG3">
        <v>71235.966507265024</v>
      </c>
      <c r="FH3">
        <v>0</v>
      </c>
      <c r="FI3">
        <v>0</v>
      </c>
      <c r="FJ3">
        <v>7.9164604800000005</v>
      </c>
      <c r="FK3">
        <v>28624.330014406405</v>
      </c>
      <c r="FL3">
        <v>16298.025881428781</v>
      </c>
      <c r="FM3">
        <v>0</v>
      </c>
      <c r="FN3">
        <v>6524.7715764198456</v>
      </c>
      <c r="FO3">
        <v>714868.97854393965</v>
      </c>
      <c r="FP3">
        <v>23113.409501900001</v>
      </c>
      <c r="FQ3">
        <v>145.10024174660001</v>
      </c>
      <c r="FR3">
        <v>0.12665156382000001</v>
      </c>
      <c r="FS3">
        <v>0.36838581949999999</v>
      </c>
      <c r="FT3">
        <v>32664.947594773996</v>
      </c>
      <c r="FU3">
        <v>8.7133212000000005E-3</v>
      </c>
      <c r="FV3">
        <v>0.45865996519999996</v>
      </c>
      <c r="FW3">
        <v>2.6618293797999999E-4</v>
      </c>
      <c r="FX3">
        <v>23802.755752204805</v>
      </c>
      <c r="FY3">
        <v>164637.41384921459</v>
      </c>
      <c r="FZ3">
        <v>0.23930355149999999</v>
      </c>
      <c r="GA3">
        <v>34775.056985971358</v>
      </c>
      <c r="GB3">
        <v>8039.6576571919995</v>
      </c>
      <c r="GC3">
        <v>25.352623124400001</v>
      </c>
      <c r="GD3">
        <v>8148.7438664583997</v>
      </c>
      <c r="GE3">
        <v>11861.04355407</v>
      </c>
      <c r="GF3">
        <v>0</v>
      </c>
      <c r="GG3">
        <v>24.129259371138197</v>
      </c>
      <c r="GH3">
        <v>78.257719475000002</v>
      </c>
      <c r="GI3">
        <v>450190.74441392696</v>
      </c>
      <c r="GJ3">
        <v>2.3480950120799999</v>
      </c>
      <c r="GK3">
        <v>0</v>
      </c>
      <c r="GL3">
        <v>0</v>
      </c>
      <c r="GM3">
        <v>75.532657677281719</v>
      </c>
      <c r="GN3">
        <v>0.10808186766000001</v>
      </c>
      <c r="GO3">
        <v>6.5899386000000003E-5</v>
      </c>
      <c r="GP3">
        <v>3.4659409566330006</v>
      </c>
      <c r="GQ3">
        <v>154067.30814266548</v>
      </c>
      <c r="GR3">
        <v>1594.5508584989998</v>
      </c>
      <c r="GS3">
        <v>102829.50160890298</v>
      </c>
      <c r="GT3">
        <v>6.4093802626</v>
      </c>
      <c r="GU3">
        <v>0</v>
      </c>
      <c r="GV3">
        <v>73918.526342339188</v>
      </c>
      <c r="GW3">
        <v>0.80972250420000003</v>
      </c>
      <c r="GX3">
        <v>0</v>
      </c>
      <c r="GY3">
        <v>0</v>
      </c>
      <c r="GZ3">
        <v>0</v>
      </c>
      <c r="HA3">
        <v>0</v>
      </c>
      <c r="HB3">
        <v>675.61410537676807</v>
      </c>
      <c r="HC3">
        <v>0.73708114778135969</v>
      </c>
      <c r="HD3">
        <v>3.0291464310000005E-2</v>
      </c>
      <c r="HE3">
        <v>0</v>
      </c>
      <c r="HF3">
        <v>37532.541619026008</v>
      </c>
      <c r="HG3">
        <v>13.284686435319999</v>
      </c>
      <c r="HH3">
        <v>0.68718287541400003</v>
      </c>
      <c r="HI3">
        <v>386.94784026458495</v>
      </c>
      <c r="HJ3">
        <v>0</v>
      </c>
      <c r="HK3">
        <v>8392.3647023577996</v>
      </c>
      <c r="HL3">
        <v>0.15930809077160002</v>
      </c>
      <c r="HM3">
        <v>5.9692576263999992</v>
      </c>
      <c r="HN3">
        <v>8.8633000000000003E-5</v>
      </c>
      <c r="HO3">
        <v>155449.60915311074</v>
      </c>
      <c r="HP3">
        <v>3057.7624029189001</v>
      </c>
      <c r="HQ3">
        <v>4387.2489333914054</v>
      </c>
      <c r="HR3">
        <v>0</v>
      </c>
      <c r="HS3">
        <v>245671.77330997647</v>
      </c>
      <c r="HT3">
        <v>1911954.9692092529</v>
      </c>
      <c r="HU3">
        <v>9.5661340139999995E-2</v>
      </c>
      <c r="HV3">
        <v>7.7995994999999999E-2</v>
      </c>
      <c r="HW3">
        <v>0.11261536199292599</v>
      </c>
      <c r="HX3">
        <v>12.277939918892507</v>
      </c>
      <c r="HY3">
        <v>0</v>
      </c>
      <c r="HZ3">
        <v>50778.081513231904</v>
      </c>
      <c r="IA3">
        <v>7884.5447277558405</v>
      </c>
      <c r="IB3">
        <v>28778.138869783841</v>
      </c>
      <c r="IC3">
        <v>3.0127554098199996E-4</v>
      </c>
      <c r="ID3">
        <v>11.562011436199999</v>
      </c>
      <c r="IE3">
        <v>0</v>
      </c>
      <c r="IF3">
        <v>0</v>
      </c>
      <c r="IG3">
        <v>3.7319425560000004</v>
      </c>
      <c r="IH3">
        <v>8077.6179642559991</v>
      </c>
      <c r="II3">
        <v>14.006210126999999</v>
      </c>
      <c r="IJ3">
        <v>0.93263306604999996</v>
      </c>
      <c r="IK3">
        <v>5.2680262382E-3</v>
      </c>
      <c r="IL3">
        <v>2045732.355519572</v>
      </c>
      <c r="IM3">
        <v>8211.3702419872006</v>
      </c>
      <c r="IN3">
        <v>3456973.4075118564</v>
      </c>
      <c r="IO3">
        <v>0</v>
      </c>
      <c r="IP3">
        <v>4.9512582326399999</v>
      </c>
      <c r="IQ3">
        <v>46184.777787050924</v>
      </c>
      <c r="IR3">
        <v>6.0478960499999998E-2</v>
      </c>
      <c r="IS3">
        <v>153.87637193483397</v>
      </c>
      <c r="IU3">
        <f t="shared" ref="IU3:IU46" si="5">SUM(ED3:IT3)</f>
        <v>15802019.249306953</v>
      </c>
      <c r="IW3">
        <v>20664743.151592109</v>
      </c>
      <c r="IY3">
        <f t="shared" ref="IY3:IY48" si="6">(IW3-IU3)/IW3*100</f>
        <v>23.531499359141609</v>
      </c>
      <c r="IZ3" t="str">
        <f t="shared" ref="IZ3:IZ46" si="7">D3</f>
        <v>Wheat</v>
      </c>
      <c r="JA3">
        <f t="shared" ref="JA3:JA46" si="8">(IW3-IU3)/($IW$48-$IU$48)*100</f>
        <v>0.20661539065398052</v>
      </c>
      <c r="OC3" s="1">
        <f t="shared" ref="OC3:OC46" si="9">_xlfn.PERCENTILE.INC(J3:DY3, 0.25)</f>
        <v>7.9919375000000001E-2</v>
      </c>
      <c r="OE3">
        <f>IF(J3&gt;$OC3, 'Exports 2019'!J3*$OC3, 'Exports 2019'!J3*J3)</f>
        <v>0.88550667500000002</v>
      </c>
      <c r="OF3">
        <f>IF(K3&gt;$OC3, 'Exports 2019'!K3*$OC3, 'Exports 2019'!K3*K3)</f>
        <v>391.42104135772797</v>
      </c>
      <c r="OG3">
        <f>IF(L3&gt;$OC3, 'Exports 2019'!L3*$OC3, 'Exports 2019'!L3*L3)</f>
        <v>209740.03844256816</v>
      </c>
      <c r="OH3">
        <f>IF(M3&gt;$OC3, 'Exports 2019'!M3*$OC3, 'Exports 2019'!M3*M3)</f>
        <v>0.58284033361599996</v>
      </c>
      <c r="OI3">
        <f>IF(N3&gt;$OC3, 'Exports 2019'!N3*$OC3, 'Exports 2019'!N3*N3)</f>
        <v>198887.31794402248</v>
      </c>
      <c r="OJ3">
        <f>IF(O3&gt;$OC3, 'Exports 2019'!O3*$OC3, 'Exports 2019'!O3*O3)</f>
        <v>18547.951884340626</v>
      </c>
      <c r="OK3">
        <f>IF(P3&gt;$OC3, 'Exports 2019'!P3*$OC3, 'Exports 2019'!P3*P3)</f>
        <v>0</v>
      </c>
      <c r="OL3">
        <f>IF(Q3&gt;$OC3, 'Exports 2019'!Q3*$OC3, 'Exports 2019'!Q3*Q3)</f>
        <v>13077.056603308751</v>
      </c>
      <c r="OM3">
        <f>IF(R3&gt;$OC3, 'Exports 2019'!R3*$OC3, 'Exports 2019'!R3*R3)</f>
        <v>0</v>
      </c>
      <c r="ON3">
        <f>IF(S3&gt;$OC3, 'Exports 2019'!S3*$OC3, 'Exports 2019'!S3*S3)</f>
        <v>0</v>
      </c>
      <c r="OO3">
        <f>IF(T3&gt;$OC3, 'Exports 2019'!T3*$OC3, 'Exports 2019'!T3*T3)</f>
        <v>0.30281451187500003</v>
      </c>
      <c r="OP3">
        <f>IF(U3&gt;$OC3, 'Exports 2019'!U3*$OC3, 'Exports 2019'!U3*U3)</f>
        <v>63010.978604190001</v>
      </c>
      <c r="OQ3">
        <f>IF(V3&gt;$OC3, 'Exports 2019'!V3*$OC3, 'Exports 2019'!V3*V3)</f>
        <v>0.33598105249999999</v>
      </c>
      <c r="OR3">
        <f>IF(W3&gt;$OC3, 'Exports 2019'!W3*$OC3, 'Exports 2019'!W3*W3)</f>
        <v>2042.2895186768749</v>
      </c>
      <c r="OS3">
        <f>IF(X3&gt;$OC3, 'Exports 2019'!X3*$OC3, 'Exports 2019'!X3*X3)</f>
        <v>0</v>
      </c>
      <c r="OT3">
        <f>IF(Y3&gt;$OC3, 'Exports 2019'!Y3*$OC3, 'Exports 2019'!Y3*Y3)</f>
        <v>12085.471902919375</v>
      </c>
      <c r="OU3">
        <f>IF(Z3&gt;$OC3, 'Exports 2019'!Z3*$OC3, 'Exports 2019'!Z3*Z3)</f>
        <v>0</v>
      </c>
      <c r="OV3">
        <f>IF(AA3&gt;$OC3, 'Exports 2019'!AA3*$OC3, 'Exports 2019'!AA3*AA3)</f>
        <v>0</v>
      </c>
      <c r="OW3">
        <f>IF(AB3&gt;$OC3, 'Exports 2019'!AB3*$OC3, 'Exports 2019'!AB3*AB3)</f>
        <v>447421.69888067315</v>
      </c>
      <c r="OX3">
        <f>IF(AC3&gt;$OC3, 'Exports 2019'!AC3*$OC3, 'Exports 2019'!AC3*AC3)</f>
        <v>146.819115240808</v>
      </c>
      <c r="OY3">
        <f>IF(AD3&gt;$OC3, 'Exports 2019'!AD3*$OC3, 'Exports 2019'!AD3*AD3)</f>
        <v>0.39408243812499999</v>
      </c>
      <c r="OZ3">
        <f>IF(AE3&gt;$OC3, 'Exports 2019'!AE3*$OC3, 'Exports 2019'!AE3*AE3)</f>
        <v>581.92525680250003</v>
      </c>
      <c r="PA3">
        <f>IF(AF3&gt;$OC3, 'Exports 2019'!AF3*$OC3, 'Exports 2019'!AF3*AF3)</f>
        <v>0.11931962687500001</v>
      </c>
      <c r="PB3">
        <f>IF(AG3&gt;$OC3, 'Exports 2019'!AG3*$OC3, 'Exports 2019'!AG3*AG3)</f>
        <v>0</v>
      </c>
      <c r="PC3">
        <f>IF(AH3&gt;$OC3, 'Exports 2019'!AH3*$OC3, 'Exports 2019'!AH3*AH3)</f>
        <v>2.2377425000000002E-3</v>
      </c>
      <c r="PD3">
        <f>IF(AI3&gt;$OC3, 'Exports 2019'!AI3*$OC3, 'Exports 2019'!AI3*AI3)</f>
        <v>0</v>
      </c>
      <c r="PE3">
        <f>IF(AJ3&gt;$OC3, 'Exports 2019'!AJ3*$OC3, 'Exports 2019'!AJ3*AJ3)</f>
        <v>7.600572320625</v>
      </c>
      <c r="PF3">
        <f>IF(AK3&gt;$OC3, 'Exports 2019'!AK3*$OC3, 'Exports 2019'!AK3*AK3)</f>
        <v>35186.169244653749</v>
      </c>
      <c r="PG3">
        <f>IF(AL3&gt;$OC3, 'Exports 2019'!AL3*$OC3, 'Exports 2019'!AL3*AL3)</f>
        <v>82793.428051328752</v>
      </c>
      <c r="PH3">
        <f>IF(AM3&gt;$OC3, 'Exports 2019'!AM3*$OC3, 'Exports 2019'!AM3*AM3)</f>
        <v>10658.968601119375</v>
      </c>
      <c r="PI3">
        <f>IF(AN3&gt;$OC3, 'Exports 2019'!AN3*$OC3, 'Exports 2019'!AN3*AN3)</f>
        <v>0</v>
      </c>
      <c r="PJ3">
        <f>IF(AO3&gt;$OC3, 'Exports 2019'!AO3*$OC3, 'Exports 2019'!AO3*AO3)</f>
        <v>0</v>
      </c>
      <c r="PK3">
        <f>IF(AP3&gt;$OC3, 'Exports 2019'!AP3*$OC3, 'Exports 2019'!AP3*AP3)</f>
        <v>1.7262585000000001</v>
      </c>
      <c r="PL3">
        <f>IF(AQ3&gt;$OC3, 'Exports 2019'!AQ3*$OC3, 'Exports 2019'!AQ3*AQ3)</f>
        <v>11977.108822760001</v>
      </c>
      <c r="PM3">
        <f>IF(AR3&gt;$OC3, 'Exports 2019'!AR3*$OC3, 'Exports 2019'!AR3*AR3)</f>
        <v>2438.6578107656251</v>
      </c>
      <c r="PN3">
        <f>IF(AS3&gt;$OC3, 'Exports 2019'!AS3*$OC3, 'Exports 2019'!AS3*AS3)</f>
        <v>0</v>
      </c>
      <c r="PO3">
        <f>IF(AT3&gt;$OC3, 'Exports 2019'!AT3*$OC3, 'Exports 2019'!AT3*AT3)</f>
        <v>976.29524483875002</v>
      </c>
      <c r="PP3">
        <f>IF(AU3&gt;$OC3, 'Exports 2019'!AU3*$OC3, 'Exports 2019'!AU3*AU3)</f>
        <v>281362.22093273874</v>
      </c>
      <c r="PQ3">
        <f>IF(AV3&gt;$OC3, 'Exports 2019'!AV3*$OC3, 'Exports 2019'!AV3*AV3)</f>
        <v>16785.18165843625</v>
      </c>
      <c r="PR3">
        <f>IF(AW3&gt;$OC3, 'Exports 2019'!AW3*$OC3, 'Exports 2019'!AW3*AW3)</f>
        <v>71.782463753750008</v>
      </c>
      <c r="PS3">
        <f>IF(AX3&gt;$OC3, 'Exports 2019'!AX3*$OC3, 'Exports 2019'!AX3*AX3)</f>
        <v>0.12665156382000001</v>
      </c>
      <c r="PT3">
        <f>IF(AY3&gt;$OC3, 'Exports 2019'!AY3*$OC3, 'Exports 2019'!AY3*AY3)</f>
        <v>8.998921624999999E-2</v>
      </c>
      <c r="PU3">
        <f>IF(AZ3&gt;$OC3, 'Exports 2019'!AZ3*$OC3, 'Exports 2019'!AZ3*AZ3)</f>
        <v>6465.5325019493748</v>
      </c>
      <c r="PV3">
        <f>IF(BA3&gt;$OC3, 'Exports 2019'!BA3*$OC3, 'Exports 2019'!BA3*BA3)</f>
        <v>8.6312925000000002E-3</v>
      </c>
      <c r="PW3">
        <f>IF(BB3&gt;$OC3, 'Exports 2019'!BB3*$OC3, 'Exports 2019'!BB3*BB3)</f>
        <v>0.2381597375</v>
      </c>
      <c r="PX3">
        <f>IF(BC3&gt;$OC3, 'Exports 2019'!BC3*$OC3, 'Exports 2019'!BC3*BC3)</f>
        <v>2.6618293797999999E-4</v>
      </c>
      <c r="PY3">
        <f>IF(BD3&gt;$OC3, 'Exports 2019'!BD3*$OC3, 'Exports 2019'!BD3*BD3)</f>
        <v>4532.3709717700003</v>
      </c>
      <c r="PZ3">
        <f>IF(BE3&gt;$OC3, 'Exports 2019'!BE3*$OC3, 'Exports 2019'!BE3*BE3)</f>
        <v>50029.084318355628</v>
      </c>
      <c r="QA3">
        <f>IF(BF3&gt;$OC3, 'Exports 2019'!BF3*$OC3, 'Exports 2019'!BF3*BF3)</f>
        <v>8.8310909374999996E-2</v>
      </c>
      <c r="QB3">
        <f>IF(BG3&gt;$OC3, 'Exports 2019'!BG3*$OC3, 'Exports 2019'!BG3*BG3)</f>
        <v>5203.3580603949995</v>
      </c>
      <c r="QC3">
        <f>IF(BH3&gt;$OC3, 'Exports 2019'!BH3*$OC3, 'Exports 2019'!BH3*BH3)</f>
        <v>1288.3914330875</v>
      </c>
      <c r="QD3">
        <f>IF(BI3&gt;$OC3, 'Exports 2019'!BI3*$OC3, 'Exports 2019'!BI3*BI3)</f>
        <v>3.9771077775000001</v>
      </c>
      <c r="QE3">
        <f>IF(BJ3&gt;$OC3, 'Exports 2019'!BJ3*$OC3, 'Exports 2019'!BJ3*BJ3)</f>
        <v>4076.6456807556251</v>
      </c>
      <c r="QF3">
        <f>IF(BK3&gt;$OC3, 'Exports 2019'!BK3*$OC3, 'Exports 2019'!BK3*BK3)</f>
        <v>2521.5242127187498</v>
      </c>
      <c r="QG3">
        <f>IF(BL3&gt;$OC3, 'Exports 2019'!BL3*$OC3, 'Exports 2019'!BL3*BL3)</f>
        <v>0</v>
      </c>
      <c r="QH3">
        <f>IF(BM3&gt;$OC3, 'Exports 2019'!BM3*$OC3, 'Exports 2019'!BM3*BM3)</f>
        <v>3.6104376850000004</v>
      </c>
      <c r="QI3">
        <f>IF(BN3&gt;$OC3, 'Exports 2019'!BN3*$OC3, 'Exports 2019'!BN3*BN3)</f>
        <v>32.591920318749999</v>
      </c>
      <c r="QJ3">
        <f>IF(BO3&gt;$OC3, 'Exports 2019'!BO3*$OC3, 'Exports 2019'!BO3*BO3)</f>
        <v>76723.858490398125</v>
      </c>
      <c r="QK3">
        <f>IF(BP3&gt;$OC3, 'Exports 2019'!BP3*$OC3, 'Exports 2019'!BP3*BP3)</f>
        <v>2.3480950120799999</v>
      </c>
      <c r="QL3">
        <f>IF(BQ3&gt;$OC3, 'Exports 2019'!BQ3*$OC3, 'Exports 2019'!BQ3*BQ3)</f>
        <v>0</v>
      </c>
      <c r="QM3">
        <f>IF(BR3&gt;$OC3, 'Exports 2019'!BR3*$OC3, 'Exports 2019'!BR3*BR3)</f>
        <v>0</v>
      </c>
      <c r="QN3">
        <f>IF(BS3&gt;$OC3, 'Exports 2019'!BS3*$OC3, 'Exports 2019'!BS3*BS3)</f>
        <v>11.301878335</v>
      </c>
      <c r="QO3">
        <f>IF(BT3&gt;$OC3, 'Exports 2019'!BT3*$OC3, 'Exports 2019'!BT3*BT3)</f>
        <v>9.6622524375000005E-2</v>
      </c>
      <c r="QP3">
        <f>IF(BU3&gt;$OC3, 'Exports 2019'!BU3*$OC3, 'Exports 2019'!BU3*BU3)</f>
        <v>6.5899386000000003E-5</v>
      </c>
      <c r="QQ3">
        <f>IF(BV3&gt;$OC3, 'Exports 2019'!BV3*$OC3, 'Exports 2019'!BV3*BV3)</f>
        <v>3.4659409566330006</v>
      </c>
      <c r="QR3">
        <f>IF(BW3&gt;$OC3, 'Exports 2019'!BW3*$OC3, 'Exports 2019'!BW3*BW3)</f>
        <v>44712.350075165625</v>
      </c>
      <c r="QS3">
        <f>IF(BX3&gt;$OC3, 'Exports 2019'!BX3*$OC3, 'Exports 2019'!BX3*BX3)</f>
        <v>778.50661978124992</v>
      </c>
      <c r="QT3">
        <f>IF(BY3&gt;$OC3, 'Exports 2019'!BY3*$OC3, 'Exports 2019'!BY3*BY3)</f>
        <v>22344.546568721875</v>
      </c>
      <c r="QU3">
        <f>IF(BZ3&gt;$OC3, 'Exports 2019'!BZ3*$OC3, 'Exports 2019'!BZ3*BZ3)</f>
        <v>2.10012133625</v>
      </c>
      <c r="QV3">
        <f>IF(CA3&gt;$OC3, 'Exports 2019'!CA3*$OC3, 'Exports 2019'!CA3*CA3)</f>
        <v>0</v>
      </c>
      <c r="QW3">
        <f>IF(CB3&gt;$OC3, 'Exports 2019'!CB3*$OC3, 'Exports 2019'!CB3*CB3)</f>
        <v>11060.357428345626</v>
      </c>
      <c r="QX3">
        <f>IF(CC3&gt;$OC3, 'Exports 2019'!CC3*$OC3, 'Exports 2019'!CC3*CC3)</f>
        <v>0.45945648687499996</v>
      </c>
      <c r="QY3">
        <f>IF(CD3&gt;$OC3, 'Exports 2019'!CD3*$OC3, 'Exports 2019'!CD3*CD3)</f>
        <v>0</v>
      </c>
      <c r="QZ3">
        <f>IF(CE3&gt;$OC3, 'Exports 2019'!CE3*$OC3, 'Exports 2019'!CE3*CE3)</f>
        <v>0</v>
      </c>
      <c r="RA3">
        <f>IF(CF3&gt;$OC3, 'Exports 2019'!CF3*$OC3, 'Exports 2019'!CF3*CF3)</f>
        <v>0</v>
      </c>
      <c r="RB3">
        <f>IF(CG3&gt;$OC3, 'Exports 2019'!CG3*$OC3, 'Exports 2019'!CG3*CG3)</f>
        <v>0</v>
      </c>
      <c r="RC3">
        <f>IF(CH3&gt;$OC3, 'Exports 2019'!CH3*$OC3, 'Exports 2019'!CH3*CH3)</f>
        <v>119.10416424</v>
      </c>
      <c r="RD3">
        <f>IF(CI3&gt;$OC3, 'Exports 2019'!CI3*$OC3, 'Exports 2019'!CI3*CI3)</f>
        <v>0.1102887375</v>
      </c>
      <c r="RE3">
        <f>IF(CJ3&gt;$OC3, 'Exports 2019'!CJ3*$OC3, 'Exports 2019'!CJ3*CJ3)</f>
        <v>3.0291464310000005E-2</v>
      </c>
      <c r="RF3">
        <f>IF(CK3&gt;$OC3, 'Exports 2019'!CK3*$OC3, 'Exports 2019'!CK3*CK3)</f>
        <v>0</v>
      </c>
      <c r="RG3">
        <f>IF(CL3&gt;$OC3, 'Exports 2019'!CL3*$OC3, 'Exports 2019'!CL3*CL3)</f>
        <v>7618.4383768256257</v>
      </c>
      <c r="RH3">
        <f>IF(CM3&gt;$OC3, 'Exports 2019'!CM3*$OC3, 'Exports 2019'!CM3*CM3)</f>
        <v>5.71471482875</v>
      </c>
      <c r="RI3">
        <f>IF(CN3&gt;$OC3, 'Exports 2019'!CN3*$OC3, 'Exports 2019'!CN3*CN3)</f>
        <v>0.31152572375000004</v>
      </c>
      <c r="RJ3">
        <f>IF(CO3&gt;$OC3, 'Exports 2019'!CO3*$OC3, 'Exports 2019'!CO3*CO3)</f>
        <v>57.898630170624998</v>
      </c>
      <c r="RK3">
        <f>IF(CP3&gt;$OC3, 'Exports 2019'!CP3*$OC3, 'Exports 2019'!CP3*CP3)</f>
        <v>0</v>
      </c>
      <c r="RL3">
        <f>IF(CQ3&gt;$OC3, 'Exports 2019'!CQ3*$OC3, 'Exports 2019'!CQ3*CQ3)</f>
        <v>4334.7369107837503</v>
      </c>
      <c r="RM3">
        <f>IF(CR3&gt;$OC3, 'Exports 2019'!CR3*$OC3, 'Exports 2019'!CR3*CR3)</f>
        <v>0.1396990675</v>
      </c>
      <c r="RN3">
        <f>IF(CS3&gt;$OC3, 'Exports 2019'!CS3*$OC3, 'Exports 2019'!CS3*CS3)</f>
        <v>5.9692576263999992</v>
      </c>
      <c r="RO3">
        <f>IF(CT3&gt;$OC3, 'Exports 2019'!CT3*$OC3, 'Exports 2019'!CT3*CT3)</f>
        <v>8.8633000000000003E-5</v>
      </c>
      <c r="RP3">
        <f>IF(CU3&gt;$OC3, 'Exports 2019'!CU3*$OC3, 'Exports 2019'!CU3*CU3)</f>
        <v>23259.774300251876</v>
      </c>
      <c r="RQ3">
        <f>IF(CV3&gt;$OC3, 'Exports 2019'!CV3*$OC3, 'Exports 2019'!CV3*CV3)</f>
        <v>739.40902257937501</v>
      </c>
      <c r="RR3">
        <f>IF(CW3&gt;$OC3, 'Exports 2019'!CW3*$OC3, 'Exports 2019'!CW3*CW3)</f>
        <v>4387.2489333914054</v>
      </c>
      <c r="RS3">
        <f>IF(CX3&gt;$OC3, 'Exports 2019'!CX3*$OC3, 'Exports 2019'!CX3*CX3)</f>
        <v>0</v>
      </c>
      <c r="RT3">
        <f>IF(CY3&gt;$OC3, 'Exports 2019'!CY3*$OC3, 'Exports 2019'!CY3*CY3)</f>
        <v>81117.044915604376</v>
      </c>
      <c r="RU3">
        <f>IF(CZ3&gt;$OC3, 'Exports 2019'!CZ3*$OC3, 'Exports 2019'!CZ3*CZ3)</f>
        <v>469067.32542033627</v>
      </c>
      <c r="RV3">
        <f>IF(DA3&gt;$OC3, 'Exports 2019'!DA3*$OC3, 'Exports 2019'!DA3*DA3)</f>
        <v>9.5661340139999995E-2</v>
      </c>
      <c r="RW3">
        <f>IF(DB3&gt;$OC3, 'Exports 2019'!DB3*$OC3, 'Exports 2019'!DB3*DB3)</f>
        <v>1.6783068750000001E-2</v>
      </c>
      <c r="RX3">
        <f>IF(DC3&gt;$OC3, 'Exports 2019'!DC3*$OC3, 'Exports 2019'!DC3*DC3)</f>
        <v>0.11261536199292599</v>
      </c>
      <c r="RY3">
        <f>IF(DD3&gt;$OC3, 'Exports 2019'!DD3*$OC3, 'Exports 2019'!DD3*DD3)</f>
        <v>12.277939918892507</v>
      </c>
      <c r="RZ3">
        <f>IF(DE3&gt;$OC3, 'Exports 2019'!DE3*$OC3, 'Exports 2019'!DE3*DE3)</f>
        <v>0</v>
      </c>
      <c r="SA3">
        <f>IF(DF3&gt;$OC3, 'Exports 2019'!DF3*$OC3, 'Exports 2019'!DF3*DF3)</f>
        <v>13344.502236341876</v>
      </c>
      <c r="SB3">
        <f>IF(DG3&gt;$OC3, 'Exports 2019'!DG3*$OC3, 'Exports 2019'!DG3*DG3)</f>
        <v>2083.4464783337498</v>
      </c>
      <c r="SC3">
        <f>IF(DH3&gt;$OC3, 'Exports 2019'!DH3*$OC3, 'Exports 2019'!DH3*DH3)</f>
        <v>7736.4506026449999</v>
      </c>
      <c r="SD3">
        <f>IF(DI3&gt;$OC3, 'Exports 2019'!DI3*$OC3, 'Exports 2019'!DI3*DI3)</f>
        <v>3.0127554098199996E-4</v>
      </c>
      <c r="SE3">
        <f>IF(DJ3&gt;$OC3, 'Exports 2019'!DJ3*$OC3, 'Exports 2019'!DJ3*DJ3)</f>
        <v>3.0476454462500002</v>
      </c>
      <c r="SF3">
        <f>IF(DK3&gt;$OC3, 'Exports 2019'!DK3*$OC3, 'Exports 2019'!DK3*DK3)</f>
        <v>0</v>
      </c>
      <c r="SG3">
        <f>IF(DL3&gt;$OC3, 'Exports 2019'!DL3*$OC3, 'Exports 2019'!DL3*DL3)</f>
        <v>0</v>
      </c>
      <c r="SH3">
        <f>IF(DM3&gt;$OC3, 'Exports 2019'!DM3*$OC3, 'Exports 2019'!DM3*DM3)</f>
        <v>0.75731599750000012</v>
      </c>
      <c r="SI3">
        <f>IF(DN3&gt;$OC3, 'Exports 2019'!DN3*$OC3, 'Exports 2019'!DN3*DN3)</f>
        <v>1719.1193022312498</v>
      </c>
      <c r="SJ3">
        <f>IF(DO3&gt;$OC3, 'Exports 2019'!DO3*$OC3, 'Exports 2019'!DO3*DO3)</f>
        <v>3.1636084593750002</v>
      </c>
      <c r="SK3">
        <f>IF(DP3&gt;$OC3, 'Exports 2019'!DP3*$OC3, 'Exports 2019'!DP3*DP3)</f>
        <v>0.93263306604999996</v>
      </c>
      <c r="SL3">
        <f>IF(DQ3&gt;$OC3, 'Exports 2019'!DQ3*$OC3, 'Exports 2019'!DQ3*DQ3)</f>
        <v>5.2680262382E-3</v>
      </c>
      <c r="SM3">
        <f>IF(DR3&gt;$OC3, 'Exports 2019'!DR3*$OC3, 'Exports 2019'!DR3*DR3)</f>
        <v>306100.94890132872</v>
      </c>
      <c r="SN3">
        <f>IF(DS3&gt;$OC3, 'Exports 2019'!DS3*$OC3, 'Exports 2019'!DS3*DS3)</f>
        <v>3606.7388564862499</v>
      </c>
      <c r="SO3">
        <f>IF(DT3&gt;$OC3, 'Exports 2019'!DT3*$OC3, 'Exports 2019'!DT3*DT3)</f>
        <v>517263.57923164562</v>
      </c>
      <c r="SP3">
        <f>IF(DU3&gt;$OC3, 'Exports 2019'!DU3*$OC3, 'Exports 2019'!DU3*DU3)</f>
        <v>0</v>
      </c>
      <c r="SQ3">
        <f>IF(DV3&gt;$OC3, 'Exports 2019'!DV3*$OC3, 'Exports 2019'!DV3*DV3)</f>
        <v>4.9512582326399999</v>
      </c>
      <c r="SR3">
        <f>IF(DW3&gt;$OC3, 'Exports 2019'!DW3*$OC3, 'Exports 2019'!DW3*DW3)</f>
        <v>6910.5835214806248</v>
      </c>
      <c r="SS3">
        <f>IF(DX3&gt;$OC3, 'Exports 2019'!DX3*$OC3, 'Exports 2019'!DX3*DX3)</f>
        <v>5.034920625E-2</v>
      </c>
      <c r="ST3">
        <f>IF(DY3&gt;$OC3, 'Exports 2019'!DY3*$OC3, 'Exports 2019'!DY3*DY3)</f>
        <v>23.024372340625003</v>
      </c>
      <c r="SV3">
        <f t="shared" ref="SV3:SV11" si="10">SUM(OE3:SU3)</f>
        <v>3087518.8230768736</v>
      </c>
      <c r="SX3">
        <v>20664743.151592109</v>
      </c>
      <c r="SZ3">
        <f t="shared" ref="SZ3:SZ46" si="11">(SX3-SV3)/SX3*100</f>
        <v>85.059002183441137</v>
      </c>
      <c r="TA3">
        <f t="shared" ref="TA3:TA46" si="12">JE3</f>
        <v>0</v>
      </c>
      <c r="TB3">
        <f t="shared" si="4"/>
        <v>0.74684994341178967</v>
      </c>
    </row>
    <row r="4" spans="2:522" ht="15.5" thickBot="1" x14ac:dyDescent="0.4">
      <c r="B4" s="4">
        <v>3</v>
      </c>
      <c r="C4" s="5" t="s">
        <v>131</v>
      </c>
      <c r="D4" s="4" t="s">
        <v>132</v>
      </c>
      <c r="J4" s="1">
        <v>0.27677028530000003</v>
      </c>
      <c r="K4" s="1">
        <v>1.93249E-3</v>
      </c>
      <c r="L4" s="1">
        <v>0.76207120000000006</v>
      </c>
      <c r="M4" s="1">
        <v>3.2594464000000004E-2</v>
      </c>
      <c r="N4" s="1">
        <v>0.47244730000000001</v>
      </c>
      <c r="O4" s="1">
        <v>0.3421999</v>
      </c>
      <c r="P4" s="1">
        <v>0.2460465</v>
      </c>
      <c r="Q4" s="1">
        <v>0.38276110000000002</v>
      </c>
      <c r="R4" s="1">
        <v>7.4519981000000001E-4</v>
      </c>
      <c r="S4" s="1">
        <v>3.001376E-2</v>
      </c>
      <c r="T4" s="1">
        <v>0.25217509999999999</v>
      </c>
      <c r="U4" s="1">
        <v>0.55884900000000004</v>
      </c>
      <c r="V4" s="1">
        <v>0.25079403557000002</v>
      </c>
      <c r="W4" s="1">
        <v>0.64819000000000004</v>
      </c>
      <c r="X4" s="1">
        <v>0.37560329999999997</v>
      </c>
      <c r="Y4" s="1">
        <v>0.37257699999999999</v>
      </c>
      <c r="Z4" s="1">
        <v>0.21766304949999998</v>
      </c>
      <c r="AA4" s="1">
        <v>0.27032149999999999</v>
      </c>
      <c r="AB4" s="1">
        <v>0.54389870000000007</v>
      </c>
      <c r="AC4" s="1">
        <v>2.7375630000000001E-2</v>
      </c>
      <c r="AD4" s="1">
        <v>0.23103180000000001</v>
      </c>
      <c r="AE4" s="1">
        <v>0.551597</v>
      </c>
      <c r="AF4" s="1">
        <v>0.1270753</v>
      </c>
      <c r="AG4" s="1">
        <v>1.4237131E-2</v>
      </c>
      <c r="AH4" s="1">
        <v>0.15449160000000001</v>
      </c>
      <c r="AI4" s="1">
        <v>5.1589349999999999E-2</v>
      </c>
      <c r="AJ4" s="1">
        <v>0.43796210000000002</v>
      </c>
      <c r="AK4" s="1">
        <v>0.48169410000000001</v>
      </c>
      <c r="AL4" s="1">
        <v>0.1989841</v>
      </c>
      <c r="AM4" s="1">
        <v>0.40167850000000005</v>
      </c>
      <c r="AN4" s="1">
        <v>0.37299959999999999</v>
      </c>
      <c r="AO4" s="1">
        <v>0.21415339</v>
      </c>
      <c r="AP4" s="1">
        <v>0.3038151</v>
      </c>
      <c r="AQ4" s="1">
        <v>0.28776960000000001</v>
      </c>
      <c r="AR4" s="1">
        <v>0.59037629999999996</v>
      </c>
      <c r="AS4" s="1">
        <v>7.5619179499999994E-2</v>
      </c>
      <c r="AT4" s="1">
        <v>0.69347169999999991</v>
      </c>
      <c r="AU4" s="1">
        <v>0.41474220000000001</v>
      </c>
      <c r="AV4" s="1">
        <v>0.1086346</v>
      </c>
      <c r="AW4" s="1">
        <v>0.12467955</v>
      </c>
      <c r="AX4" s="1">
        <v>0.1321484</v>
      </c>
      <c r="AY4" s="1">
        <v>7.680395000000001E-2</v>
      </c>
      <c r="AZ4" s="1">
        <v>0.229051</v>
      </c>
      <c r="BA4" s="1">
        <v>8.6611099999999996E-2</v>
      </c>
      <c r="BB4" s="1">
        <v>0.15472763</v>
      </c>
      <c r="BC4" s="1">
        <v>0.10262518399999999</v>
      </c>
      <c r="BD4" s="1">
        <v>0.41871710000000006</v>
      </c>
      <c r="BE4" s="1">
        <v>0.57953759999999999</v>
      </c>
      <c r="BF4" s="1">
        <v>0.10552230000000001</v>
      </c>
      <c r="BG4" s="1">
        <v>1.8100560000000001</v>
      </c>
      <c r="BH4" s="1">
        <v>0.4462544</v>
      </c>
      <c r="BI4" s="1">
        <v>1.4261790000000001</v>
      </c>
      <c r="BJ4" s="1">
        <v>0.1217139</v>
      </c>
      <c r="BK4" s="1">
        <v>0.48802180000000001</v>
      </c>
      <c r="BL4" s="1">
        <v>9.8206039999999994E-2</v>
      </c>
      <c r="BM4" s="1">
        <v>0.60358977000000003</v>
      </c>
      <c r="BN4" s="1">
        <v>0.15547440000000001</v>
      </c>
      <c r="BO4" s="1">
        <v>0.52327000000000001</v>
      </c>
      <c r="BP4" s="1">
        <v>0.12586296</v>
      </c>
      <c r="BQ4" s="1">
        <v>0.33349790000000001</v>
      </c>
      <c r="BR4" s="1">
        <v>1.528938983E-2</v>
      </c>
      <c r="BS4" s="1">
        <v>0.83284499999999995</v>
      </c>
      <c r="BT4" s="1">
        <v>0.11388934000000001</v>
      </c>
      <c r="BU4" s="1">
        <v>9.8377057000000011E-3</v>
      </c>
      <c r="BV4" s="1">
        <v>5.07658E-2</v>
      </c>
      <c r="BW4" s="1">
        <v>0.35105429999999999</v>
      </c>
      <c r="BX4" s="1">
        <v>0.1885241</v>
      </c>
      <c r="BY4" s="1">
        <v>0.43056679999999997</v>
      </c>
      <c r="BZ4" s="1">
        <v>0.2497105</v>
      </c>
      <c r="CA4" s="1">
        <v>7.3013979000000001E-3</v>
      </c>
      <c r="CB4" s="1">
        <v>0.70668399999999998</v>
      </c>
      <c r="CC4" s="1">
        <v>0.1405053</v>
      </c>
      <c r="CD4" s="1">
        <v>0.51561500000000005</v>
      </c>
      <c r="CE4" s="1">
        <v>1.8217674E-2</v>
      </c>
      <c r="CF4" s="1">
        <v>0.19346781000000002</v>
      </c>
      <c r="CG4" s="1">
        <v>4.569525E-2</v>
      </c>
      <c r="CH4" s="1">
        <v>0.18126566</v>
      </c>
      <c r="CI4" s="1">
        <v>0.48587503599999998</v>
      </c>
      <c r="CJ4" s="1">
        <v>6.9010139999999996E-3</v>
      </c>
      <c r="CK4" s="1">
        <v>0.13578780000000001</v>
      </c>
      <c r="CL4" s="1">
        <v>0.64880959999999999</v>
      </c>
      <c r="CM4" s="1">
        <v>0.22549791</v>
      </c>
      <c r="CN4" s="1">
        <v>0.15367884500000001</v>
      </c>
      <c r="CO4" s="1">
        <v>0.9706958</v>
      </c>
      <c r="CP4" s="1">
        <v>0.54125760000000001</v>
      </c>
      <c r="CQ4" s="1">
        <v>0.19483210000000001</v>
      </c>
      <c r="CR4" s="1">
        <v>6.7854700000000004E-2</v>
      </c>
      <c r="CS4" s="1">
        <v>7.6285099999999995E-2</v>
      </c>
      <c r="CT4" s="1">
        <v>9.4682999999999989E-2</v>
      </c>
      <c r="CU4" s="1">
        <v>1.134749</v>
      </c>
      <c r="CV4" s="1">
        <v>0.42369400000000002</v>
      </c>
      <c r="CW4" s="1">
        <v>2.5777816619999998E-2</v>
      </c>
      <c r="CX4" s="1">
        <v>3.144831E-2</v>
      </c>
      <c r="CY4" s="1">
        <v>0.332258</v>
      </c>
      <c r="CZ4" s="1">
        <v>0.32459650000000001</v>
      </c>
      <c r="DA4" s="1">
        <v>2.2926700000000001E-2</v>
      </c>
      <c r="DB4" s="1">
        <v>0.71618850000000001</v>
      </c>
      <c r="DC4" s="1">
        <v>3.650531814E-2</v>
      </c>
      <c r="DD4" s="1">
        <v>7.057850700795E-2</v>
      </c>
      <c r="DE4" s="1">
        <v>0.34527370000000002</v>
      </c>
      <c r="DF4" s="1">
        <v>0.3144884</v>
      </c>
      <c r="DG4" s="1">
        <v>0.32147397999999999</v>
      </c>
      <c r="DH4" s="1">
        <v>0.22464886000000001</v>
      </c>
      <c r="DI4" s="1">
        <v>4.8662079560000002E-2</v>
      </c>
      <c r="DJ4" s="1">
        <v>0.33455960000000001</v>
      </c>
      <c r="DK4" s="1">
        <v>0.22941082999999998</v>
      </c>
      <c r="DL4" s="1">
        <v>4.2629249999999994E-4</v>
      </c>
      <c r="DM4" s="1">
        <v>0.49388130000000002</v>
      </c>
      <c r="DN4" s="1">
        <v>0.48138960000000003</v>
      </c>
      <c r="DO4" s="1">
        <v>0.18309990000000001</v>
      </c>
      <c r="DP4" s="1">
        <v>2.571584E-2</v>
      </c>
      <c r="DQ4" s="1">
        <v>3.4174800000000005E-2</v>
      </c>
      <c r="DR4" s="1">
        <v>0.64208599999999993</v>
      </c>
      <c r="DS4" s="1">
        <v>0.17255021000000001</v>
      </c>
      <c r="DT4" s="1">
        <v>0.44285330000000001</v>
      </c>
      <c r="DU4" s="1">
        <v>0.25001020000000002</v>
      </c>
      <c r="DV4" s="1">
        <v>0.2074175</v>
      </c>
      <c r="DW4" s="1">
        <v>1.293744</v>
      </c>
      <c r="DX4" s="1">
        <v>5.3156552000000003E-2</v>
      </c>
      <c r="DY4" s="1">
        <v>0.45328479999999999</v>
      </c>
      <c r="EA4">
        <v>0.5135162333999127</v>
      </c>
      <c r="ED4">
        <v>22.960862868488</v>
      </c>
      <c r="EE4">
        <v>20.157010869100002</v>
      </c>
      <c r="EF4">
        <v>3602923.4330832828</v>
      </c>
      <c r="EG4">
        <v>1.2164905854080001</v>
      </c>
      <c r="EH4">
        <v>569064.75334908161</v>
      </c>
      <c r="EI4">
        <v>96165.206503344292</v>
      </c>
      <c r="EJ4">
        <v>1.9988817660000002</v>
      </c>
      <c r="EK4">
        <v>50919.522883098602</v>
      </c>
      <c r="EL4">
        <v>0.24683551386553998</v>
      </c>
      <c r="EM4">
        <v>17.428120032960003</v>
      </c>
      <c r="EN4">
        <v>3980.9773466559996</v>
      </c>
      <c r="EO4">
        <v>302005.60081691574</v>
      </c>
      <c r="EP4">
        <v>4.7650866758300004E-3</v>
      </c>
      <c r="EQ4">
        <v>589.38877040098316</v>
      </c>
      <c r="ER4">
        <v>42726.418728959696</v>
      </c>
      <c r="ES4">
        <v>2460667.0089288661</v>
      </c>
      <c r="ET4">
        <v>0</v>
      </c>
      <c r="EU4">
        <v>205.75466908199999</v>
      </c>
      <c r="EV4">
        <v>733025.25515793124</v>
      </c>
      <c r="EW4">
        <v>493.44666152142003</v>
      </c>
      <c r="EX4">
        <v>32321.363606035204</v>
      </c>
      <c r="EY4">
        <v>41631.346963753233</v>
      </c>
      <c r="EZ4">
        <v>13.8761144588</v>
      </c>
      <c r="FA4">
        <v>6.7526712333000005E-2</v>
      </c>
      <c r="FB4">
        <v>379.83691005000003</v>
      </c>
      <c r="FC4">
        <v>1.8607246757999998</v>
      </c>
      <c r="FD4">
        <v>31.0322425576</v>
      </c>
      <c r="FE4">
        <v>51954.758768992797</v>
      </c>
      <c r="FF4">
        <v>116067.39568238499</v>
      </c>
      <c r="FG4">
        <v>51643.499871018503</v>
      </c>
      <c r="FH4">
        <v>31.032447721200001</v>
      </c>
      <c r="FI4">
        <v>1934.0231198510201</v>
      </c>
      <c r="FJ4">
        <v>306.09675140100001</v>
      </c>
      <c r="FK4">
        <v>43130.9539789056</v>
      </c>
      <c r="FL4">
        <v>44914.978761219267</v>
      </c>
      <c r="FM4">
        <v>200.44239795541898</v>
      </c>
      <c r="FN4">
        <v>51404.910406014948</v>
      </c>
      <c r="FO4">
        <v>1180162.6236432174</v>
      </c>
      <c r="FP4">
        <v>39788.094155000996</v>
      </c>
      <c r="FQ4">
        <v>203.20933860615</v>
      </c>
      <c r="FR4">
        <v>23.524133129199999</v>
      </c>
      <c r="FS4">
        <v>2.5081097912000003</v>
      </c>
      <c r="FT4">
        <v>2674.732974256</v>
      </c>
      <c r="FU4">
        <v>71.821475175099991</v>
      </c>
      <c r="FV4">
        <v>46.433142852480003</v>
      </c>
      <c r="FW4">
        <v>299.337239316384</v>
      </c>
      <c r="FX4">
        <v>57044.161531095713</v>
      </c>
      <c r="FY4">
        <v>464804.62731328816</v>
      </c>
      <c r="FZ4">
        <v>217.56281799330006</v>
      </c>
      <c r="GA4">
        <v>103137.50219627342</v>
      </c>
      <c r="GB4">
        <v>35300.711103351998</v>
      </c>
      <c r="GC4">
        <v>140.89242192546723</v>
      </c>
      <c r="GD4">
        <v>3664.5893651135998</v>
      </c>
      <c r="GE4">
        <v>39885.383381485597</v>
      </c>
      <c r="GF4">
        <v>0.49368176308</v>
      </c>
      <c r="GG4">
        <v>77.839304174992165</v>
      </c>
      <c r="GH4">
        <v>73.797012280800004</v>
      </c>
      <c r="GI4">
        <v>26582.032767177097</v>
      </c>
      <c r="GJ4">
        <v>824.52900613776001</v>
      </c>
      <c r="GK4">
        <v>114.5071709608</v>
      </c>
      <c r="GL4">
        <v>151.58783275255189</v>
      </c>
      <c r="GM4">
        <v>178.31440391825251</v>
      </c>
      <c r="GN4">
        <v>9.1111472000000003E-4</v>
      </c>
      <c r="GO4">
        <v>493.8589845437682</v>
      </c>
      <c r="GP4">
        <v>12.876998999</v>
      </c>
      <c r="GQ4">
        <v>59721.410525199302</v>
      </c>
      <c r="GR4">
        <v>2383.8097610948998</v>
      </c>
      <c r="GS4">
        <v>34588.321025575598</v>
      </c>
      <c r="GT4">
        <v>1331.7130883940001</v>
      </c>
      <c r="GU4">
        <v>0.31072559043030001</v>
      </c>
      <c r="GV4">
        <v>44748.05671493899</v>
      </c>
      <c r="GW4">
        <v>10.0443023811</v>
      </c>
      <c r="GX4">
        <v>146.24685569112813</v>
      </c>
      <c r="GY4">
        <v>1.4956710353999999E-2</v>
      </c>
      <c r="GZ4">
        <v>911.64856702026009</v>
      </c>
      <c r="HA4">
        <v>164.85635275875001</v>
      </c>
      <c r="HB4">
        <v>936.07526366562001</v>
      </c>
      <c r="HC4">
        <v>68.724594467019998</v>
      </c>
      <c r="HD4">
        <v>58.344125989991994</v>
      </c>
      <c r="HE4">
        <v>142.77381073440003</v>
      </c>
      <c r="HF4">
        <v>142677.79000345661</v>
      </c>
      <c r="HG4">
        <v>194.61236325894001</v>
      </c>
      <c r="HH4">
        <v>27.497602057005</v>
      </c>
      <c r="HI4">
        <v>9498.637634740302</v>
      </c>
      <c r="HJ4">
        <v>63.073658399811073</v>
      </c>
      <c r="HK4">
        <v>5235.3267348086001</v>
      </c>
      <c r="HL4">
        <v>23.108460922599999</v>
      </c>
      <c r="HM4">
        <v>12620.7254147603</v>
      </c>
      <c r="HN4">
        <v>166.08250346999998</v>
      </c>
      <c r="HO4">
        <v>193023.29947393187</v>
      </c>
      <c r="HP4">
        <v>11856.071587832001</v>
      </c>
      <c r="HQ4">
        <v>11797.31134961733</v>
      </c>
      <c r="HR4">
        <v>1.19242557027</v>
      </c>
      <c r="HS4">
        <v>451078.78091509605</v>
      </c>
      <c r="HT4">
        <v>226090.03289598599</v>
      </c>
      <c r="HU4">
        <v>2.6136437999999998E-2</v>
      </c>
      <c r="HV4">
        <v>8.0539886046442302</v>
      </c>
      <c r="HW4">
        <v>24.096576419123757</v>
      </c>
      <c r="HX4">
        <v>77.242600218147658</v>
      </c>
      <c r="HY4">
        <v>102.89708697920001</v>
      </c>
      <c r="HZ4">
        <v>44051.898474366404</v>
      </c>
      <c r="IA4">
        <v>41789.784355366035</v>
      </c>
      <c r="IB4">
        <v>17882.580550553903</v>
      </c>
      <c r="IC4">
        <v>67.292502705784685</v>
      </c>
      <c r="ID4">
        <v>32606.5924662252</v>
      </c>
      <c r="IE4">
        <v>1.7435223079999999E-2</v>
      </c>
      <c r="IF4">
        <v>2.6256207659999996E-2</v>
      </c>
      <c r="IG4">
        <v>26.833558791600002</v>
      </c>
      <c r="IH4">
        <v>17763.1265278344</v>
      </c>
      <c r="II4">
        <v>217.32017271060002</v>
      </c>
      <c r="IJ4">
        <v>1944.46819091008</v>
      </c>
      <c r="IK4">
        <v>314.73904041360009</v>
      </c>
      <c r="IL4">
        <v>3046112.8293707184</v>
      </c>
      <c r="IM4">
        <v>5332.1058675704398</v>
      </c>
      <c r="IN4">
        <v>4329609.3062526807</v>
      </c>
      <c r="IO4">
        <v>6.995535406200001</v>
      </c>
      <c r="IP4">
        <v>7706.6422220974991</v>
      </c>
      <c r="IQ4">
        <v>161006.98168031641</v>
      </c>
      <c r="IR4">
        <v>2289.066087037304</v>
      </c>
      <c r="IS4">
        <v>1445.4445425056001</v>
      </c>
      <c r="IU4">
        <f t="shared" si="5"/>
        <v>19174728.069727678</v>
      </c>
      <c r="IW4">
        <v>22641377.267372679</v>
      </c>
      <c r="IY4">
        <f t="shared" si="6"/>
        <v>15.311123332769206</v>
      </c>
      <c r="IZ4" t="str">
        <f t="shared" si="7"/>
        <v>Cereal grains nec</v>
      </c>
      <c r="JA4">
        <f t="shared" si="8"/>
        <v>0.14729667828665619</v>
      </c>
      <c r="OC4" s="1">
        <f t="shared" si="9"/>
        <v>9.7325279999999986E-2</v>
      </c>
      <c r="OE4">
        <f>IF(J4&gt;$OC4, 'Exports 2019'!J4*$OC4, 'Exports 2019'!J4*J4)</f>
        <v>8.0741052287999988</v>
      </c>
      <c r="OF4">
        <f>IF(K4&gt;$OC4, 'Exports 2019'!K4*$OC4, 'Exports 2019'!K4*K4)</f>
        <v>20.157010869100002</v>
      </c>
      <c r="OG4">
        <f>IF(L4&gt;$OC4, 'Exports 2019'!L4*$OC4, 'Exports 2019'!L4*L4)</f>
        <v>682851.89276637835</v>
      </c>
      <c r="OH4">
        <f>IF(M4&gt;$OC4, 'Exports 2019'!M4*$OC4, 'Exports 2019'!M4*M4)</f>
        <v>1.2164905854080001</v>
      </c>
      <c r="OI4">
        <f>IF(N4&gt;$OC4, 'Exports 2019'!N4*$OC4, 'Exports 2019'!N4*N4)</f>
        <v>117228.70774757375</v>
      </c>
      <c r="OJ4">
        <f>IF(O4&gt;$OC4, 'Exports 2019'!O4*$OC4, 'Exports 2019'!O4*O4)</f>
        <v>27350.404395780952</v>
      </c>
      <c r="OK4">
        <f>IF(P4&gt;$OC4, 'Exports 2019'!P4*$OC4, 'Exports 2019'!P4*P4)</f>
        <v>0.79067057471999991</v>
      </c>
      <c r="OL4">
        <f>IF(Q4&gt;$OC4, 'Exports 2019'!Q4*$OC4, 'Exports 2019'!Q4*Q4)</f>
        <v>12947.388911945278</v>
      </c>
      <c r="OM4">
        <f>IF(R4&gt;$OC4, 'Exports 2019'!R4*$OC4, 'Exports 2019'!R4*R4)</f>
        <v>0.24683551386553998</v>
      </c>
      <c r="ON4">
        <f>IF(S4&gt;$OC4, 'Exports 2019'!S4*$OC4, 'Exports 2019'!S4*S4)</f>
        <v>17.428120032960003</v>
      </c>
      <c r="OO4">
        <f>IF(T4&gt;$OC4, 'Exports 2019'!T4*$OC4, 'Exports 2019'!T4*T4)</f>
        <v>1536.4313722367997</v>
      </c>
      <c r="OP4">
        <f>IF(U4&gt;$OC4, 'Exports 2019'!U4*$OC4, 'Exports 2019'!U4*U4)</f>
        <v>57238.267749530394</v>
      </c>
      <c r="OQ4">
        <f>IF(V4&gt;$OC4, 'Exports 2019'!V4*$OC4, 'Exports 2019'!V4*V4)</f>
        <v>1.8491803199999998E-3</v>
      </c>
      <c r="OR4">
        <f>IF(W4&gt;$OC4, 'Exports 2019'!W4*$OC4, 'Exports 2019'!W4*W4)</f>
        <v>111.70518744527998</v>
      </c>
      <c r="OS4">
        <f>IF(X4&gt;$OC4, 'Exports 2019'!X4*$OC4, 'Exports 2019'!X4*X4)</f>
        <v>11071.150509575518</v>
      </c>
      <c r="OT4">
        <f>IF(Y4&gt;$OC4, 'Exports 2019'!Y4*$OC4, 'Exports 2019'!Y4*Y4)</f>
        <v>642780.1652564822</v>
      </c>
      <c r="OU4">
        <f>IF(Z4&gt;$OC4, 'Exports 2019'!Z4*$OC4, 'Exports 2019'!Z4*Z4)</f>
        <v>0</v>
      </c>
      <c r="OV4">
        <f>IF(AA4&gt;$OC4, 'Exports 2019'!AA4*$OC4, 'Exports 2019'!AA4*AA4)</f>
        <v>74.078942221439988</v>
      </c>
      <c r="OW4">
        <f>IF(AB4&gt;$OC4, 'Exports 2019'!AB4*$OC4, 'Exports 2019'!AB4*AB4)</f>
        <v>138928.20433927342</v>
      </c>
      <c r="OX4">
        <f>IF(AC4&gt;$OC4, 'Exports 2019'!AC4*$OC4, 'Exports 2019'!AC4*AC4)</f>
        <v>493.44666152142003</v>
      </c>
      <c r="OY4">
        <f>IF(AD4&gt;$OC4, 'Exports 2019'!AD4*$OC4, 'Exports 2019'!AD4*AD4)</f>
        <v>13615.812900817918</v>
      </c>
      <c r="OZ4">
        <f>IF(AE4&gt;$OC4, 'Exports 2019'!AE4*$OC4, 'Exports 2019'!AE4*AE4)</f>
        <v>7890.2714977444793</v>
      </c>
      <c r="PA4">
        <f>IF(AF4&gt;$OC4, 'Exports 2019'!AF4*$OC4, 'Exports 2019'!AF4*AF4)</f>
        <v>10.627531274879999</v>
      </c>
      <c r="PB4">
        <f>IF(AG4&gt;$OC4, 'Exports 2019'!AG4*$OC4, 'Exports 2019'!AG4*AG4)</f>
        <v>6.7526712333000005E-2</v>
      </c>
      <c r="PC4">
        <f>IF(AH4&gt;$OC4, 'Exports 2019'!AH4*$OC4, 'Exports 2019'!AH4*AH4)</f>
        <v>239.28636653999996</v>
      </c>
      <c r="PD4">
        <f>IF(AI4&gt;$OC4, 'Exports 2019'!AI4*$OC4, 'Exports 2019'!AI4*AI4)</f>
        <v>1.8607246757999998</v>
      </c>
      <c r="PE4">
        <f>IF(AJ4&gt;$OC4, 'Exports 2019'!AJ4*$OC4, 'Exports 2019'!AJ4*AJ4)</f>
        <v>6.8960800396799984</v>
      </c>
      <c r="PF4">
        <f>IF(AK4&gt;$OC4, 'Exports 2019'!AK4*$OC4, 'Exports 2019'!AK4*AK4)</f>
        <v>10497.349758954238</v>
      </c>
      <c r="PG4">
        <f>IF(AL4&gt;$OC4, 'Exports 2019'!AL4*$OC4, 'Exports 2019'!AL4*AL4)</f>
        <v>56769.82122520799</v>
      </c>
      <c r="PH4">
        <f>IF(AM4&gt;$OC4, 'Exports 2019'!AM4*$OC4, 'Exports 2019'!AM4*AM4)</f>
        <v>12513.037379712478</v>
      </c>
      <c r="PI4">
        <f>IF(AN4&gt;$OC4, 'Exports 2019'!AN4*$OC4, 'Exports 2019'!AN4*AN4)</f>
        <v>8.0971713201599993</v>
      </c>
      <c r="PJ4">
        <f>IF(AO4&gt;$OC4, 'Exports 2019'!AO4*$OC4, 'Exports 2019'!AO4*AO4)</f>
        <v>878.94635553503986</v>
      </c>
      <c r="PK4">
        <f>IF(AP4&gt;$OC4, 'Exports 2019'!AP4*$OC4, 'Exports 2019'!AP4*AP4)</f>
        <v>98.056192852799981</v>
      </c>
      <c r="PL4">
        <f>IF(AQ4&gt;$OC4, 'Exports 2019'!AQ4*$OC4, 'Exports 2019'!AQ4*AQ4)</f>
        <v>14587.128635770077</v>
      </c>
      <c r="PM4">
        <f>IF(AR4&gt;$OC4, 'Exports 2019'!AR4*$OC4, 'Exports 2019'!AR4*AR4)</f>
        <v>8512.608949453439</v>
      </c>
      <c r="PN4">
        <f>IF(AS4&gt;$OC4, 'Exports 2019'!AS4*$OC4, 'Exports 2019'!AS4*AS4)</f>
        <v>200.44239795541898</v>
      </c>
      <c r="PO4">
        <f>IF(AT4&gt;$OC4, 'Exports 2019'!AT4*$OC4, 'Exports 2019'!AT4*AT4)</f>
        <v>9742.6273469803182</v>
      </c>
      <c r="PP4">
        <f>IF(AU4&gt;$OC4, 'Exports 2019'!AU4*$OC4, 'Exports 2019'!AU4*AU4)</f>
        <v>276942.29762876971</v>
      </c>
      <c r="PQ4">
        <f>IF(AV4&gt;$OC4, 'Exports 2019'!AV4*$OC4, 'Exports 2019'!AV4*AV4)</f>
        <v>35645.985756856797</v>
      </c>
      <c r="PR4">
        <f>IF(AW4&gt;$OC4, 'Exports 2019'!AW4*$OC4, 'Exports 2019'!AW4*AW4)</f>
        <v>158.62589958383998</v>
      </c>
      <c r="PS4">
        <f>IF(AX4&gt;$OC4, 'Exports 2019'!AX4*$OC4, 'Exports 2019'!AX4*AX4)</f>
        <v>17.325165068639997</v>
      </c>
      <c r="PT4">
        <f>IF(AY4&gt;$OC4, 'Exports 2019'!AY4*$OC4, 'Exports 2019'!AY4*AY4)</f>
        <v>2.5081097912000003</v>
      </c>
      <c r="PU4">
        <f>IF(AZ4&gt;$OC4, 'Exports 2019'!AZ4*$OC4, 'Exports 2019'!AZ4*AZ4)</f>
        <v>1136.5116748876799</v>
      </c>
      <c r="PV4">
        <f>IF(BA4&gt;$OC4, 'Exports 2019'!BA4*$OC4, 'Exports 2019'!BA4*BA4)</f>
        <v>71.821475175099991</v>
      </c>
      <c r="PW4">
        <f>IF(BB4&gt;$OC4, 'Exports 2019'!BB4*$OC4, 'Exports 2019'!BB4*BB4)</f>
        <v>29.206927226879998</v>
      </c>
      <c r="PX4">
        <f>IF(BC4&gt;$OC4, 'Exports 2019'!BC4*$OC4, 'Exports 2019'!BC4*BC4)</f>
        <v>283.87847402927997</v>
      </c>
      <c r="PY4">
        <f>IF(BD4&gt;$OC4, 'Exports 2019'!BD4*$OC4, 'Exports 2019'!BD4*BD4)</f>
        <v>13259.164704233759</v>
      </c>
      <c r="PZ4">
        <f>IF(BE4&gt;$OC4, 'Exports 2019'!BE4*$OC4, 'Exports 2019'!BE4*BE4)</f>
        <v>88093.107006671504</v>
      </c>
      <c r="QA4">
        <f>IF(BF4&gt;$OC4, 'Exports 2019'!BF4*$OC4, 'Exports 2019'!BF4*BF4)</f>
        <v>200.66243987087998</v>
      </c>
      <c r="QB4">
        <f>IF(BG4&gt;$OC4, 'Exports 2019'!BG4*$OC4, 'Exports 2019'!BG4*BG4)</f>
        <v>19547.359220357277</v>
      </c>
      <c r="QC4">
        <f>IF(BH4&gt;$OC4, 'Exports 2019'!BH4*$OC4, 'Exports 2019'!BH4*BH4)</f>
        <v>7698.8632321223995</v>
      </c>
      <c r="QD4">
        <f>IF(BI4&gt;$OC4, 'Exports 2019'!BI4*$OC4, 'Exports 2019'!BI4*BI4)</f>
        <v>26.702942423039996</v>
      </c>
      <c r="QE4">
        <f>IF(BJ4&gt;$OC4, 'Exports 2019'!BJ4*$OC4, 'Exports 2019'!BJ4*BJ4)</f>
        <v>2930.2913311027196</v>
      </c>
      <c r="QF4">
        <f>IF(BK4&gt;$OC4, 'Exports 2019'!BK4*$OC4, 'Exports 2019'!BK4*BK4)</f>
        <v>7954.2678329337587</v>
      </c>
      <c r="QG4">
        <f>IF(BL4&gt;$OC4, 'Exports 2019'!BL4*$OC4, 'Exports 2019'!BL4*BL4)</f>
        <v>0.48925418255999992</v>
      </c>
      <c r="QH4">
        <f>IF(BM4&gt;$OC4, 'Exports 2019'!BM4*$OC4, 'Exports 2019'!BM4*BM4)</f>
        <v>14.752663267679997</v>
      </c>
      <c r="QI4">
        <f>IF(BN4&gt;$OC4, 'Exports 2019'!BN4*$OC4, 'Exports 2019'!BN4*BN4)</f>
        <v>46.196125428959995</v>
      </c>
      <c r="QJ4">
        <f>IF(BO4&gt;$OC4, 'Exports 2019'!BO4*$OC4, 'Exports 2019'!BO4*BO4)</f>
        <v>5038.0175226513593</v>
      </c>
      <c r="QK4">
        <f>IF(BP4&gt;$OC4, 'Exports 2019'!BP4*$OC4, 'Exports 2019'!BP4*BP4)</f>
        <v>637.57849323167989</v>
      </c>
      <c r="QL4">
        <f>IF(BQ4&gt;$OC4, 'Exports 2019'!BQ4*$OC4, 'Exports 2019'!BQ4*BQ4)</f>
        <v>33.416829538559995</v>
      </c>
      <c r="QM4">
        <f>IF(BR4&gt;$OC4, 'Exports 2019'!BR4*$OC4, 'Exports 2019'!BR4*BR4)</f>
        <v>151.58783275255189</v>
      </c>
      <c r="QN4">
        <f>IF(BS4&gt;$OC4, 'Exports 2019'!BS4*$OC4, 'Exports 2019'!BS4*BS4)</f>
        <v>33.795424877759999</v>
      </c>
      <c r="QO4">
        <f>IF(BT4&gt;$OC4, 'Exports 2019'!BT4*$OC4, 'Exports 2019'!BT4*BT4)</f>
        <v>7.7860223999999989E-4</v>
      </c>
      <c r="QP4">
        <f>IF(BU4&gt;$OC4, 'Exports 2019'!BU4*$OC4, 'Exports 2019'!BU4*BU4)</f>
        <v>493.8589845437682</v>
      </c>
      <c r="QQ4">
        <f>IF(BV4&gt;$OC4, 'Exports 2019'!BV4*$OC4, 'Exports 2019'!BV4*BV4)</f>
        <v>12.876998999</v>
      </c>
      <c r="QR4">
        <f>IF(BW4&gt;$OC4, 'Exports 2019'!BW4*$OC4, 'Exports 2019'!BW4*BW4)</f>
        <v>16556.991329717279</v>
      </c>
      <c r="QS4">
        <f>IF(BX4&gt;$OC4, 'Exports 2019'!BX4*$OC4, 'Exports 2019'!BX4*BX4)</f>
        <v>1230.6381649099199</v>
      </c>
      <c r="QT4">
        <f>IF(BY4&gt;$OC4, 'Exports 2019'!BY4*$OC4, 'Exports 2019'!BY4*BY4)</f>
        <v>7818.3409137537583</v>
      </c>
      <c r="QU4">
        <f>IF(BZ4&gt;$OC4, 'Exports 2019'!BZ4*$OC4, 'Exports 2019'!BZ4*BZ4)</f>
        <v>519.03844334783992</v>
      </c>
      <c r="QV4">
        <f>IF(CA4&gt;$OC4, 'Exports 2019'!CA4*$OC4, 'Exports 2019'!CA4*CA4)</f>
        <v>0.31072559043030001</v>
      </c>
      <c r="QW4">
        <f>IF(CB4&gt;$OC4, 'Exports 2019'!CB4*$OC4, 'Exports 2019'!CB4*CB4)</f>
        <v>8480.9726859124785</v>
      </c>
      <c r="QX4">
        <f>IF(CC4&gt;$OC4, 'Exports 2019'!CC4*$OC4, 'Exports 2019'!CC4*CC4)</f>
        <v>6.9574922913599986</v>
      </c>
      <c r="QY4">
        <f>IF(CD4&gt;$OC4, 'Exports 2019'!CD4*$OC4, 'Exports 2019'!CD4*CD4)</f>
        <v>27.717753117599997</v>
      </c>
      <c r="QZ4">
        <f>IF(CE4&gt;$OC4, 'Exports 2019'!CE4*$OC4, 'Exports 2019'!CE4*CE4)</f>
        <v>1.4956710353999999E-2</v>
      </c>
      <c r="RA4">
        <f>IF(CF4&gt;$OC4, 'Exports 2019'!CF4*$OC4, 'Exports 2019'!CF4*CF4)</f>
        <v>458.61092885087993</v>
      </c>
      <c r="RB4">
        <f>IF(CG4&gt;$OC4, 'Exports 2019'!CG4*$OC4, 'Exports 2019'!CG4*CG4)</f>
        <v>164.85635275875001</v>
      </c>
      <c r="RC4">
        <f>IF(CH4&gt;$OC4, 'Exports 2019'!CH4*$OC4, 'Exports 2019'!CH4*CH4)</f>
        <v>502.59815972495994</v>
      </c>
      <c r="RD4">
        <f>IF(CI4&gt;$OC4, 'Exports 2019'!CI4*$OC4, 'Exports 2019'!CI4*CI4)</f>
        <v>13.766174229599997</v>
      </c>
      <c r="RE4">
        <f>IF(CJ4&gt;$OC4, 'Exports 2019'!CJ4*$OC4, 'Exports 2019'!CJ4*CJ4)</f>
        <v>58.344125989991994</v>
      </c>
      <c r="RF4">
        <f>IF(CK4&gt;$OC4, 'Exports 2019'!CK4*$OC4, 'Exports 2019'!CK4*CK4)</f>
        <v>102.33247100544</v>
      </c>
      <c r="RG4">
        <f>IF(CL4&gt;$OC4, 'Exports 2019'!CL4*$OC4, 'Exports 2019'!CL4*CL4)</f>
        <v>27041.318187605277</v>
      </c>
      <c r="RH4">
        <f>IF(CM4&gt;$OC4, 'Exports 2019'!CM4*$OC4, 'Exports 2019'!CM4*CM4)</f>
        <v>83.995025699519985</v>
      </c>
      <c r="RI4">
        <f>IF(CN4&gt;$OC4, 'Exports 2019'!CN4*$OC4, 'Exports 2019'!CN4*CN4)</f>
        <v>17.414315025119997</v>
      </c>
      <c r="RJ4">
        <f>IF(CO4&gt;$OC4, 'Exports 2019'!CO4*$OC4, 'Exports 2019'!CO4*CO4)</f>
        <v>1800.2499381547198</v>
      </c>
      <c r="RK4">
        <f>IF(CP4&gt;$OC4, 'Exports 2019'!CP4*$OC4, 'Exports 2019'!CP4*CP4)</f>
        <v>11.954172166559998</v>
      </c>
      <c r="RL4">
        <f>IF(CQ4&gt;$OC4, 'Exports 2019'!CQ4*$OC4, 'Exports 2019'!CQ4*CQ4)</f>
        <v>2615.2242898204795</v>
      </c>
      <c r="RM4">
        <f>IF(CR4&gt;$OC4, 'Exports 2019'!CR4*$OC4, 'Exports 2019'!CR4*CR4)</f>
        <v>23.108460922599999</v>
      </c>
      <c r="RN4">
        <f>IF(CS4&gt;$OC4, 'Exports 2019'!CS4*$OC4, 'Exports 2019'!CS4*CS4)</f>
        <v>12620.7254147603</v>
      </c>
      <c r="RO4">
        <f>IF(CT4&gt;$OC4, 'Exports 2019'!CT4*$OC4, 'Exports 2019'!CT4*CT4)</f>
        <v>166.08250346999998</v>
      </c>
      <c r="RP4">
        <f>IF(CU4&gt;$OC4, 'Exports 2019'!CU4*$OC4, 'Exports 2019'!CU4*CU4)</f>
        <v>36583.16027021136</v>
      </c>
      <c r="RQ4">
        <f>IF(CV4&gt;$OC4, 'Exports 2019'!CV4*$OC4, 'Exports 2019'!CV4*CV4)</f>
        <v>2723.4171052358397</v>
      </c>
      <c r="RR4">
        <f>IF(CW4&gt;$OC4, 'Exports 2019'!CW4*$OC4, 'Exports 2019'!CW4*CW4)</f>
        <v>11797.31134961733</v>
      </c>
      <c r="RS4">
        <f>IF(CX4&gt;$OC4, 'Exports 2019'!CX4*$OC4, 'Exports 2019'!CX4*CX4)</f>
        <v>1.19242557027</v>
      </c>
      <c r="RT4">
        <f>IF(CY4&gt;$OC4, 'Exports 2019'!CY4*$OC4, 'Exports 2019'!CY4*CY4)</f>
        <v>132130.35850038336</v>
      </c>
      <c r="RU4">
        <f>IF(CZ4&gt;$OC4, 'Exports 2019'!CZ4*$OC4, 'Exports 2019'!CZ4*CZ4)</f>
        <v>67789.627296693114</v>
      </c>
      <c r="RV4">
        <f>IF(DA4&gt;$OC4, 'Exports 2019'!DA4*$OC4, 'Exports 2019'!DA4*DA4)</f>
        <v>2.6136437999999998E-2</v>
      </c>
      <c r="RW4">
        <f>IF(DB4&gt;$OC4, 'Exports 2019'!DB4*$OC4, 'Exports 2019'!DB4*DB4)</f>
        <v>1.5264496915199997</v>
      </c>
      <c r="RX4">
        <f>IF(DC4&gt;$OC4, 'Exports 2019'!DC4*$OC4, 'Exports 2019'!DC4*DC4)</f>
        <v>24.096576419123757</v>
      </c>
      <c r="RY4">
        <f>IF(DD4&gt;$OC4, 'Exports 2019'!DD4*$OC4, 'Exports 2019'!DD4*DD4)</f>
        <v>77.242600218147658</v>
      </c>
      <c r="RZ4">
        <f>IF(DE4&gt;$OC4, 'Exports 2019'!DE4*$OC4, 'Exports 2019'!DE4*DE4)</f>
        <v>29.004490644479997</v>
      </c>
      <c r="SA4">
        <f>IF(DF4&gt;$OC4, 'Exports 2019'!DF4*$OC4, 'Exports 2019'!DF4*DF4)</f>
        <v>13632.818741642879</v>
      </c>
      <c r="SB4">
        <f>IF(DG4&gt;$OC4, 'Exports 2019'!DG4*$OC4, 'Exports 2019'!DG4*DG4)</f>
        <v>12651.731451253438</v>
      </c>
      <c r="SC4">
        <f>IF(DH4&gt;$OC4, 'Exports 2019'!DH4*$OC4, 'Exports 2019'!DH4*DH4)</f>
        <v>7747.3224622871994</v>
      </c>
      <c r="SD4">
        <f>IF(DI4&gt;$OC4, 'Exports 2019'!DI4*$OC4, 'Exports 2019'!DI4*DI4)</f>
        <v>67.292502705784685</v>
      </c>
      <c r="SE4">
        <f>IF(DJ4&gt;$OC4, 'Exports 2019'!DJ4*$OC4, 'Exports 2019'!DJ4*DJ4)</f>
        <v>9485.4421801713579</v>
      </c>
      <c r="SF4">
        <f>IF(DK4&gt;$OC4, 'Exports 2019'!DK4*$OC4, 'Exports 2019'!DK4*DK4)</f>
        <v>7.3967212799999991E-3</v>
      </c>
      <c r="SG4">
        <f>IF(DL4&gt;$OC4, 'Exports 2019'!DL4*$OC4, 'Exports 2019'!DL4*DL4)</f>
        <v>2.6256207659999996E-2</v>
      </c>
      <c r="SH4">
        <f>IF(DM4&gt;$OC4, 'Exports 2019'!DM4*$OC4, 'Exports 2019'!DM4*DM4)</f>
        <v>5.2878771129599995</v>
      </c>
      <c r="SI4">
        <f>IF(DN4&gt;$OC4, 'Exports 2019'!DN4*$OC4, 'Exports 2019'!DN4*DN4)</f>
        <v>3591.2725638379193</v>
      </c>
      <c r="SJ4">
        <f>IF(DO4&gt;$OC4, 'Exports 2019'!DO4*$OC4, 'Exports 2019'!DO4*DO4)</f>
        <v>115.51479088031998</v>
      </c>
      <c r="SK4">
        <f>IF(DP4&gt;$OC4, 'Exports 2019'!DP4*$OC4, 'Exports 2019'!DP4*DP4)</f>
        <v>1944.46819091008</v>
      </c>
      <c r="SL4">
        <f>IF(DQ4&gt;$OC4, 'Exports 2019'!DQ4*$OC4, 'Exports 2019'!DQ4*DQ4)</f>
        <v>314.73904041360009</v>
      </c>
      <c r="SM4">
        <f>IF(DR4&gt;$OC4, 'Exports 2019'!DR4*$OC4, 'Exports 2019'!DR4*DR4)</f>
        <v>577321.15315470332</v>
      </c>
      <c r="SN4">
        <f>IF(DS4&gt;$OC4, 'Exports 2019'!DS4*$OC4, 'Exports 2019'!DS4*DS4)</f>
        <v>3007.5228337939193</v>
      </c>
      <c r="SO4">
        <f>IF(DT4&gt;$OC4, 'Exports 2019'!DT4*$OC4, 'Exports 2019'!DT4*DT4)</f>
        <v>951512.47156032897</v>
      </c>
      <c r="SP4">
        <f>IF(DU4&gt;$OC4, 'Exports 2019'!DU4*$OC4, 'Exports 2019'!DU4*DU4)</f>
        <v>2.7232586596799999</v>
      </c>
      <c r="SQ4">
        <f>IF(DV4&gt;$OC4, 'Exports 2019'!DV4*$OC4, 'Exports 2019'!DV4*DV4)</f>
        <v>3616.141897985759</v>
      </c>
      <c r="SR4">
        <f>IF(DW4&gt;$OC4, 'Exports 2019'!DW4*$OC4, 'Exports 2019'!DW4*DW4)</f>
        <v>30515.198069285274</v>
      </c>
      <c r="SS4">
        <f>IF(DX4&gt;$OC4, 'Exports 2019'!DX4*$OC4, 'Exports 2019'!DX4*DX4)</f>
        <v>2289.066087037304</v>
      </c>
      <c r="ST4">
        <f>IF(DY4&gt;$OC4, 'Exports 2019'!DY4*$OC4, 'Exports 2019'!DY4*DY4)</f>
        <v>310.35299402015994</v>
      </c>
      <c r="SV4">
        <f t="shared" si="10"/>
        <v>4238302.9271892952</v>
      </c>
      <c r="SX4">
        <v>22641377.267372679</v>
      </c>
      <c r="SZ4">
        <f t="shared" si="11"/>
        <v>81.280719467110814</v>
      </c>
      <c r="TA4">
        <f t="shared" si="12"/>
        <v>0</v>
      </c>
      <c r="TB4">
        <f t="shared" si="4"/>
        <v>0.7819400135476291</v>
      </c>
    </row>
    <row r="5" spans="2:522" ht="15.5" thickBot="1" x14ac:dyDescent="0.4">
      <c r="B5" s="2">
        <v>4</v>
      </c>
      <c r="C5" s="3" t="s">
        <v>133</v>
      </c>
      <c r="D5" s="2" t="s">
        <v>134</v>
      </c>
      <c r="J5" s="1">
        <v>0.2213605522</v>
      </c>
      <c r="K5" s="1">
        <v>3.1702209999999995E-2</v>
      </c>
      <c r="L5" s="1">
        <v>1.0227056999999999</v>
      </c>
      <c r="M5" s="1">
        <v>2.1914037000000001E-2</v>
      </c>
      <c r="N5" s="1">
        <v>0.25858150000000002</v>
      </c>
      <c r="O5" s="1">
        <v>6.3870570000000002E-2</v>
      </c>
      <c r="P5" s="1">
        <v>0.14393119999999998</v>
      </c>
      <c r="Q5" s="1">
        <v>8.5600800000000005E-2</v>
      </c>
      <c r="R5" s="1">
        <v>6.6394293999999998E-4</v>
      </c>
      <c r="S5" s="1">
        <v>6.6283419999999996E-2</v>
      </c>
      <c r="T5" s="1">
        <v>0.1231216</v>
      </c>
      <c r="U5" s="1">
        <v>7.0623899999999989E-2</v>
      </c>
      <c r="V5" s="1">
        <v>0.179363300936</v>
      </c>
      <c r="W5" s="1">
        <v>0.48504000000000003</v>
      </c>
      <c r="X5" s="1">
        <v>0.2751789</v>
      </c>
      <c r="Y5" s="1">
        <v>0.42422090000000001</v>
      </c>
      <c r="Z5" s="1">
        <v>0.16067704099999999</v>
      </c>
      <c r="AA5" s="1">
        <v>0.29451519999999998</v>
      </c>
      <c r="AB5" s="1">
        <v>0.33186460000000001</v>
      </c>
      <c r="AC5" s="1">
        <v>1.9261961999999997E-2</v>
      </c>
      <c r="AD5" s="1">
        <v>0.1340952</v>
      </c>
      <c r="AE5" s="1">
        <v>0.548064</v>
      </c>
      <c r="AF5" s="1">
        <v>6.0352699999999995E-2</v>
      </c>
      <c r="AG5" s="1">
        <v>3.0878269999999999E-2</v>
      </c>
      <c r="AH5" s="1">
        <v>0.10147671</v>
      </c>
      <c r="AI5" s="1">
        <v>5.139991E-2</v>
      </c>
      <c r="AJ5" s="1">
        <v>0.1511141</v>
      </c>
      <c r="AK5" s="1">
        <v>0.1756789</v>
      </c>
      <c r="AL5" s="1">
        <v>5.7809809999999996E-2</v>
      </c>
      <c r="AM5" s="1">
        <v>9.86736E-2</v>
      </c>
      <c r="AN5" s="1">
        <v>7.7545299999999998E-2</v>
      </c>
      <c r="AO5" s="1">
        <v>0.118586</v>
      </c>
      <c r="AP5" s="1">
        <v>0.20006840000000004</v>
      </c>
      <c r="AQ5" s="1">
        <v>0.15616370000000002</v>
      </c>
      <c r="AR5" s="1">
        <v>0.95243140000000004</v>
      </c>
      <c r="AS5" s="1">
        <v>4.310512994E-2</v>
      </c>
      <c r="AT5" s="1">
        <v>0.24120250000000001</v>
      </c>
      <c r="AU5" s="1">
        <v>8.3767350000000004E-2</v>
      </c>
      <c r="AV5" s="1">
        <v>0.14604059999999999</v>
      </c>
      <c r="AW5" s="1">
        <v>0.11705277</v>
      </c>
      <c r="AX5" s="1">
        <v>0.10810119999999999</v>
      </c>
      <c r="AY5" s="1">
        <v>7.874739E-2</v>
      </c>
      <c r="AZ5" s="1">
        <v>0.14521810000000002</v>
      </c>
      <c r="BA5" s="1">
        <v>9.3351099999999992E-2</v>
      </c>
      <c r="BB5" s="1">
        <v>0.10334191000000001</v>
      </c>
      <c r="BC5" s="1">
        <v>0.16572497999999999</v>
      </c>
      <c r="BD5" s="1">
        <v>0.36943359999999997</v>
      </c>
      <c r="BE5" s="1">
        <v>4.6903810000000004E-2</v>
      </c>
      <c r="BF5" s="1">
        <v>6.4901099999999989E-2</v>
      </c>
      <c r="BG5" s="1">
        <v>0.5912170000000001</v>
      </c>
      <c r="BH5" s="1">
        <v>0.40600820000000004</v>
      </c>
      <c r="BI5" s="1">
        <v>1.109237</v>
      </c>
      <c r="BJ5" s="1">
        <v>0.16058469</v>
      </c>
      <c r="BK5" s="1">
        <v>0.13601750000000001</v>
      </c>
      <c r="BL5" s="1">
        <v>0.27711350000000001</v>
      </c>
      <c r="BM5" s="1">
        <v>0.64535277999999996</v>
      </c>
      <c r="BN5" s="1">
        <v>0.34855239999999998</v>
      </c>
      <c r="BO5" s="1">
        <v>0.35476130000000006</v>
      </c>
      <c r="BP5" s="1">
        <v>0.13893003000000001</v>
      </c>
      <c r="BQ5" s="1">
        <v>0.26145740000000001</v>
      </c>
      <c r="BR5" s="1">
        <v>2.9106434108900001E-2</v>
      </c>
      <c r="BS5" s="1">
        <v>0.27527830000000003</v>
      </c>
      <c r="BT5" s="1">
        <v>7.1588819999999997E-2</v>
      </c>
      <c r="BU5" s="1">
        <v>2.6808080000000002E-3</v>
      </c>
      <c r="BV5" s="1">
        <v>5.0919190000000003E-2</v>
      </c>
      <c r="BW5" s="1">
        <v>0.12560979999999999</v>
      </c>
      <c r="BX5" s="1">
        <v>2.1973570000000001E-2</v>
      </c>
      <c r="BY5" s="1">
        <v>9.0047899999999986E-2</v>
      </c>
      <c r="BZ5" s="1">
        <v>0.25353680000000001</v>
      </c>
      <c r="CA5" s="1">
        <v>1.4613897000000001E-2</v>
      </c>
      <c r="CB5" s="1">
        <v>0.38693030000000006</v>
      </c>
      <c r="CC5" s="1">
        <v>0.22602620000000001</v>
      </c>
      <c r="CD5" s="1">
        <v>0.76538650000000008</v>
      </c>
      <c r="CE5" s="1">
        <v>1.8726435E-2</v>
      </c>
      <c r="CF5" s="1">
        <v>1.9765700000000001E-2</v>
      </c>
      <c r="CG5" s="1">
        <v>4.887851E-2</v>
      </c>
      <c r="CH5" s="1">
        <v>0.15324860000000001</v>
      </c>
      <c r="CI5" s="1">
        <v>0.13611551789999998</v>
      </c>
      <c r="CJ5" s="1">
        <v>7.018697E-3</v>
      </c>
      <c r="CK5" s="1">
        <v>0.1092915</v>
      </c>
      <c r="CL5" s="1">
        <v>0.30906849999999997</v>
      </c>
      <c r="CM5" s="1">
        <v>0.13843338999999999</v>
      </c>
      <c r="CN5" s="1">
        <v>7.2460719000000007E-2</v>
      </c>
      <c r="CO5" s="1">
        <v>0.47066940000000002</v>
      </c>
      <c r="CP5" s="1">
        <v>0.41961365000000006</v>
      </c>
      <c r="CQ5" s="1">
        <v>8.0884199999999989E-2</v>
      </c>
      <c r="CR5" s="1">
        <v>4.8175460000000003E-2</v>
      </c>
      <c r="CS5" s="1">
        <v>9.8778599999999994E-2</v>
      </c>
      <c r="CT5" s="1">
        <v>0.12647629999999999</v>
      </c>
      <c r="CU5" s="1">
        <v>0.52515120000000004</v>
      </c>
      <c r="CV5" s="1">
        <v>0.2173717</v>
      </c>
      <c r="CW5" s="1">
        <v>3.2905099649999998E-2</v>
      </c>
      <c r="CX5" s="1">
        <v>2.6098090000000001E-2</v>
      </c>
      <c r="CY5" s="1">
        <v>3.4735470000000004E-2</v>
      </c>
      <c r="CZ5" s="1">
        <v>0.38689889999999999</v>
      </c>
      <c r="DA5" s="1">
        <v>1.6412309999999999E-2</v>
      </c>
      <c r="DB5" s="1">
        <v>0.407638</v>
      </c>
      <c r="DC5" s="1">
        <v>2.0201095257999999E-2</v>
      </c>
      <c r="DD5" s="1">
        <v>3.1482741607949997E-2</v>
      </c>
      <c r="DE5" s="1">
        <v>9.5002000000000003E-2</v>
      </c>
      <c r="DF5" s="1">
        <v>0.12320059999999999</v>
      </c>
      <c r="DG5" s="1">
        <v>6.3669890000000007E-2</v>
      </c>
      <c r="DH5" s="1">
        <v>7.486276E-2</v>
      </c>
      <c r="DI5" s="1">
        <v>1.8152991795E-2</v>
      </c>
      <c r="DJ5" s="1">
        <v>0.33505580000000001</v>
      </c>
      <c r="DK5" s="1">
        <v>0.121643681</v>
      </c>
      <c r="DL5" s="1">
        <v>1.4339323999999999E-3</v>
      </c>
      <c r="DM5" s="1">
        <v>0.33784529999999996</v>
      </c>
      <c r="DN5" s="1">
        <v>0.4442835</v>
      </c>
      <c r="DO5" s="1">
        <v>0.27254620000000002</v>
      </c>
      <c r="DP5" s="1">
        <v>1.0607210000000001E-2</v>
      </c>
      <c r="DQ5" s="1">
        <v>4.1190614E-2</v>
      </c>
      <c r="DR5" s="1">
        <v>0.68113199999999996</v>
      </c>
      <c r="DS5" s="1">
        <v>8.2474049999999993E-2</v>
      </c>
      <c r="DT5" s="1">
        <v>0.32571499999999998</v>
      </c>
      <c r="DU5" s="1">
        <v>0.1938337</v>
      </c>
      <c r="DV5" s="1">
        <v>0.1399437</v>
      </c>
      <c r="DW5" s="1">
        <v>1.1736139999999999</v>
      </c>
      <c r="DX5" s="1">
        <v>2.4488227000000001E-2</v>
      </c>
      <c r="DY5" s="1">
        <v>0.44625939999999997</v>
      </c>
      <c r="EA5">
        <v>0.2884018876953971</v>
      </c>
      <c r="ED5">
        <v>17812.22641605452</v>
      </c>
      <c r="EE5">
        <v>16020.291008364458</v>
      </c>
      <c r="EF5">
        <v>470620.26687505661</v>
      </c>
      <c r="EG5">
        <v>1309.1889243908879</v>
      </c>
      <c r="EH5">
        <v>774496.82176590955</v>
      </c>
      <c r="EI5">
        <v>19277.80670851182</v>
      </c>
      <c r="EJ5">
        <v>89364.179627788792</v>
      </c>
      <c r="EK5">
        <v>197892.8999818704</v>
      </c>
      <c r="EL5">
        <v>163.53495097512442</v>
      </c>
      <c r="EM5">
        <v>5696.6035876532997</v>
      </c>
      <c r="EN5">
        <v>7527.0929432608</v>
      </c>
      <c r="EO5">
        <v>8423.4593800880994</v>
      </c>
      <c r="EP5">
        <v>25.932884139229689</v>
      </c>
      <c r="EQ5">
        <v>81933.93199102697</v>
      </c>
      <c r="ER5">
        <v>59856.570079196106</v>
      </c>
      <c r="ES5">
        <v>473064.92912506149</v>
      </c>
      <c r="ET5">
        <v>321.39103771942996</v>
      </c>
      <c r="EU5">
        <v>2464.6063941465122</v>
      </c>
      <c r="EV5">
        <v>1217707.4849734041</v>
      </c>
      <c r="EW5">
        <v>429.91726454918989</v>
      </c>
      <c r="EX5">
        <v>1207073.5888938408</v>
      </c>
      <c r="EY5">
        <v>2292188.8388996148</v>
      </c>
      <c r="EZ5">
        <v>78785.965584037302</v>
      </c>
      <c r="FA5">
        <v>4478.4893609980199</v>
      </c>
      <c r="FB5">
        <v>175301.21186766675</v>
      </c>
      <c r="FC5">
        <v>187698.44243416423</v>
      </c>
      <c r="FD5">
        <v>16303.1066728152</v>
      </c>
      <c r="FE5">
        <v>24406.150249316299</v>
      </c>
      <c r="FF5">
        <v>238061.83636447586</v>
      </c>
      <c r="FG5">
        <v>36287.593333151999</v>
      </c>
      <c r="FH5">
        <v>49486.810288545705</v>
      </c>
      <c r="FI5">
        <v>534691.69131388399</v>
      </c>
      <c r="FJ5">
        <v>467705.61183323048</v>
      </c>
      <c r="FK5">
        <v>2739522.8738340624</v>
      </c>
      <c r="FL5">
        <v>10456.380458018535</v>
      </c>
      <c r="FM5">
        <v>6479.9694415356144</v>
      </c>
      <c r="FN5">
        <v>5773.1984804724998</v>
      </c>
      <c r="FO5">
        <v>299546.2388577144</v>
      </c>
      <c r="FP5">
        <v>121954.4883593376</v>
      </c>
      <c r="FQ5">
        <v>14468.203224779159</v>
      </c>
      <c r="FR5">
        <v>67676.322557985593</v>
      </c>
      <c r="FS5">
        <v>4163.0499913058102</v>
      </c>
      <c r="FT5">
        <v>171109.90679325431</v>
      </c>
      <c r="FU5">
        <v>211662.37408314287</v>
      </c>
      <c r="FV5">
        <v>5298.6839576022103</v>
      </c>
      <c r="FW5">
        <v>130629.74254458377</v>
      </c>
      <c r="FX5">
        <v>15968.753687709048</v>
      </c>
      <c r="FY5">
        <v>12577.775313830982</v>
      </c>
      <c r="FZ5">
        <v>45484.694701462489</v>
      </c>
      <c r="GA5">
        <v>769635.86575665919</v>
      </c>
      <c r="GB5">
        <v>68444.381293804472</v>
      </c>
      <c r="GC5">
        <v>403849.37271963502</v>
      </c>
      <c r="GD5">
        <v>207514.3469752876</v>
      </c>
      <c r="GE5">
        <v>717900.02318802255</v>
      </c>
      <c r="GF5">
        <v>13011.554025379999</v>
      </c>
      <c r="GG5">
        <v>71721.762176256045</v>
      </c>
      <c r="GH5">
        <v>132658.01821824614</v>
      </c>
      <c r="GI5">
        <v>54847.101243854122</v>
      </c>
      <c r="GJ5">
        <v>72574.313806869657</v>
      </c>
      <c r="GK5">
        <v>24830.7154297044</v>
      </c>
      <c r="GL5">
        <v>22107.084304469638</v>
      </c>
      <c r="GM5">
        <v>124457.90584175632</v>
      </c>
      <c r="GN5">
        <v>594.7155314915999</v>
      </c>
      <c r="GO5">
        <v>410.93260037076004</v>
      </c>
      <c r="GP5">
        <v>10363.009339701412</v>
      </c>
      <c r="GQ5">
        <v>24777.142885579</v>
      </c>
      <c r="GR5">
        <v>931.67567644024007</v>
      </c>
      <c r="GS5">
        <v>9092.793992765799</v>
      </c>
      <c r="GT5">
        <v>802387.47563424555</v>
      </c>
      <c r="GU5">
        <v>1349.1466265048132</v>
      </c>
      <c r="GV5">
        <v>5174874.3422149699</v>
      </c>
      <c r="GW5">
        <v>1142.2130044948001</v>
      </c>
      <c r="GX5">
        <v>295.97878208893053</v>
      </c>
      <c r="GY5">
        <v>5192.5087990625852</v>
      </c>
      <c r="GZ5">
        <v>244.73150502820002</v>
      </c>
      <c r="HA5">
        <v>3671.5075679021497</v>
      </c>
      <c r="HB5">
        <v>56604.7308981858</v>
      </c>
      <c r="HC5">
        <v>12338.738032196419</v>
      </c>
      <c r="HD5">
        <v>1991.3892885846471</v>
      </c>
      <c r="HE5">
        <v>23985.241116804002</v>
      </c>
      <c r="HF5">
        <v>2927372.0258045206</v>
      </c>
      <c r="HG5">
        <v>530.86602517268</v>
      </c>
      <c r="HH5">
        <v>101.38631341761001</v>
      </c>
      <c r="HI5">
        <v>848335.00517199049</v>
      </c>
      <c r="HJ5">
        <v>20224.943467221347</v>
      </c>
      <c r="HK5">
        <v>48469.851026337587</v>
      </c>
      <c r="HL5">
        <v>20797.332881923961</v>
      </c>
      <c r="HM5">
        <v>527918.91723399947</v>
      </c>
      <c r="HN5">
        <v>339457.27032471006</v>
      </c>
      <c r="HO5">
        <v>502236.36101750808</v>
      </c>
      <c r="HP5">
        <v>224594.21013703308</v>
      </c>
      <c r="HQ5">
        <v>704.85484188160626</v>
      </c>
      <c r="HR5">
        <v>25.617050005119999</v>
      </c>
      <c r="HS5">
        <v>4611.4315686261898</v>
      </c>
      <c r="HT5">
        <v>170413.81305047477</v>
      </c>
      <c r="HU5">
        <v>151.34984225937001</v>
      </c>
      <c r="HV5">
        <v>71075.68397903892</v>
      </c>
      <c r="HW5">
        <v>3793.630968348124</v>
      </c>
      <c r="HX5">
        <v>3247.5834153713422</v>
      </c>
      <c r="HY5">
        <v>843.42528594800001</v>
      </c>
      <c r="HZ5">
        <v>12409.6470410984</v>
      </c>
      <c r="IA5">
        <v>7577.9472669543602</v>
      </c>
      <c r="IB5">
        <v>9146.7660044930399</v>
      </c>
      <c r="IC5">
        <v>1800.4141618999031</v>
      </c>
      <c r="ID5">
        <v>1647930.3549227845</v>
      </c>
      <c r="IE5">
        <v>2482.4745607898362</v>
      </c>
      <c r="IF5">
        <v>3.9757281419019996</v>
      </c>
      <c r="IG5">
        <v>112234.88987663259</v>
      </c>
      <c r="IH5">
        <v>1273035.0611665419</v>
      </c>
      <c r="II5">
        <v>73990.528402777607</v>
      </c>
      <c r="IJ5">
        <v>5162.2616568070607</v>
      </c>
      <c r="IK5">
        <v>1732.98984203123</v>
      </c>
      <c r="IL5">
        <v>123399.64593522744</v>
      </c>
      <c r="IM5">
        <v>9453.7307438305488</v>
      </c>
      <c r="IN5">
        <v>4970721.7068588138</v>
      </c>
      <c r="IO5">
        <v>2777.8933629850999</v>
      </c>
      <c r="IP5">
        <v>596006.48604455008</v>
      </c>
      <c r="IQ5">
        <v>1393878.1743363314</v>
      </c>
      <c r="IR5">
        <v>286.71166353246099</v>
      </c>
      <c r="IS5">
        <v>29759.833172947281</v>
      </c>
      <c r="IU5">
        <f t="shared" si="5"/>
        <v>37422148.899933003</v>
      </c>
      <c r="IW5">
        <v>52392485.822484568</v>
      </c>
      <c r="IY5">
        <f t="shared" si="6"/>
        <v>28.573442713281128</v>
      </c>
      <c r="IZ5" t="str">
        <f t="shared" si="7"/>
        <v>Vegetables, fruit, nuts</v>
      </c>
      <c r="JA5">
        <f t="shared" si="8"/>
        <v>0.63608423460380881</v>
      </c>
      <c r="OC5" s="1">
        <f t="shared" si="9"/>
        <v>5.9716977499999997E-2</v>
      </c>
      <c r="OE5">
        <f>IF(J5&gt;$OC5, 'Exports 2019'!J5*$OC5, 'Exports 2019'!J5*J5)</f>
        <v>4805.2478797188023</v>
      </c>
      <c r="OF5">
        <f>IF(K5&gt;$OC5, 'Exports 2019'!K5*$OC5, 'Exports 2019'!K5*K5)</f>
        <v>16020.291008364458</v>
      </c>
      <c r="OG5">
        <f>IF(L5&gt;$OC5, 'Exports 2019'!L5*$OC5, 'Exports 2019'!L5*L5)</f>
        <v>97447.420031121699</v>
      </c>
      <c r="OH5">
        <f>IF(M5&gt;$OC5, 'Exports 2019'!M5*$OC5, 'Exports 2019'!M5*M5)</f>
        <v>1309.1889243908879</v>
      </c>
      <c r="OI5">
        <f>IF(N5&gt;$OC5, 'Exports 2019'!N5*$OC5, 'Exports 2019'!N5*N5)</f>
        <v>178862.79288818545</v>
      </c>
      <c r="OJ5">
        <f>IF(O5&gt;$OC5, 'Exports 2019'!O5*$OC5, 'Exports 2019'!O5*O5)</f>
        <v>18024.143975254163</v>
      </c>
      <c r="OK5">
        <f>IF(P5&gt;$OC5, 'Exports 2019'!P5*$OC5, 'Exports 2019'!P5*P5)</f>
        <v>37077.150083780463</v>
      </c>
      <c r="OL5">
        <f>IF(Q5&gt;$OC5, 'Exports 2019'!Q5*$OC5, 'Exports 2019'!Q5*Q5)</f>
        <v>138054.38565559089</v>
      </c>
      <c r="OM5">
        <f>IF(R5&gt;$OC5, 'Exports 2019'!R5*$OC5, 'Exports 2019'!R5*R5)</f>
        <v>163.53495097512442</v>
      </c>
      <c r="ON5">
        <f>IF(S5&gt;$OC5, 'Exports 2019'!S5*$OC5, 'Exports 2019'!S5*S5)</f>
        <v>5132.2630647349124</v>
      </c>
      <c r="OO5">
        <f>IF(T5&gt;$OC5, 'Exports 2019'!T5*$OC5, 'Exports 2019'!T5*T5)</f>
        <v>3650.8235754986449</v>
      </c>
      <c r="OP5">
        <f>IF(U5&gt;$OC5, 'Exports 2019'!U5*$OC5, 'Exports 2019'!U5*U5)</f>
        <v>7122.568058021222</v>
      </c>
      <c r="OQ5">
        <f>IF(V5&gt;$OC5, 'Exports 2019'!V5*$OC5, 'Exports 2019'!V5*V5)</f>
        <v>8.6340597578824987</v>
      </c>
      <c r="OR5">
        <f>IF(W5&gt;$OC5, 'Exports 2019'!W5*$OC5, 'Exports 2019'!W5*W5)</f>
        <v>16965.377072574473</v>
      </c>
      <c r="OS5">
        <f>IF(X5&gt;$OC5, 'Exports 2019'!X5*$OC5, 'Exports 2019'!X5*X5)</f>
        <v>12989.562239861147</v>
      </c>
      <c r="OT5">
        <f>IF(Y5&gt;$OC5, 'Exports 2019'!Y5*$OC5, 'Exports 2019'!Y5*Y5)</f>
        <v>97953.61588769262</v>
      </c>
      <c r="OU5">
        <f>IF(Z5&gt;$OC5, 'Exports 2019'!Z5*$OC5, 'Exports 2019'!Z5*Z5)</f>
        <v>119.447689904825</v>
      </c>
      <c r="OV5">
        <f>IF(AA5&gt;$OC5, 'Exports 2019'!AA5*$OC5, 'Exports 2019'!AA5*AA5)</f>
        <v>510.32552443294003</v>
      </c>
      <c r="OW5">
        <f>IF(AB5&gt;$OC5, 'Exports 2019'!AB5*$OC5, 'Exports 2019'!AB5*AB5)</f>
        <v>252140.549643493</v>
      </c>
      <c r="OX5">
        <f>IF(AC5&gt;$OC5, 'Exports 2019'!AC5*$OC5, 'Exports 2019'!AC5*AC5)</f>
        <v>429.91726454918989</v>
      </c>
      <c r="OY5">
        <f>IF(AD5&gt;$OC5, 'Exports 2019'!AD5*$OC5, 'Exports 2019'!AD5*AD5)</f>
        <v>537549.34068346769</v>
      </c>
      <c r="OZ5">
        <f>IF(AE5&gt;$OC5, 'Exports 2019'!AE5*$OC5, 'Exports 2019'!AE5*AE5)</f>
        <v>474624.45690678491</v>
      </c>
      <c r="PA5">
        <f>IF(AF5&gt;$OC5, 'Exports 2019'!AF5*$OC5, 'Exports 2019'!AF5*AF5)</f>
        <v>77956.077095104774</v>
      </c>
      <c r="PB5">
        <f>IF(AG5&gt;$OC5, 'Exports 2019'!AG5*$OC5, 'Exports 2019'!AG5*AG5)</f>
        <v>4478.4893609980199</v>
      </c>
      <c r="PC5">
        <f>IF(AH5&gt;$OC5, 'Exports 2019'!AH5*$OC5, 'Exports 2019'!AH5*AH5)</f>
        <v>103161.19358643169</v>
      </c>
      <c r="PD5">
        <f>IF(AI5&gt;$OC5, 'Exports 2019'!AI5*$OC5, 'Exports 2019'!AI5*AI5)</f>
        <v>187698.44243416423</v>
      </c>
      <c r="PE5">
        <f>IF(AJ5&gt;$OC5, 'Exports 2019'!AJ5*$OC5, 'Exports 2019'!AJ5*AJ5)</f>
        <v>6442.6301341873796</v>
      </c>
      <c r="PF5">
        <f>IF(AK5&gt;$OC5, 'Exports 2019'!AK5*$OC5, 'Exports 2019'!AK5*AK5)</f>
        <v>8296.1671851317424</v>
      </c>
      <c r="PG5">
        <f>IF(AL5&gt;$OC5, 'Exports 2019'!AL5*$OC5, 'Exports 2019'!AL5*AL5)</f>
        <v>238061.83636447586</v>
      </c>
      <c r="PH5">
        <f>IF(AM5&gt;$OC5, 'Exports 2019'!AM5*$OC5, 'Exports 2019'!AM5*AM5)</f>
        <v>21961.146594479051</v>
      </c>
      <c r="PI5">
        <f>IF(AN5&gt;$OC5, 'Exports 2019'!AN5*$OC5, 'Exports 2019'!AN5*AN5)</f>
        <v>38109.372670527446</v>
      </c>
      <c r="PJ5">
        <f>IF(AO5&gt;$OC5, 'Exports 2019'!AO5*$OC5, 'Exports 2019'!AO5*AO5)</f>
        <v>269257.51521788538</v>
      </c>
      <c r="PK5">
        <f>IF(AP5&gt;$OC5, 'Exports 2019'!AP5*$OC5, 'Exports 2019'!AP5*AP5)</f>
        <v>139602.08357975946</v>
      </c>
      <c r="PL5">
        <f>IF(AQ5&gt;$OC5, 'Exports 2019'!AQ5*$OC5, 'Exports 2019'!AQ5*AQ5)</f>
        <v>1047593.1718925973</v>
      </c>
      <c r="PM5">
        <f>IF(AR5&gt;$OC5, 'Exports 2019'!AR5*$OC5, 'Exports 2019'!AR5*AR5)</f>
        <v>2165.1156361446324</v>
      </c>
      <c r="PN5">
        <f>IF(AS5&gt;$OC5, 'Exports 2019'!AS5*$OC5, 'Exports 2019'!AS5*AS5)</f>
        <v>6479.9694415356144</v>
      </c>
      <c r="PO5">
        <f>IF(AT5&gt;$OC5, 'Exports 2019'!AT5*$OC5, 'Exports 2019'!AT5*AT5)</f>
        <v>1429.3299769339474</v>
      </c>
      <c r="PP5">
        <f>IF(AU5&gt;$OC5, 'Exports 2019'!AU5*$OC5, 'Exports 2019'!AU5*AU5)</f>
        <v>213543.77339232716</v>
      </c>
      <c r="PQ5">
        <f>IF(AV5&gt;$OC5, 'Exports 2019'!AV5*$OC5, 'Exports 2019'!AV5*AV5)</f>
        <v>49868.005454500839</v>
      </c>
      <c r="PR5">
        <f>IF(AW5&gt;$OC5, 'Exports 2019'!AW5*$OC5, 'Exports 2019'!AW5*AW5)</f>
        <v>7381.2637363435688</v>
      </c>
      <c r="PS5">
        <f>IF(AX5&gt;$OC5, 'Exports 2019'!AX5*$OC5, 'Exports 2019'!AX5*AX5)</f>
        <v>37385.574179361269</v>
      </c>
      <c r="PT5">
        <f>IF(AY5&gt;$OC5, 'Exports 2019'!AY5*$OC5, 'Exports 2019'!AY5*AY5)</f>
        <v>3156.9905067607224</v>
      </c>
      <c r="PU5">
        <f>IF(AZ5&gt;$OC5, 'Exports 2019'!AZ5*$OC5, 'Exports 2019'!AZ5*AZ5)</f>
        <v>70364.275899490924</v>
      </c>
      <c r="PV5">
        <f>IF(BA5&gt;$OC5, 'Exports 2019'!BA5*$OC5, 'Exports 2019'!BA5*BA5)</f>
        <v>135401.05291442334</v>
      </c>
      <c r="PW5">
        <f>IF(BB5&gt;$OC5, 'Exports 2019'!BB5*$OC5, 'Exports 2019'!BB5*BB5)</f>
        <v>3061.8883536770522</v>
      </c>
      <c r="PX5">
        <f>IF(BC5&gt;$OC5, 'Exports 2019'!BC5*$OC5, 'Exports 2019'!BC5*BC5)</f>
        <v>47070.836251515626</v>
      </c>
      <c r="PY5">
        <f>IF(BD5&gt;$OC5, 'Exports 2019'!BD5*$OC5, 'Exports 2019'!BD5*BD5)</f>
        <v>3306.5168619115898</v>
      </c>
      <c r="PZ5">
        <f>IF(BE5&gt;$OC5, 'Exports 2019'!BE5*$OC5, 'Exports 2019'!BE5*BE5)</f>
        <v>12577.775313830982</v>
      </c>
      <c r="QA5">
        <f>IF(BF5&gt;$OC5, 'Exports 2019'!BF5*$OC5, 'Exports 2019'!BF5*BF5)</f>
        <v>41851.50159368031</v>
      </c>
      <c r="QB5">
        <f>IF(BG5&gt;$OC5, 'Exports 2019'!BG5*$OC5, 'Exports 2019'!BG5*BG5)</f>
        <v>159362.09033113401</v>
      </c>
      <c r="QC5">
        <f>IF(BH5&gt;$OC5, 'Exports 2019'!BH5*$OC5, 'Exports 2019'!BH5*BH5)</f>
        <v>14172.208130761053</v>
      </c>
      <c r="QD5">
        <f>IF(BI5&gt;$OC5, 'Exports 2019'!BI5*$OC5, 'Exports 2019'!BI5*BI5)</f>
        <v>83621.726947775664</v>
      </c>
      <c r="QE5">
        <f>IF(BJ5&gt;$OC5, 'Exports 2019'!BJ5*$OC5, 'Exports 2019'!BJ5*BJ5)</f>
        <v>77168.810982232753</v>
      </c>
      <c r="QF5">
        <f>IF(BK5&gt;$OC5, 'Exports 2019'!BK5*$OC5, 'Exports 2019'!BK5*BK5)</f>
        <v>315186.05717623554</v>
      </c>
      <c r="QG5">
        <f>IF(BL5&gt;$OC5, 'Exports 2019'!BL5*$OC5, 'Exports 2019'!BL5*BL5)</f>
        <v>2803.9437954976997</v>
      </c>
      <c r="QH5">
        <f>IF(BM5&gt;$OC5, 'Exports 2019'!BM5*$OC5, 'Exports 2019'!BM5*BM5)</f>
        <v>14850.828100901468</v>
      </c>
      <c r="QI5">
        <f>IF(BN5&gt;$OC5, 'Exports 2019'!BN5*$OC5, 'Exports 2019'!BN5*BN5)</f>
        <v>27468.391252350419</v>
      </c>
      <c r="QJ5">
        <f>IF(BO5&gt;$OC5, 'Exports 2019'!BO5*$OC5, 'Exports 2019'!BO5*BO5)</f>
        <v>11356.732568889258</v>
      </c>
      <c r="QK5">
        <f>IF(BP5&gt;$OC5, 'Exports 2019'!BP5*$OC5, 'Exports 2019'!BP5*BP5)</f>
        <v>31194.973935316753</v>
      </c>
      <c r="QL5">
        <f>IF(BQ5&gt;$OC5, 'Exports 2019'!BQ5*$OC5, 'Exports 2019'!BQ5*BQ5)</f>
        <v>5671.3455982678652</v>
      </c>
      <c r="QM5">
        <f>IF(BR5&gt;$OC5, 'Exports 2019'!BR5*$OC5, 'Exports 2019'!BR5*BR5)</f>
        <v>22107.084304469638</v>
      </c>
      <c r="QN5">
        <f>IF(BS5&gt;$OC5, 'Exports 2019'!BS5*$OC5, 'Exports 2019'!BS5*BS5)</f>
        <v>26999.040472312128</v>
      </c>
      <c r="QO5">
        <f>IF(BT5&gt;$OC5, 'Exports 2019'!BT5*$OC5, 'Exports 2019'!BT5*BT5)</f>
        <v>496.09162454394993</v>
      </c>
      <c r="QP5">
        <f>IF(BU5&gt;$OC5, 'Exports 2019'!BU5*$OC5, 'Exports 2019'!BU5*BU5)</f>
        <v>410.93260037076004</v>
      </c>
      <c r="QQ5">
        <f>IF(BV5&gt;$OC5, 'Exports 2019'!BV5*$OC5, 'Exports 2019'!BV5*BV5)</f>
        <v>10363.009339701412</v>
      </c>
      <c r="QR5">
        <f>IF(BW5&gt;$OC5, 'Exports 2019'!BW5*$OC5, 'Exports 2019'!BW5*BW5)</f>
        <v>11779.463737800763</v>
      </c>
      <c r="QS5">
        <f>IF(BX5&gt;$OC5, 'Exports 2019'!BX5*$OC5, 'Exports 2019'!BX5*BX5)</f>
        <v>931.67567644024007</v>
      </c>
      <c r="QT5">
        <f>IF(BY5&gt;$OC5, 'Exports 2019'!BY5*$OC5, 'Exports 2019'!BY5*BY5)</f>
        <v>6030.0592715447046</v>
      </c>
      <c r="QU5">
        <f>IF(BZ5&gt;$OC5, 'Exports 2019'!BZ5*$OC5, 'Exports 2019'!BZ5*BZ5)</f>
        <v>188990.92687425273</v>
      </c>
      <c r="QV5">
        <f>IF(CA5&gt;$OC5, 'Exports 2019'!CA5*$OC5, 'Exports 2019'!CA5*CA5)</f>
        <v>1349.1466265048132</v>
      </c>
      <c r="QW5">
        <f>IF(CB5&gt;$OC5, 'Exports 2019'!CB5*$OC5, 'Exports 2019'!CB5*CB5)</f>
        <v>1071518.1413298035</v>
      </c>
      <c r="QX5">
        <f>IF(CC5&gt;$OC5, 'Exports 2019'!CC5*$OC5, 'Exports 2019'!CC5*CC5)</f>
        <v>301.77699881528497</v>
      </c>
      <c r="QY5">
        <f>IF(CD5&gt;$OC5, 'Exports 2019'!CD5*$OC5, 'Exports 2019'!CD5*CD5)</f>
        <v>61.285861932879996</v>
      </c>
      <c r="QZ5">
        <f>IF(CE5&gt;$OC5, 'Exports 2019'!CE5*$OC5, 'Exports 2019'!CE5*CE5)</f>
        <v>5192.5087990625852</v>
      </c>
      <c r="RA5">
        <f>IF(CF5&gt;$OC5, 'Exports 2019'!CF5*$OC5, 'Exports 2019'!CF5*CF5)</f>
        <v>244.73150502820002</v>
      </c>
      <c r="RB5">
        <f>IF(CG5&gt;$OC5, 'Exports 2019'!CG5*$OC5, 'Exports 2019'!CG5*CG5)</f>
        <v>3671.5075679021497</v>
      </c>
      <c r="RC5">
        <f>IF(CH5&gt;$OC5, 'Exports 2019'!CH5*$OC5, 'Exports 2019'!CH5*CH5)</f>
        <v>22057.38546022943</v>
      </c>
      <c r="RD5">
        <f>IF(CI5&gt;$OC5, 'Exports 2019'!CI5*$OC5, 'Exports 2019'!CI5*CI5)</f>
        <v>5413.2853683030944</v>
      </c>
      <c r="RE5">
        <f>IF(CJ5&gt;$OC5, 'Exports 2019'!CJ5*$OC5, 'Exports 2019'!CJ5*CJ5)</f>
        <v>1991.3892885846471</v>
      </c>
      <c r="RF5">
        <f>IF(CK5&gt;$OC5, 'Exports 2019'!CK5*$OC5, 'Exports 2019'!CK5*CK5)</f>
        <v>13105.55810931554</v>
      </c>
      <c r="RG5">
        <f>IF(CL5&gt;$OC5, 'Exports 2019'!CL5*$OC5, 'Exports 2019'!CL5*CL5)</f>
        <v>606146.550551472</v>
      </c>
      <c r="RH5">
        <f>IF(CM5&gt;$OC5, 'Exports 2019'!CM5*$OC5, 'Exports 2019'!CM5*CM5)</f>
        <v>229.00338192072999</v>
      </c>
      <c r="RI5">
        <f>IF(CN5&gt;$OC5, 'Exports 2019'!CN5*$OC5, 'Exports 2019'!CN5*CN5)</f>
        <v>83.555397748225005</v>
      </c>
      <c r="RJ5">
        <f>IF(CO5&gt;$OC5, 'Exports 2019'!CO5*$OC5, 'Exports 2019'!CO5*CO5)</f>
        <v>175657.66583963548</v>
      </c>
      <c r="RK5">
        <f>IF(CP5&gt;$OC5, 'Exports 2019'!CP5*$OC5, 'Exports 2019'!CP5*CP5)</f>
        <v>4187.8106402911217</v>
      </c>
      <c r="RL5">
        <f>IF(CQ5&gt;$OC5, 'Exports 2019'!CQ5*$OC5, 'Exports 2019'!CQ5*CQ5)</f>
        <v>35785.394467252612</v>
      </c>
      <c r="RM5">
        <f>IF(CR5&gt;$OC5, 'Exports 2019'!CR5*$OC5, 'Exports 2019'!CR5*CR5)</f>
        <v>20797.332881923961</v>
      </c>
      <c r="RN5">
        <f>IF(CS5&gt;$OC5, 'Exports 2019'!CS5*$OC5, 'Exports 2019'!CS5*CS5)</f>
        <v>319155.38489396602</v>
      </c>
      <c r="RO5">
        <f>IF(CT5&gt;$OC5, 'Exports 2019'!CT5*$OC5, 'Exports 2019'!CT5*CT5)</f>
        <v>160277.95068476963</v>
      </c>
      <c r="RP5">
        <f>IF(CU5&gt;$OC5, 'Exports 2019'!CU5*$OC5, 'Exports 2019'!CU5*CU5)</f>
        <v>103993.90139304931</v>
      </c>
      <c r="RQ5">
        <f>IF(CV5&gt;$OC5, 'Exports 2019'!CV5*$OC5, 'Exports 2019'!CV5*CV5)</f>
        <v>61701.166220733779</v>
      </c>
      <c r="RR5">
        <f>IF(CW5&gt;$OC5, 'Exports 2019'!CW5*$OC5, 'Exports 2019'!CW5*CW5)</f>
        <v>704.85484188160626</v>
      </c>
      <c r="RS5">
        <f>IF(CX5&gt;$OC5, 'Exports 2019'!CX5*$OC5, 'Exports 2019'!CX5*CX5)</f>
        <v>25.617050005119999</v>
      </c>
      <c r="RT5">
        <f>IF(CY5&gt;$OC5, 'Exports 2019'!CY5*$OC5, 'Exports 2019'!CY5*CY5)</f>
        <v>4611.4315686261898</v>
      </c>
      <c r="RU5">
        <f>IF(CZ5&gt;$OC5, 'Exports 2019'!CZ5*$OC5, 'Exports 2019'!CZ5*CZ5)</f>
        <v>35286.169313748309</v>
      </c>
      <c r="RV5">
        <f>IF(DA5&gt;$OC5, 'Exports 2019'!DA5*$OC5, 'Exports 2019'!DA5*DA5)</f>
        <v>151.34984225937001</v>
      </c>
      <c r="RW5">
        <f>IF(DB5&gt;$OC5, 'Exports 2019'!DB5*$OC5, 'Exports 2019'!DB5*DB5)</f>
        <v>14717.050068188992</v>
      </c>
      <c r="RX5">
        <f>IF(DC5&gt;$OC5, 'Exports 2019'!DC5*$OC5, 'Exports 2019'!DC5*DC5)</f>
        <v>3793.630968348124</v>
      </c>
      <c r="RY5">
        <f>IF(DD5&gt;$OC5, 'Exports 2019'!DD5*$OC5, 'Exports 2019'!DD5*DD5)</f>
        <v>3247.5834153713422</v>
      </c>
      <c r="RZ5">
        <f>IF(DE5&gt;$OC5, 'Exports 2019'!DE5*$OC5, 'Exports 2019'!DE5*DE5)</f>
        <v>530.16577360358497</v>
      </c>
      <c r="SA5">
        <f>IF(DF5&gt;$OC5, 'Exports 2019'!DF5*$OC5, 'Exports 2019'!DF5*DF5)</f>
        <v>6015.1217862268104</v>
      </c>
      <c r="SB5">
        <f>IF(DG5&gt;$OC5, 'Exports 2019'!DG5*$OC5, 'Exports 2019'!DG5*DG5)</f>
        <v>7107.4742933732095</v>
      </c>
      <c r="SC5">
        <f>IF(DH5&gt;$OC5, 'Exports 2019'!DH5*$OC5, 'Exports 2019'!DH5*DH5)</f>
        <v>7296.2474224577845</v>
      </c>
      <c r="SD5">
        <f>IF(DI5&gt;$OC5, 'Exports 2019'!DI5*$OC5, 'Exports 2019'!DI5*DI5)</f>
        <v>1800.4141618999031</v>
      </c>
      <c r="SE5">
        <f>IF(DJ5&gt;$OC5, 'Exports 2019'!DJ5*$OC5, 'Exports 2019'!DJ5*DJ5)</f>
        <v>341223.21706308844</v>
      </c>
      <c r="SF5">
        <f>IF(DK5&gt;$OC5, 'Exports 2019'!DK5*$OC5, 'Exports 2019'!DK5*DK5)</f>
        <v>1218.6895058774901</v>
      </c>
      <c r="SG5">
        <f>IF(DL5&gt;$OC5, 'Exports 2019'!DL5*$OC5, 'Exports 2019'!DL5*DL5)</f>
        <v>3.9757281419019996</v>
      </c>
      <c r="SH5">
        <f>IF(DM5&gt;$OC5, 'Exports 2019'!DM5*$OC5, 'Exports 2019'!DM5*DM5)</f>
        <v>23239.544120309911</v>
      </c>
      <c r="SI5">
        <f>IF(DN5&gt;$OC5, 'Exports 2019'!DN5*$OC5, 'Exports 2019'!DN5*DN5)</f>
        <v>263596.77015944448</v>
      </c>
      <c r="SJ5">
        <f>IF(DO5&gt;$OC5, 'Exports 2019'!DO5*$OC5, 'Exports 2019'!DO5*DO5)</f>
        <v>16211.896257741919</v>
      </c>
      <c r="SK5">
        <f>IF(DP5&gt;$OC5, 'Exports 2019'!DP5*$OC5, 'Exports 2019'!DP5*DP5)</f>
        <v>5162.2616568070607</v>
      </c>
      <c r="SL5">
        <f>IF(DQ5&gt;$OC5, 'Exports 2019'!DQ5*$OC5, 'Exports 2019'!DQ5*DQ5)</f>
        <v>1732.98984203123</v>
      </c>
      <c r="SM5">
        <f>IF(DR5&gt;$OC5, 'Exports 2019'!DR5*$OC5, 'Exports 2019'!DR5*DR5)</f>
        <v>25551.33719375982</v>
      </c>
      <c r="SN5">
        <f>IF(DS5&gt;$OC5, 'Exports 2019'!DS5*$OC5, 'Exports 2019'!DS5*DS5)</f>
        <v>6845.1619160255523</v>
      </c>
      <c r="SO5">
        <f>IF(DT5&gt;$OC5, 'Exports 2019'!DT5*$OC5, 'Exports 2019'!DT5*DT5)</f>
        <v>1029245.9550083136</v>
      </c>
      <c r="SP5">
        <f>IF(DU5&gt;$OC5, 'Exports 2019'!DU5*$OC5, 'Exports 2019'!DU5*DU5)</f>
        <v>855.82329313623245</v>
      </c>
      <c r="SQ5">
        <f>IF(DV5&gt;$OC5, 'Exports 2019'!DV5*$OC5, 'Exports 2019'!DV5*DV5)</f>
        <v>254328.74732464884</v>
      </c>
      <c r="SR5">
        <f>IF(DW5&gt;$OC5, 'Exports 2019'!DW5*$OC5, 'Exports 2019'!DW5*DW5)</f>
        <v>288618.74740049511</v>
      </c>
      <c r="SS5">
        <f>IF(DX5&gt;$OC5, 'Exports 2019'!DX5*$OC5, 'Exports 2019'!DX5*DX5)</f>
        <v>286.71166353246099</v>
      </c>
      <c r="ST5">
        <f>IF(DY5&gt;$OC5, 'Exports 2019'!DY5*$OC5, 'Exports 2019'!DY5*DY5)</f>
        <v>6162.1208591728991</v>
      </c>
      <c r="SV5">
        <f t="shared" si="10"/>
        <v>10652081.918183895</v>
      </c>
      <c r="SX5">
        <v>52392485.822484568</v>
      </c>
      <c r="SZ5">
        <f t="shared" si="11"/>
        <v>79.668683875250508</v>
      </c>
      <c r="TA5">
        <f t="shared" si="12"/>
        <v>0</v>
      </c>
      <c r="TB5">
        <f t="shared" si="4"/>
        <v>1.7735347578934544</v>
      </c>
    </row>
    <row r="6" spans="2:522" ht="15" thickBot="1" x14ac:dyDescent="0.4">
      <c r="B6" s="4">
        <v>5</v>
      </c>
      <c r="C6" s="5" t="s">
        <v>135</v>
      </c>
      <c r="D6" s="4" t="s">
        <v>136</v>
      </c>
      <c r="J6" s="1">
        <v>0.1195907375</v>
      </c>
      <c r="K6" s="1">
        <v>2.2333779999999998E-3</v>
      </c>
      <c r="L6" s="1">
        <v>0.63234270000000004</v>
      </c>
      <c r="M6" s="1">
        <v>0.17158192999999999</v>
      </c>
      <c r="N6" s="1">
        <v>0.28369060000000001</v>
      </c>
      <c r="O6" s="1">
        <v>0.35963331999999998</v>
      </c>
      <c r="P6" s="1">
        <v>0.13888210000000001</v>
      </c>
      <c r="Q6" s="1">
        <v>0.35456480000000001</v>
      </c>
      <c r="R6" s="1">
        <v>6.0644979999999995E-4</v>
      </c>
      <c r="S6" s="1">
        <v>2.9247839999999997E-2</v>
      </c>
      <c r="T6" s="1">
        <v>0.20881260000000001</v>
      </c>
      <c r="U6" s="1">
        <v>0.29124099999999997</v>
      </c>
      <c r="V6" s="1">
        <v>0.50859383980000006</v>
      </c>
      <c r="W6" s="1">
        <v>0.57396199999999997</v>
      </c>
      <c r="X6" s="1">
        <v>0.57168399999999997</v>
      </c>
      <c r="Y6" s="1">
        <v>0.42043819999999998</v>
      </c>
      <c r="Z6" s="1">
        <v>0.30778854849999998</v>
      </c>
      <c r="AA6" s="1">
        <v>0.28364460000000002</v>
      </c>
      <c r="AB6" s="1">
        <v>0.45945990000000003</v>
      </c>
      <c r="AC6" s="1">
        <v>2.4867556999999998E-2</v>
      </c>
      <c r="AD6" s="1">
        <v>0.15707769999999999</v>
      </c>
      <c r="AE6" s="1">
        <v>0.54711500000000002</v>
      </c>
      <c r="AF6" s="1">
        <v>0.16766710000000001</v>
      </c>
      <c r="AG6" s="1">
        <v>4.381637E-2</v>
      </c>
      <c r="AH6" s="1">
        <v>0.15137251000000002</v>
      </c>
      <c r="AI6" s="1">
        <v>9.6363599999999994E-2</v>
      </c>
      <c r="AJ6" s="1">
        <v>4.6054399999999995E-2</v>
      </c>
      <c r="AK6" s="1">
        <v>0.57200519999999999</v>
      </c>
      <c r="AL6" s="1">
        <v>0.19126609999999999</v>
      </c>
      <c r="AM6" s="1">
        <v>0.42185499999999998</v>
      </c>
      <c r="AN6" s="1">
        <v>0.10493160000000001</v>
      </c>
      <c r="AO6" s="1">
        <v>7.2219649999999996E-2</v>
      </c>
      <c r="AP6" s="1">
        <v>0.2084415</v>
      </c>
      <c r="AQ6" s="1">
        <v>0.36018250000000002</v>
      </c>
      <c r="AR6" s="1">
        <v>0.43741160000000001</v>
      </c>
      <c r="AS6" s="1">
        <v>6.3887758099999997E-2</v>
      </c>
      <c r="AT6" s="1">
        <v>0.62608659999999994</v>
      </c>
      <c r="AU6" s="1">
        <v>0.37423154000000003</v>
      </c>
      <c r="AV6" s="1">
        <v>0.1749619</v>
      </c>
      <c r="AW6" s="1">
        <v>0.10068421</v>
      </c>
      <c r="AX6" s="1">
        <v>0.14879510000000001</v>
      </c>
      <c r="AY6" s="1">
        <v>5.6538350000000001E-2</v>
      </c>
      <c r="AZ6" s="1">
        <v>0.40884160000000003</v>
      </c>
      <c r="BA6" s="1">
        <v>6.1200400000000002E-2</v>
      </c>
      <c r="BB6" s="1">
        <v>9.0297346200000003E-2</v>
      </c>
      <c r="BC6" s="1">
        <v>5.6601327300000004E-2</v>
      </c>
      <c r="BD6" s="1">
        <v>0.36209389999999997</v>
      </c>
      <c r="BE6" s="1">
        <v>0.56609620000000005</v>
      </c>
      <c r="BF6" s="1">
        <v>0.16735510000000001</v>
      </c>
      <c r="BG6" s="1">
        <v>0.73765429999999999</v>
      </c>
      <c r="BH6" s="1">
        <v>0.28809699999999999</v>
      </c>
      <c r="BI6" s="1">
        <v>1.0688690000000001</v>
      </c>
      <c r="BJ6" s="1">
        <v>0.22603914</v>
      </c>
      <c r="BK6" s="1">
        <v>0.27116489999999999</v>
      </c>
      <c r="BL6" s="1">
        <v>0.18741999999999998</v>
      </c>
      <c r="BM6" s="1">
        <v>0.44998711000000002</v>
      </c>
      <c r="BN6" s="1">
        <v>0.22052359999999999</v>
      </c>
      <c r="BO6" s="1">
        <v>0.42711100000000002</v>
      </c>
      <c r="BP6" s="1">
        <v>0.12054107999999999</v>
      </c>
      <c r="BQ6" s="1">
        <v>0.1877008</v>
      </c>
      <c r="BR6" s="1">
        <v>6.7934366189999996E-3</v>
      </c>
      <c r="BS6" s="1">
        <v>0.2885625</v>
      </c>
      <c r="BT6" s="1">
        <v>3.0545640000000001E-3</v>
      </c>
      <c r="BU6" s="1">
        <v>8.0637710000000008E-4</v>
      </c>
      <c r="BV6" s="1">
        <v>8.6180159999999992E-2</v>
      </c>
      <c r="BW6" s="1">
        <v>0.36414639999999998</v>
      </c>
      <c r="BX6" s="1">
        <v>0.20043939999999999</v>
      </c>
      <c r="BY6" s="1">
        <v>0.38640149999999995</v>
      </c>
      <c r="BZ6" s="1">
        <v>0.25058369999999996</v>
      </c>
      <c r="CA6" s="1">
        <v>1.41207386E-2</v>
      </c>
      <c r="CB6" s="1">
        <v>0.59160639999999998</v>
      </c>
      <c r="CC6" s="1">
        <v>0.14118930000000002</v>
      </c>
      <c r="CD6" s="1">
        <v>0.17984479999999997</v>
      </c>
      <c r="CE6" s="1">
        <v>8.6613460000000005E-4</v>
      </c>
      <c r="CF6" s="1">
        <v>1.0684863999999998</v>
      </c>
      <c r="CG6" s="1">
        <v>1.6773708999999998E-2</v>
      </c>
      <c r="CH6" s="1">
        <v>0.1429155</v>
      </c>
      <c r="CI6" s="1">
        <v>0.10557725600000001</v>
      </c>
      <c r="CJ6" s="1">
        <v>3.2332580000000001E-3</v>
      </c>
      <c r="CK6" s="1">
        <v>0.12532750000000001</v>
      </c>
      <c r="CL6" s="1">
        <v>0.19862550000000001</v>
      </c>
      <c r="CM6" s="1">
        <v>0.1695218</v>
      </c>
      <c r="CN6" s="1">
        <v>0.138016799</v>
      </c>
      <c r="CO6" s="1">
        <v>0.53110330000000006</v>
      </c>
      <c r="CP6" s="1">
        <v>0.69107400999999991</v>
      </c>
      <c r="CQ6" s="1">
        <v>7.4956700000000001E-2</v>
      </c>
      <c r="CR6" s="1">
        <v>6.0328140000000002E-2</v>
      </c>
      <c r="CS6" s="1">
        <v>6.6605400000000009E-2</v>
      </c>
      <c r="CT6" s="1">
        <v>6.0695349999999995E-2</v>
      </c>
      <c r="CU6" s="1">
        <v>1.316738</v>
      </c>
      <c r="CV6" s="1">
        <v>0.35006469999999995</v>
      </c>
      <c r="CW6" s="1">
        <v>2.7761433839999999E-2</v>
      </c>
      <c r="CX6" s="1">
        <v>1.1263657E-2</v>
      </c>
      <c r="CY6" s="1">
        <v>0.51478199999999996</v>
      </c>
      <c r="CZ6" s="1">
        <v>0.29430909999999999</v>
      </c>
      <c r="DA6" s="1">
        <v>2.3731000000000002E-2</v>
      </c>
      <c r="DB6" s="1">
        <v>0.30278202000000004</v>
      </c>
      <c r="DC6" s="1">
        <v>2.188166704E-2</v>
      </c>
      <c r="DD6" s="1">
        <v>6.0698807568620006E-2</v>
      </c>
      <c r="DE6" s="1">
        <v>0.1118449</v>
      </c>
      <c r="DF6" s="1">
        <v>0.33791859999999996</v>
      </c>
      <c r="DG6" s="1">
        <v>0.11985251999999999</v>
      </c>
      <c r="DH6" s="1">
        <v>0.34563435999999997</v>
      </c>
      <c r="DI6" s="1">
        <v>1.9954851746999999E-2</v>
      </c>
      <c r="DJ6" s="1">
        <v>0.35511729999999997</v>
      </c>
      <c r="DK6" s="1">
        <v>8.4461242000000006E-2</v>
      </c>
      <c r="DL6" s="1">
        <v>8.0168970000000003E-3</v>
      </c>
      <c r="DM6" s="1">
        <v>0.53101639999999994</v>
      </c>
      <c r="DN6" s="1">
        <v>0.34475899999999998</v>
      </c>
      <c r="DO6" s="1">
        <v>0.136958</v>
      </c>
      <c r="DP6" s="1">
        <v>1.8259259999999999E-2</v>
      </c>
      <c r="DQ6" s="1">
        <v>4.2036333000000002E-2</v>
      </c>
      <c r="DR6" s="1">
        <v>0.58865900000000004</v>
      </c>
      <c r="DS6" s="1">
        <v>0.19754202999999998</v>
      </c>
      <c r="DT6" s="1">
        <v>0.29250589999999999</v>
      </c>
      <c r="DU6" s="1">
        <v>0.1875771</v>
      </c>
      <c r="DV6" s="1">
        <v>0.10140660000000001</v>
      </c>
      <c r="DW6" s="1">
        <v>1.2182060000000001</v>
      </c>
      <c r="DX6" s="1">
        <v>7.1906340000000004E-3</v>
      </c>
      <c r="DY6" s="1">
        <v>0.2114568</v>
      </c>
      <c r="EA6">
        <v>0.38736482011389622</v>
      </c>
      <c r="ED6">
        <v>0.46604510403749999</v>
      </c>
      <c r="EE6">
        <v>27.179575980648</v>
      </c>
      <c r="EF6">
        <v>1541572.0578087966</v>
      </c>
      <c r="EG6">
        <v>4.0664917409999994E-2</v>
      </c>
      <c r="EH6">
        <v>207808.33561038383</v>
      </c>
      <c r="EI6">
        <v>76284.466450468666</v>
      </c>
      <c r="EJ6">
        <v>8.6906862896000003</v>
      </c>
      <c r="EK6">
        <v>105928.69999818401</v>
      </c>
      <c r="EL6">
        <v>13.792303440660799</v>
      </c>
      <c r="EM6">
        <v>2095.1836423199998</v>
      </c>
      <c r="EN6">
        <v>4022.8240187736005</v>
      </c>
      <c r="EO6">
        <v>178791.739398067</v>
      </c>
      <c r="EP6">
        <v>0</v>
      </c>
      <c r="EQ6">
        <v>1675.8653306496119</v>
      </c>
      <c r="ER6">
        <v>15825.717288531871</v>
      </c>
      <c r="ES6">
        <v>10924489.249447001</v>
      </c>
      <c r="ET6">
        <v>31.751466663259997</v>
      </c>
      <c r="EU6">
        <v>0.13444754040000001</v>
      </c>
      <c r="EV6">
        <v>2264636.9085686961</v>
      </c>
      <c r="EW6">
        <v>32.085713565047996</v>
      </c>
      <c r="EX6">
        <v>19555.613510921798</v>
      </c>
      <c r="EY6">
        <v>393883.54056858039</v>
      </c>
      <c r="EZ6">
        <v>1130.7001432791001</v>
      </c>
      <c r="FA6">
        <v>93.461062088289992</v>
      </c>
      <c r="FB6">
        <v>108.36228187115002</v>
      </c>
      <c r="FC6">
        <v>183.14229816240001</v>
      </c>
      <c r="FD6">
        <v>121.957117184</v>
      </c>
      <c r="FE6">
        <v>110116.23072715181</v>
      </c>
      <c r="FF6">
        <v>73323.699032349803</v>
      </c>
      <c r="FG6">
        <v>26543.302340094662</v>
      </c>
      <c r="FH6">
        <v>0.63221289000000014</v>
      </c>
      <c r="FI6">
        <v>42.31789833365</v>
      </c>
      <c r="FJ6">
        <v>17613.753023251502</v>
      </c>
      <c r="FK6">
        <v>63169.347123750005</v>
      </c>
      <c r="FL6">
        <v>12458.139145076966</v>
      </c>
      <c r="FM6">
        <v>28263.743639767323</v>
      </c>
      <c r="FN6">
        <v>648.42198069807444</v>
      </c>
      <c r="FO6">
        <v>528996.37989485578</v>
      </c>
      <c r="FP6">
        <v>14529.613006836</v>
      </c>
      <c r="FQ6">
        <v>143.49141077623</v>
      </c>
      <c r="FR6">
        <v>3336.2762924450003</v>
      </c>
      <c r="FS6">
        <v>184.49679179525</v>
      </c>
      <c r="FT6">
        <v>32484.711310933184</v>
      </c>
      <c r="FU6">
        <v>2468.4909610223999</v>
      </c>
      <c r="FV6">
        <v>38.172029240549406</v>
      </c>
      <c r="FW6">
        <v>224.89145010003421</v>
      </c>
      <c r="FX6">
        <v>51202.659913694799</v>
      </c>
      <c r="FY6">
        <v>273772.21169889934</v>
      </c>
      <c r="FZ6">
        <v>6099.9088023246995</v>
      </c>
      <c r="GA6">
        <v>266075.49274645402</v>
      </c>
      <c r="GB6">
        <v>6260.5388183109999</v>
      </c>
      <c r="GC6">
        <v>1179.2729280192798</v>
      </c>
      <c r="GD6">
        <v>12956.06328018318</v>
      </c>
      <c r="GE6">
        <v>26865.622063929899</v>
      </c>
      <c r="GF6">
        <v>0.40332783999999999</v>
      </c>
      <c r="GG6">
        <v>504.24634411096264</v>
      </c>
      <c r="GH6">
        <v>3025.3879670431998</v>
      </c>
      <c r="GI6">
        <v>169081.73338033378</v>
      </c>
      <c r="GJ6">
        <v>391.21932974916001</v>
      </c>
      <c r="GK6">
        <v>69.265161515200006</v>
      </c>
      <c r="GL6">
        <v>117.65123535251777</v>
      </c>
      <c r="GM6">
        <v>651.3054733125</v>
      </c>
      <c r="GN6">
        <v>2.630004040512</v>
      </c>
      <c r="GO6">
        <v>2.1447155282303005</v>
      </c>
      <c r="GP6">
        <v>448.47431350655995</v>
      </c>
      <c r="GQ6">
        <v>45655.386189597601</v>
      </c>
      <c r="GR6">
        <v>2414.7018702547998</v>
      </c>
      <c r="GS6">
        <v>35769.3116626845</v>
      </c>
      <c r="GT6">
        <v>86.214324319799985</v>
      </c>
      <c r="GU6">
        <v>0.67059387611400001</v>
      </c>
      <c r="GV6">
        <v>24869.282802812893</v>
      </c>
      <c r="GW6">
        <v>1.5780728061000002</v>
      </c>
      <c r="GX6">
        <v>3788.975282054399</v>
      </c>
      <c r="GY6">
        <v>142.70124892615101</v>
      </c>
      <c r="GZ6">
        <v>7.3223571946129802</v>
      </c>
      <c r="HA6">
        <v>267.73813542605694</v>
      </c>
      <c r="HB6">
        <v>1651.9098153285001</v>
      </c>
      <c r="HC6">
        <v>11.292965610784</v>
      </c>
      <c r="HD6">
        <v>1282.2685722014419</v>
      </c>
      <c r="HE6">
        <v>1732.0715438825</v>
      </c>
      <c r="HF6">
        <v>99351.890545153496</v>
      </c>
      <c r="HG6">
        <v>95.9593405862</v>
      </c>
      <c r="HH6">
        <v>38.502822450627995</v>
      </c>
      <c r="HI6">
        <v>3258.5318476742809</v>
      </c>
      <c r="HJ6">
        <v>40.479623701902156</v>
      </c>
      <c r="HK6">
        <v>3222.7042506204002</v>
      </c>
      <c r="HL6">
        <v>3.8533392862200002</v>
      </c>
      <c r="HM6">
        <v>4905.1751308578005</v>
      </c>
      <c r="HN6">
        <v>89.615652454049993</v>
      </c>
      <c r="HO6">
        <v>102011.33461753753</v>
      </c>
      <c r="HP6">
        <v>5222.9562223177991</v>
      </c>
      <c r="HQ6">
        <v>50078.861108843725</v>
      </c>
      <c r="HR6">
        <v>3.0411873900000001E-4</v>
      </c>
      <c r="HS6">
        <v>417253.80867463705</v>
      </c>
      <c r="HT6">
        <v>301053.24865091988</v>
      </c>
      <c r="HU6">
        <v>1.8011829000000004E-2</v>
      </c>
      <c r="HV6">
        <v>326.54798631384006</v>
      </c>
      <c r="HW6">
        <v>114.1904641232568</v>
      </c>
      <c r="HX6">
        <v>210.04306419256619</v>
      </c>
      <c r="HY6">
        <v>12.148369348199999</v>
      </c>
      <c r="HZ6">
        <v>76832.435162164387</v>
      </c>
      <c r="IA6">
        <v>2826.4554917530795</v>
      </c>
      <c r="IB6">
        <v>10082.28354845064</v>
      </c>
      <c r="IC6">
        <v>4590.1389982936962</v>
      </c>
      <c r="ID6">
        <v>11719.909262985198</v>
      </c>
      <c r="IE6">
        <v>68.181422065741998</v>
      </c>
      <c r="IF6">
        <v>0.126610854321</v>
      </c>
      <c r="IG6">
        <v>61.001824506716268</v>
      </c>
      <c r="IH6">
        <v>135373.576080489</v>
      </c>
      <c r="II6">
        <v>1082.8908860459999</v>
      </c>
      <c r="IJ6">
        <v>3639.5691418720799</v>
      </c>
      <c r="IK6">
        <v>1730.204704978752</v>
      </c>
      <c r="IL6">
        <v>941218.92525275832</v>
      </c>
      <c r="IM6">
        <v>202435.87738369504</v>
      </c>
      <c r="IN6">
        <v>5354939.4969755094</v>
      </c>
      <c r="IO6">
        <v>1668.5952818607</v>
      </c>
      <c r="IP6">
        <v>566.06756203620012</v>
      </c>
      <c r="IQ6">
        <v>2421.6224065218057</v>
      </c>
      <c r="IR6">
        <v>46.268839155132</v>
      </c>
      <c r="IS6">
        <v>161.39799736560002</v>
      </c>
      <c r="IU6">
        <f t="shared" si="5"/>
        <v>25328050.627520274</v>
      </c>
      <c r="IW6">
        <v>29163753.345179796</v>
      </c>
      <c r="IY6">
        <f t="shared" si="6"/>
        <v>13.15229446724658</v>
      </c>
      <c r="IZ6" t="str">
        <f t="shared" si="7"/>
        <v>Oil seeds</v>
      </c>
      <c r="JA6">
        <f t="shared" si="8"/>
        <v>0.1629776296921418</v>
      </c>
      <c r="OC6" s="1">
        <f t="shared" si="9"/>
        <v>7.08160875E-2</v>
      </c>
      <c r="OE6">
        <f>IF(J6&gt;$OC6, 'Exports 2019'!J6*$OC6, 'Exports 2019'!J6*J6)</f>
        <v>0.27597029298749998</v>
      </c>
      <c r="OF6">
        <f>IF(K6&gt;$OC6, 'Exports 2019'!K6*$OC6, 'Exports 2019'!K6*K6)</f>
        <v>27.179575980648</v>
      </c>
      <c r="OG6">
        <f>IF(L6&gt;$OC6, 'Exports 2019'!L6*$OC6, 'Exports 2019'!L6*L6)</f>
        <v>281822.44763797673</v>
      </c>
      <c r="OH6">
        <f>IF(M6&gt;$OC6, 'Exports 2019'!M6*$OC6, 'Exports 2019'!M6*M6)</f>
        <v>1.67834127375E-2</v>
      </c>
      <c r="OI6">
        <f>IF(N6&gt;$OC6, 'Exports 2019'!N6*$OC6, 'Exports 2019'!N6*N6)</f>
        <v>51874.025004051262</v>
      </c>
      <c r="OJ6">
        <f>IF(O6&gt;$OC6, 'Exports 2019'!O6*$OC6, 'Exports 2019'!O6*O6)</f>
        <v>15021.320747052037</v>
      </c>
      <c r="OK6">
        <f>IF(P6&gt;$OC6, 'Exports 2019'!P6*$OC6, 'Exports 2019'!P6*P6)</f>
        <v>4.4313874913999998</v>
      </c>
      <c r="OL6">
        <f>IF(Q6&gt;$OC6, 'Exports 2019'!Q6*$OC6, 'Exports 2019'!Q6*Q6)</f>
        <v>21156.798666513565</v>
      </c>
      <c r="OM6">
        <f>IF(R6&gt;$OC6, 'Exports 2019'!R6*$OC6, 'Exports 2019'!R6*R6)</f>
        <v>13.792303440660799</v>
      </c>
      <c r="ON6">
        <f>IF(S6&gt;$OC6, 'Exports 2019'!S6*$OC6, 'Exports 2019'!S6*S6)</f>
        <v>2095.1836423199998</v>
      </c>
      <c r="OO6">
        <f>IF(T6&gt;$OC6, 'Exports 2019'!T6*$OC6, 'Exports 2019'!T6*T6)</f>
        <v>1364.28863828415</v>
      </c>
      <c r="OP6">
        <f>IF(U6&gt;$OC6, 'Exports 2019'!U6*$OC6, 'Exports 2019'!U6*U6)</f>
        <v>43473.726094508362</v>
      </c>
      <c r="OQ6">
        <f>IF(V6&gt;$OC6, 'Exports 2019'!V6*$OC6, 'Exports 2019'!V6*V6)</f>
        <v>0</v>
      </c>
      <c r="OR6">
        <f>IF(W6&gt;$OC6, 'Exports 2019'!W6*$OC6, 'Exports 2019'!W6*W6)</f>
        <v>306.37326812126253</v>
      </c>
      <c r="OS6">
        <f>IF(X6&gt;$OC6, 'Exports 2019'!X6*$OC6, 'Exports 2019'!X6*X6)</f>
        <v>2893.1780122041378</v>
      </c>
      <c r="OT6">
        <f>IF(Y6&gt;$OC6, 'Exports 2019'!Y6*$OC6, 'Exports 2019'!Y6*Y6)</f>
        <v>1997160.1611994067</v>
      </c>
      <c r="OU6">
        <f>IF(Z6&gt;$OC6, 'Exports 2019'!Z6*$OC6, 'Exports 2019'!Z6*Z6)</f>
        <v>7.3053875864999993</v>
      </c>
      <c r="OV6">
        <f>IF(AA6&gt;$OC6, 'Exports 2019'!AA6*$OC6, 'Exports 2019'!AA6*AA6)</f>
        <v>3.3566825474999999E-2</v>
      </c>
      <c r="OW6">
        <f>IF(AB6&gt;$OC6, 'Exports 2019'!AB6*$OC6, 'Exports 2019'!AB6*AB6)</f>
        <v>414009.52576379076</v>
      </c>
      <c r="OX6">
        <f>IF(AC6&gt;$OC6, 'Exports 2019'!AC6*$OC6, 'Exports 2019'!AC6*AC6)</f>
        <v>32.085713565047996</v>
      </c>
      <c r="OY6">
        <f>IF(AD6&gt;$OC6, 'Exports 2019'!AD6*$OC6, 'Exports 2019'!AD6*AD6)</f>
        <v>8816.3503635819743</v>
      </c>
      <c r="OZ6">
        <f>IF(AE6&gt;$OC6, 'Exports 2019'!AE6*$OC6, 'Exports 2019'!AE6*AE6)</f>
        <v>72007.807176482806</v>
      </c>
      <c r="PA6">
        <f>IF(AF6&gt;$OC6, 'Exports 2019'!AF6*$OC6, 'Exports 2019'!AF6*AF6)</f>
        <v>477.56393641158746</v>
      </c>
      <c r="PB6">
        <f>IF(AG6&gt;$OC6, 'Exports 2019'!AG6*$OC6, 'Exports 2019'!AG6*AG6)</f>
        <v>93.461062088289992</v>
      </c>
      <c r="PC6">
        <f>IF(AH6&gt;$OC6, 'Exports 2019'!AH6*$OC6, 'Exports 2019'!AH6*AH6)</f>
        <v>50.694758478187502</v>
      </c>
      <c r="PD6">
        <f>IF(AI6&gt;$OC6, 'Exports 2019'!AI6*$OC6, 'Exports 2019'!AI6*AI6)</f>
        <v>134.58838204072501</v>
      </c>
      <c r="PE6">
        <f>IF(AJ6&gt;$OC6, 'Exports 2019'!AJ6*$OC6, 'Exports 2019'!AJ6*AJ6)</f>
        <v>121.957117184</v>
      </c>
      <c r="PF6">
        <f>IF(AK6&gt;$OC6, 'Exports 2019'!AK6*$OC6, 'Exports 2019'!AK6*AK6)</f>
        <v>20130.895283808524</v>
      </c>
      <c r="PG6">
        <f>IF(AL6&gt;$OC6, 'Exports 2019'!AL6*$OC6, 'Exports 2019'!AL6*AL6)</f>
        <v>27148.028252254575</v>
      </c>
      <c r="PH6">
        <f>IF(AM6&gt;$OC6, 'Exports 2019'!AM6*$OC6, 'Exports 2019'!AM6*AM6)</f>
        <v>4852.5129889245372</v>
      </c>
      <c r="PI6">
        <f>IF(AN6&gt;$OC6, 'Exports 2019'!AN6*$OC6, 'Exports 2019'!AN6*AN6)</f>
        <v>0.42666692718750004</v>
      </c>
      <c r="PJ6">
        <f>IF(AO6&gt;$OC6, 'Exports 2019'!AO6*$OC6, 'Exports 2019'!AO6*AO6)</f>
        <v>41.495465447587499</v>
      </c>
      <c r="PK6">
        <f>IF(AP6&gt;$OC6, 'Exports 2019'!AP6*$OC6, 'Exports 2019'!AP6*AP6)</f>
        <v>5984.1110109933379</v>
      </c>
      <c r="PL6">
        <f>IF(AQ6&gt;$OC6, 'Exports 2019'!AQ6*$OC6, 'Exports 2019'!AQ6*AQ6)</f>
        <v>12419.831649881249</v>
      </c>
      <c r="PM6">
        <f>IF(AR6&gt;$OC6, 'Exports 2019'!AR6*$OC6, 'Exports 2019'!AR6*AR6)</f>
        <v>2277.5343190059002</v>
      </c>
      <c r="PN6">
        <f>IF(AS6&gt;$OC6, 'Exports 2019'!AS6*$OC6, 'Exports 2019'!AS6*AS6)</f>
        <v>28263.743639767323</v>
      </c>
      <c r="PO6">
        <f>IF(AT6&gt;$OC6, 'Exports 2019'!AT6*$OC6, 'Exports 2019'!AT6*AT6)</f>
        <v>118.54124416496251</v>
      </c>
      <c r="PP6">
        <f>IF(AU6&gt;$OC6, 'Exports 2019'!AU6*$OC6, 'Exports 2019'!AU6*AU6)</f>
        <v>100102.34285922919</v>
      </c>
      <c r="PQ6">
        <f>IF(AV6&gt;$OC6, 'Exports 2019'!AV6*$OC6, 'Exports 2019'!AV6*AV6)</f>
        <v>5880.8823294285003</v>
      </c>
      <c r="PR6">
        <f>IF(AW6&gt;$OC6, 'Exports 2019'!AW6*$OC6, 'Exports 2019'!AW6*AW6)</f>
        <v>100.9244677097625</v>
      </c>
      <c r="PS6">
        <f>IF(AX6&gt;$OC6, 'Exports 2019'!AX6*$OC6, 'Exports 2019'!AX6*AX6)</f>
        <v>1587.834773120625</v>
      </c>
      <c r="PT6">
        <f>IF(AY6&gt;$OC6, 'Exports 2019'!AY6*$OC6, 'Exports 2019'!AY6*AY6)</f>
        <v>184.49679179525</v>
      </c>
      <c r="PU6">
        <f>IF(AZ6&gt;$OC6, 'Exports 2019'!AZ6*$OC6, 'Exports 2019'!AZ6*AZ6)</f>
        <v>5938.6914845051997</v>
      </c>
      <c r="PV6">
        <f>IF(BA6&gt;$OC6, 'Exports 2019'!BA6*$OC6, 'Exports 2019'!BA6*BA6)</f>
        <v>2468.4909610223999</v>
      </c>
      <c r="PW6">
        <f>IF(BB6&gt;$OC6, 'Exports 2019'!BB6*$OC6, 'Exports 2019'!BB6*BB6)</f>
        <v>29.936580381487502</v>
      </c>
      <c r="PX6">
        <f>IF(BC6&gt;$OC6, 'Exports 2019'!BC6*$OC6, 'Exports 2019'!BC6*BC6)</f>
        <v>224.89145010003421</v>
      </c>
      <c r="PY6">
        <f>IF(BD6&gt;$OC6, 'Exports 2019'!BD6*$OC6, 'Exports 2019'!BD6*BD6)</f>
        <v>10013.89983283605</v>
      </c>
      <c r="PZ6">
        <f>IF(BE6&gt;$OC6, 'Exports 2019'!BE6*$OC6, 'Exports 2019'!BE6*BE6)</f>
        <v>50049.65833768103</v>
      </c>
      <c r="QA6">
        <f>IF(BF6&gt;$OC6, 'Exports 2019'!BF6*$OC6, 'Exports 2019'!BF6*BF6)</f>
        <v>2581.1682792304873</v>
      </c>
      <c r="QB6">
        <f>IF(BG6&gt;$OC6, 'Exports 2019'!BG6*$OC6, 'Exports 2019'!BG6*BG6)</f>
        <v>48642.582902593727</v>
      </c>
      <c r="QC6">
        <f>IF(BH6&gt;$OC6, 'Exports 2019'!BH6*$OC6, 'Exports 2019'!BH6*BH6)</f>
        <v>1538.8805324410125</v>
      </c>
      <c r="QD6">
        <f>IF(BI6&gt;$OC6, 'Exports 2019'!BI6*$OC6, 'Exports 2019'!BI6*BI6)</f>
        <v>215.58874353236251</v>
      </c>
      <c r="QE6">
        <f>IF(BJ6&gt;$OC6, 'Exports 2019'!BJ6*$OC6, 'Exports 2019'!BJ6*BJ6)</f>
        <v>4059.0214194983623</v>
      </c>
      <c r="QF6">
        <f>IF(BK6&gt;$OC6, 'Exports 2019'!BK6*$OC6, 'Exports 2019'!BK6*BK6)</f>
        <v>7016.093317465462</v>
      </c>
      <c r="QG6">
        <f>IF(BL6&gt;$OC6, 'Exports 2019'!BL6*$OC6, 'Exports 2019'!BL6*BL6)</f>
        <v>0.1523962203</v>
      </c>
      <c r="QH6">
        <f>IF(BM6&gt;$OC6, 'Exports 2019'!BM6*$OC6, 'Exports 2019'!BM6*BM6)</f>
        <v>92.183779661812494</v>
      </c>
      <c r="QI6">
        <f>IF(BN6&gt;$OC6, 'Exports 2019'!BN6*$OC6, 'Exports 2019'!BN6*BN6)</f>
        <v>971.53383581429989</v>
      </c>
      <c r="QJ6">
        <f>IF(BO6&gt;$OC6, 'Exports 2019'!BO6*$OC6, 'Exports 2019'!BO6*BO6)</f>
        <v>30910.671811117951</v>
      </c>
      <c r="QK6">
        <f>IF(BP6&gt;$OC6, 'Exports 2019'!BP6*$OC6, 'Exports 2019'!BP6*BP6)</f>
        <v>229.83552401561249</v>
      </c>
      <c r="QL6">
        <f>IF(BQ6&gt;$OC6, 'Exports 2019'!BQ6*$OC6, 'Exports 2019'!BQ6*BQ6)</f>
        <v>26.132481793162501</v>
      </c>
      <c r="QM6">
        <f>IF(BR6&gt;$OC6, 'Exports 2019'!BR6*$OC6, 'Exports 2019'!BR6*BR6)</f>
        <v>117.65123535251777</v>
      </c>
      <c r="QN6">
        <f>IF(BS6&gt;$OC6, 'Exports 2019'!BS6*$OC6, 'Exports 2019'!BS6*BS6)</f>
        <v>159.83679579753749</v>
      </c>
      <c r="QO6">
        <f>IF(BT6&gt;$OC6, 'Exports 2019'!BT6*$OC6, 'Exports 2019'!BT6*BT6)</f>
        <v>2.630004040512</v>
      </c>
      <c r="QP6">
        <f>IF(BU6&gt;$OC6, 'Exports 2019'!BU6*$OC6, 'Exports 2019'!BU6*BU6)</f>
        <v>2.1447155282303005</v>
      </c>
      <c r="QQ6">
        <f>IF(BV6&gt;$OC6, 'Exports 2019'!BV6*$OC6, 'Exports 2019'!BV6*BV6)</f>
        <v>368.52097079865001</v>
      </c>
      <c r="QR6">
        <f>IF(BW6&gt;$OC6, 'Exports 2019'!BW6*$OC6, 'Exports 2019'!BW6*BW6)</f>
        <v>8878.6702909841624</v>
      </c>
      <c r="QS6">
        <f>IF(BX6&gt;$OC6, 'Exports 2019'!BX6*$OC6, 'Exports 2019'!BX6*BX6)</f>
        <v>853.12438038817493</v>
      </c>
      <c r="QT6">
        <f>IF(BY6&gt;$OC6, 'Exports 2019'!BY6*$OC6, 'Exports 2019'!BY6*BY6)</f>
        <v>6555.4680934712624</v>
      </c>
      <c r="QU6">
        <f>IF(BZ6&gt;$OC6, 'Exports 2019'!BZ6*$OC6, 'Exports 2019'!BZ6*BZ6)</f>
        <v>24.364558168724997</v>
      </c>
      <c r="QV6">
        <f>IF(CA6&gt;$OC6, 'Exports 2019'!CA6*$OC6, 'Exports 2019'!CA6*CA6)</f>
        <v>0.67059387611400001</v>
      </c>
      <c r="QW6">
        <f>IF(CB6&gt;$OC6, 'Exports 2019'!CB6*$OC6, 'Exports 2019'!CB6*CB6)</f>
        <v>4546.4771594602125</v>
      </c>
      <c r="QX6">
        <f>IF(CC6&gt;$OC6, 'Exports 2019'!CC6*$OC6, 'Exports 2019'!CC6*CC6)</f>
        <v>0.79151140998749991</v>
      </c>
      <c r="QY6">
        <f>IF(CD6&gt;$OC6, 'Exports 2019'!CD6*$OC6, 'Exports 2019'!CD6*CD6)</f>
        <v>1491.9553143004498</v>
      </c>
      <c r="QZ6">
        <f>IF(CE6&gt;$OC6, 'Exports 2019'!CE6*$OC6, 'Exports 2019'!CE6*CE6)</f>
        <v>142.70124892615101</v>
      </c>
      <c r="RA6">
        <f>IF(CF6&gt;$OC6, 'Exports 2019'!CF6*$OC6, 'Exports 2019'!CF6*CF6)</f>
        <v>1.3386365020125</v>
      </c>
      <c r="RB6">
        <f>IF(CG6&gt;$OC6, 'Exports 2019'!CG6*$OC6, 'Exports 2019'!CG6*CG6)</f>
        <v>267.73813542605694</v>
      </c>
      <c r="RC6">
        <f>IF(CH6&gt;$OC6, 'Exports 2019'!CH6*$OC6, 'Exports 2019'!CH6*CH6)</f>
        <v>818.5381573336125</v>
      </c>
      <c r="RD6">
        <f>IF(CI6&gt;$OC6, 'Exports 2019'!CI6*$OC6, 'Exports 2019'!CI6*CI6)</f>
        <v>7.5747719833499998</v>
      </c>
      <c r="RE6">
        <f>IF(CJ6&gt;$OC6, 'Exports 2019'!CJ6*$OC6, 'Exports 2019'!CJ6*CJ6)</f>
        <v>1282.2685722014419</v>
      </c>
      <c r="RF6">
        <f>IF(CK6&gt;$OC6, 'Exports 2019'!CK6*$OC6, 'Exports 2019'!CK6*CK6)</f>
        <v>978.70403548976242</v>
      </c>
      <c r="RG6">
        <f>IF(CL6&gt;$OC6, 'Exports 2019'!CL6*$OC6, 'Exports 2019'!CL6*CL6)</f>
        <v>35421.998555754486</v>
      </c>
      <c r="RH6">
        <f>IF(CM6&gt;$OC6, 'Exports 2019'!CM6*$OC6, 'Exports 2019'!CM6*CM6)</f>
        <v>40.086083674162495</v>
      </c>
      <c r="RI6">
        <f>IF(CN6&gt;$OC6, 'Exports 2019'!CN6*$OC6, 'Exports 2019'!CN6*CN6)</f>
        <v>19.75570556205</v>
      </c>
      <c r="RJ6">
        <f>IF(CO6&gt;$OC6, 'Exports 2019'!CO6*$OC6, 'Exports 2019'!CO6*CO6)</f>
        <v>595.70839803828756</v>
      </c>
      <c r="RK6">
        <f>IF(CP6&gt;$OC6, 'Exports 2019'!CP6*$OC6, 'Exports 2019'!CP6*CP6)</f>
        <v>7.40028114375</v>
      </c>
      <c r="RL6">
        <f>IF(CQ6&gt;$OC6, 'Exports 2019'!CQ6*$OC6, 'Exports 2019'!CQ6*CQ6)</f>
        <v>3044.6818789855502</v>
      </c>
      <c r="RM6">
        <f>IF(CR6&gt;$OC6, 'Exports 2019'!CR6*$OC6, 'Exports 2019'!CR6*CR6)</f>
        <v>3.8533392862200002</v>
      </c>
      <c r="RN6">
        <f>IF(CS6&gt;$OC6, 'Exports 2019'!CS6*$OC6, 'Exports 2019'!CS6*CS6)</f>
        <v>4905.1751308578005</v>
      </c>
      <c r="RO6">
        <f>IF(CT6&gt;$OC6, 'Exports 2019'!CT6*$OC6, 'Exports 2019'!CT6*CT6)</f>
        <v>89.615652454049993</v>
      </c>
      <c r="RP6">
        <f>IF(CU6&gt;$OC6, 'Exports 2019'!CU6*$OC6, 'Exports 2019'!CU6*CU6)</f>
        <v>18649.198954472024</v>
      </c>
      <c r="RQ6">
        <f>IF(CV6&gt;$OC6, 'Exports 2019'!CV6*$OC6, 'Exports 2019'!CV6*CV6)</f>
        <v>1056.5741842817249</v>
      </c>
      <c r="RR6">
        <f>IF(CW6&gt;$OC6, 'Exports 2019'!CW6*$OC6, 'Exports 2019'!CW6*CW6)</f>
        <v>50078.861108843725</v>
      </c>
      <c r="RS6">
        <f>IF(CX6&gt;$OC6, 'Exports 2019'!CX6*$OC6, 'Exports 2019'!CX6*CX6)</f>
        <v>3.0411873900000001E-4</v>
      </c>
      <c r="RT6">
        <f>IF(CY6&gt;$OC6, 'Exports 2019'!CY6*$OC6, 'Exports 2019'!CY6*CY6)</f>
        <v>76280.242010937713</v>
      </c>
      <c r="RU6">
        <f>IF(CZ6&gt;$OC6, 'Exports 2019'!CZ6*$OC6, 'Exports 2019'!CZ6*CZ6)</f>
        <v>72438.851529303036</v>
      </c>
      <c r="RV6">
        <f>IF(DA6&gt;$OC6, 'Exports 2019'!DA6*$OC6, 'Exports 2019'!DA6*DA6)</f>
        <v>1.8011829000000004E-2</v>
      </c>
      <c r="RW6">
        <f>IF(DB6&gt;$OC6, 'Exports 2019'!DB6*$OC6, 'Exports 2019'!DB6*DB6)</f>
        <v>76.374583840049993</v>
      </c>
      <c r="RX6">
        <f>IF(DC6&gt;$OC6, 'Exports 2019'!DC6*$OC6, 'Exports 2019'!DC6*DC6)</f>
        <v>114.1904641232568</v>
      </c>
      <c r="RY6">
        <f>IF(DD6&gt;$OC6, 'Exports 2019'!DD6*$OC6, 'Exports 2019'!DD6*DD6)</f>
        <v>210.04306419256619</v>
      </c>
      <c r="RZ6">
        <f>IF(DE6&gt;$OC6, 'Exports 2019'!DE6*$OC6, 'Exports 2019'!DE6*DE6)</f>
        <v>7.6919017920749999</v>
      </c>
      <c r="SA6">
        <f>IF(DF6&gt;$OC6, 'Exports 2019'!DF6*$OC6, 'Exports 2019'!DF6*DF6)</f>
        <v>16101.429312508726</v>
      </c>
      <c r="SB6">
        <f>IF(DG6&gt;$OC6, 'Exports 2019'!DG6*$OC6, 'Exports 2019'!DG6*DG6)</f>
        <v>1670.0401411571625</v>
      </c>
      <c r="SC6">
        <f>IF(DH6&gt;$OC6, 'Exports 2019'!DH6*$OC6, 'Exports 2019'!DH6*DH6)</f>
        <v>2065.731757591725</v>
      </c>
      <c r="SD6">
        <f>IF(DI6&gt;$OC6, 'Exports 2019'!DI6*$OC6, 'Exports 2019'!DI6*DI6)</f>
        <v>4590.1389982936962</v>
      </c>
      <c r="SE6">
        <f>IF(DJ6&gt;$OC6, 'Exports 2019'!DJ6*$OC6, 'Exports 2019'!DJ6*DJ6)</f>
        <v>2337.1379537398498</v>
      </c>
      <c r="SF6">
        <f>IF(DK6&gt;$OC6, 'Exports 2019'!DK6*$OC6, 'Exports 2019'!DK6*DK6)</f>
        <v>57.166357450462499</v>
      </c>
      <c r="SG6">
        <f>IF(DL6&gt;$OC6, 'Exports 2019'!DL6*$OC6, 'Exports 2019'!DL6*DL6)</f>
        <v>0.126610854321</v>
      </c>
      <c r="SH6">
        <f>IF(DM6&gt;$OC6, 'Exports 2019'!DM6*$OC6, 'Exports 2019'!DM6*DM6)</f>
        <v>11.152046643412501</v>
      </c>
      <c r="SI6">
        <f>IF(DN6&gt;$OC6, 'Exports 2019'!DN6*$OC6, 'Exports 2019'!DN6*DN6)</f>
        <v>27806.749088214714</v>
      </c>
      <c r="SJ6">
        <f>IF(DO6&gt;$OC6, 'Exports 2019'!DO6*$OC6, 'Exports 2019'!DO6*DO6)</f>
        <v>559.92417923148753</v>
      </c>
      <c r="SK6">
        <f>IF(DP6&gt;$OC6, 'Exports 2019'!DP6*$OC6, 'Exports 2019'!DP6*DP6)</f>
        <v>3639.5691418720799</v>
      </c>
      <c r="SL6">
        <f>IF(DQ6&gt;$OC6, 'Exports 2019'!DQ6*$OC6, 'Exports 2019'!DQ6*DQ6)</f>
        <v>1730.204704978752</v>
      </c>
      <c r="SM6">
        <f>IF(DR6&gt;$OC6, 'Exports 2019'!DR6*$OC6, 'Exports 2019'!DR6*DR6)</f>
        <v>172068.90844593808</v>
      </c>
      <c r="SN6">
        <f>IF(DS6&gt;$OC6, 'Exports 2019'!DS6*$OC6, 'Exports 2019'!DS6*DS6)</f>
        <v>72570.464148530926</v>
      </c>
      <c r="SO6">
        <f>IF(DT6&gt;$OC6, 'Exports 2019'!DT6*$OC6, 'Exports 2019'!DT6*DT6)</f>
        <v>1296438.3418420744</v>
      </c>
      <c r="SP6">
        <f>IF(DU6&gt;$OC6, 'Exports 2019'!DU6*$OC6, 'Exports 2019'!DU6*DU6)</f>
        <v>629.94571022973753</v>
      </c>
      <c r="SQ6">
        <f>IF(DV6&gt;$OC6, 'Exports 2019'!DV6*$OC6, 'Exports 2019'!DV6*DV6)</f>
        <v>395.30651855073751</v>
      </c>
      <c r="SR6">
        <f>IF(DW6&gt;$OC6, 'Exports 2019'!DW6*$OC6, 'Exports 2019'!DW6*DW6)</f>
        <v>442.70882467278756</v>
      </c>
      <c r="SS6">
        <f>IF(DX6&gt;$OC6, 'Exports 2019'!DX6*$OC6, 'Exports 2019'!DX6*DX6)</f>
        <v>46.268839155132</v>
      </c>
      <c r="ST6">
        <f>IF(DY6&gt;$OC6, 'Exports 2019'!DY6*$OC6, 'Exports 2019'!DY6*DY6)</f>
        <v>54.051582657862504</v>
      </c>
      <c r="SV6">
        <f t="shared" si="10"/>
        <v>5179824.4441007338</v>
      </c>
      <c r="SX6">
        <v>29163753.345179796</v>
      </c>
      <c r="SZ6">
        <f t="shared" si="11"/>
        <v>82.238827825785123</v>
      </c>
      <c r="TA6">
        <f t="shared" si="12"/>
        <v>0</v>
      </c>
      <c r="TB6">
        <f t="shared" si="4"/>
        <v>1.0190685177468155</v>
      </c>
    </row>
    <row r="7" spans="2:522" ht="15.5" thickBot="1" x14ac:dyDescent="0.4">
      <c r="B7" s="2">
        <v>6</v>
      </c>
      <c r="C7" s="3" t="s">
        <v>137</v>
      </c>
      <c r="D7" s="2" t="s">
        <v>138</v>
      </c>
      <c r="J7" s="1">
        <v>0.22758332369999998</v>
      </c>
      <c r="K7" s="1">
        <v>1.345852E-2</v>
      </c>
      <c r="L7" s="1">
        <v>0.54459219999999997</v>
      </c>
      <c r="M7" s="1">
        <v>2.9228382000000004E-2</v>
      </c>
      <c r="N7" s="1">
        <v>0.32426929999999998</v>
      </c>
      <c r="O7" s="1">
        <v>0.39886436999999997</v>
      </c>
      <c r="P7" s="1">
        <v>3.7106769999999997E-2</v>
      </c>
      <c r="Q7" s="1">
        <v>0.39356930000000001</v>
      </c>
      <c r="R7" s="1">
        <v>6.7729740000000002E-4</v>
      </c>
      <c r="S7" s="1">
        <v>4.0703870000000003E-2</v>
      </c>
      <c r="T7" s="1">
        <v>0.2465186</v>
      </c>
      <c r="U7" s="1">
        <v>2.035968</v>
      </c>
      <c r="V7" s="1">
        <v>9.8322312399999987E-2</v>
      </c>
      <c r="W7" s="1">
        <v>0.38527</v>
      </c>
      <c r="X7" s="1">
        <v>0.84461500000000012</v>
      </c>
      <c r="Y7" s="1">
        <v>0.38968789999999998</v>
      </c>
      <c r="Z7" s="1">
        <v>0.27032740630000002</v>
      </c>
      <c r="AA7" s="1">
        <v>0.27265620000000002</v>
      </c>
      <c r="AB7" s="1">
        <v>0.33686210000000005</v>
      </c>
      <c r="AC7" s="1">
        <v>1.7606980000000001E-2</v>
      </c>
      <c r="AD7" s="1">
        <v>0.19814850000000001</v>
      </c>
      <c r="AE7" s="1">
        <v>0.54702200000000001</v>
      </c>
      <c r="AF7" s="1">
        <v>8.2201699999999989E-2</v>
      </c>
      <c r="AG7" s="1">
        <v>0.5224337</v>
      </c>
      <c r="AH7" s="1">
        <v>5.0220509999999996E-2</v>
      </c>
      <c r="AI7" s="1">
        <v>9.2546460000000011E-2</v>
      </c>
      <c r="AJ7" s="1">
        <v>18.607962499999999</v>
      </c>
      <c r="AK7" s="1">
        <v>0.632965</v>
      </c>
      <c r="AL7" s="1">
        <v>0.22957659999999999</v>
      </c>
      <c r="AM7" s="1">
        <v>0.30367850000000002</v>
      </c>
      <c r="AN7" s="1">
        <v>0.12478660000000001</v>
      </c>
      <c r="AO7" s="1">
        <v>9.4042819999999999E-2</v>
      </c>
      <c r="AP7" s="1">
        <v>0.30974119999999999</v>
      </c>
      <c r="AQ7" s="1">
        <v>0.2773892</v>
      </c>
      <c r="AR7" s="1">
        <v>0.53282200000000002</v>
      </c>
      <c r="AS7" s="1">
        <v>7.6785533729999994E-2</v>
      </c>
      <c r="AT7" s="1">
        <v>0.59097310000000003</v>
      </c>
      <c r="AU7" s="1">
        <v>0.54543920000000001</v>
      </c>
      <c r="AV7" s="1">
        <v>0.21912100000000001</v>
      </c>
      <c r="AW7" s="1">
        <v>9.5878080000000004E-2</v>
      </c>
      <c r="AX7" s="1">
        <v>7.6407527000000003E-2</v>
      </c>
      <c r="AY7" s="1">
        <v>5.9186630000000002E-3</v>
      </c>
      <c r="AZ7" s="1">
        <v>0.1883637</v>
      </c>
      <c r="BA7" s="1">
        <v>6.8541260000000007E-2</v>
      </c>
      <c r="BB7" s="1">
        <v>0.104123312</v>
      </c>
      <c r="BC7" s="1">
        <v>5.6186642500000009E-2</v>
      </c>
      <c r="BD7" s="1">
        <v>0.80133940000000004</v>
      </c>
      <c r="BE7" s="1">
        <v>0.51141340000000002</v>
      </c>
      <c r="BF7" s="1">
        <v>0.25346599999999997</v>
      </c>
      <c r="BG7" s="1">
        <v>1.4929159999999999</v>
      </c>
      <c r="BH7" s="1">
        <v>0.27218680000000001</v>
      </c>
      <c r="BI7" s="1">
        <v>0.98253999999999997</v>
      </c>
      <c r="BJ7" s="1">
        <v>0.49960419999999994</v>
      </c>
      <c r="BK7" s="1">
        <v>0.47031400000000001</v>
      </c>
      <c r="BL7" s="1">
        <v>0.29355229999999999</v>
      </c>
      <c r="BM7" s="1">
        <v>0.39022135000000002</v>
      </c>
      <c r="BN7" s="1">
        <v>0.29067149999999997</v>
      </c>
      <c r="BO7" s="1">
        <v>0.28018760000000004</v>
      </c>
      <c r="BP7" s="1">
        <v>8.830644E-2</v>
      </c>
      <c r="BQ7" s="1">
        <v>0.2330991</v>
      </c>
      <c r="BR7" s="1">
        <v>5.4738981999999999E-2</v>
      </c>
      <c r="BS7" s="1">
        <v>0.56657400000000002</v>
      </c>
      <c r="BT7" s="1">
        <v>1.0090821999999999E-2</v>
      </c>
      <c r="BU7" s="1">
        <v>2.5818259999999999E-2</v>
      </c>
      <c r="BV7" s="1">
        <v>8.1423200000000001E-2</v>
      </c>
      <c r="BW7" s="1">
        <v>0.28500652000000004</v>
      </c>
      <c r="BX7" s="1">
        <v>4.4513219999999999E-2</v>
      </c>
      <c r="BY7" s="1">
        <v>0.51074510000000006</v>
      </c>
      <c r="BZ7" s="1">
        <v>0.42834510000000003</v>
      </c>
      <c r="CA7" s="1">
        <v>1.0379576E-2</v>
      </c>
      <c r="CB7" s="1">
        <v>0.5001487</v>
      </c>
      <c r="CC7" s="1">
        <v>0.14027889999999998</v>
      </c>
      <c r="CD7" s="1">
        <v>0.17976969999999998</v>
      </c>
      <c r="CE7" s="1">
        <v>1.9533299E-2</v>
      </c>
      <c r="CF7" s="1">
        <v>5.4725920000000004E-2</v>
      </c>
      <c r="CG7" s="1">
        <v>0.12485830000000001</v>
      </c>
      <c r="CH7" s="1">
        <v>0.16074123000000001</v>
      </c>
      <c r="CI7" s="1">
        <v>0.2076532042</v>
      </c>
      <c r="CJ7" s="1">
        <v>2.9859279999999997E-3</v>
      </c>
      <c r="CK7" s="1">
        <v>0.19445669999999998</v>
      </c>
      <c r="CL7" s="1">
        <v>0.36530849999999998</v>
      </c>
      <c r="CM7" s="1">
        <v>4.9423370000000001E-2</v>
      </c>
      <c r="CN7" s="1">
        <v>0.10379533999999999</v>
      </c>
      <c r="CO7" s="1">
        <v>0.38217790000000001</v>
      </c>
      <c r="CP7" s="1">
        <v>0.39987534000000002</v>
      </c>
      <c r="CQ7" s="1">
        <v>0.14071900000000001</v>
      </c>
      <c r="CR7" s="1">
        <v>0.12770589999999998</v>
      </c>
      <c r="CS7" s="1">
        <v>0.1084483</v>
      </c>
      <c r="CT7" s="1">
        <v>0.1770851</v>
      </c>
      <c r="CU7" s="1">
        <v>1.0087234</v>
      </c>
      <c r="CV7" s="1">
        <v>0.39259300000000003</v>
      </c>
      <c r="CW7" s="1">
        <v>3.2792067639999999E-2</v>
      </c>
      <c r="CX7" s="1">
        <v>1.3803371000000002E-2</v>
      </c>
      <c r="CY7" s="1">
        <v>1.0330280000000001</v>
      </c>
      <c r="CZ7" s="1">
        <v>0.32723170000000001</v>
      </c>
      <c r="DA7" s="1">
        <v>8.0991090000000002E-3</v>
      </c>
      <c r="DB7" s="1">
        <v>0.14543631999999998</v>
      </c>
      <c r="DC7" s="1">
        <v>3.3661929619999996E-2</v>
      </c>
      <c r="DD7" s="1">
        <v>4.324466313E-2</v>
      </c>
      <c r="DE7" s="1">
        <v>1.83980119</v>
      </c>
      <c r="DF7" s="1">
        <v>0.42626839999999999</v>
      </c>
      <c r="DG7" s="1">
        <v>0.3171138</v>
      </c>
      <c r="DH7" s="1">
        <v>0.18546604799999999</v>
      </c>
      <c r="DI7" s="1">
        <v>1.1796075699999999E-2</v>
      </c>
      <c r="DJ7" s="1">
        <v>0.46520929999999994</v>
      </c>
      <c r="DK7" s="1">
        <v>9.6076144000000002E-2</v>
      </c>
      <c r="DL7" s="1">
        <v>0.10781665999999999</v>
      </c>
      <c r="DM7" s="1">
        <v>0.34793790000000002</v>
      </c>
      <c r="DN7" s="1">
        <v>0.48089389999999999</v>
      </c>
      <c r="DO7" s="1">
        <v>0.16254970000000002</v>
      </c>
      <c r="DP7" s="1">
        <v>0.11617137999999999</v>
      </c>
      <c r="DQ7" s="1">
        <v>5.6072440000000001E-2</v>
      </c>
      <c r="DR7" s="1">
        <v>0.82608199999999998</v>
      </c>
      <c r="DS7" s="1">
        <v>0.16141891</v>
      </c>
      <c r="DT7" s="1">
        <v>0.2959271</v>
      </c>
      <c r="DU7" s="1">
        <v>0.16039229999999999</v>
      </c>
      <c r="DV7" s="1">
        <v>0.86466660000000006</v>
      </c>
      <c r="DW7" s="1">
        <v>1.4246159999999999</v>
      </c>
      <c r="DX7" s="1">
        <v>0.20504945000000002</v>
      </c>
      <c r="DY7" s="1">
        <v>0.69811099999999993</v>
      </c>
      <c r="EA7">
        <v>0.34406196924233645</v>
      </c>
      <c r="ED7">
        <v>8.0152570773902987</v>
      </c>
      <c r="EE7">
        <v>0.26323519268000001</v>
      </c>
      <c r="EF7">
        <v>0</v>
      </c>
      <c r="EG7">
        <v>0</v>
      </c>
      <c r="EH7">
        <v>6.3822683625999996</v>
      </c>
      <c r="EI7">
        <v>1685.8437825048004</v>
      </c>
      <c r="EJ7">
        <v>0</v>
      </c>
      <c r="EK7">
        <v>43423.431504671571</v>
      </c>
      <c r="EL7">
        <v>0</v>
      </c>
      <c r="EM7">
        <v>0</v>
      </c>
      <c r="EN7">
        <v>3.039574338</v>
      </c>
      <c r="EO7">
        <v>158.83792841057084</v>
      </c>
      <c r="EP7">
        <v>0</v>
      </c>
      <c r="EQ7">
        <v>88.642061383780117</v>
      </c>
      <c r="ER7">
        <v>0</v>
      </c>
      <c r="ES7">
        <v>276.42901982443186</v>
      </c>
      <c r="ET7">
        <v>0</v>
      </c>
      <c r="EU7">
        <v>9.8156232E-3</v>
      </c>
      <c r="EV7">
        <v>2.5924907216000004</v>
      </c>
      <c r="EW7">
        <v>5.1429988580000002E-2</v>
      </c>
      <c r="EX7">
        <v>4.8623660415000005</v>
      </c>
      <c r="EY7">
        <v>319.50661055948012</v>
      </c>
      <c r="EZ7">
        <v>0</v>
      </c>
      <c r="FA7">
        <v>1.2496330722881661</v>
      </c>
      <c r="FB7">
        <v>1.3220047052399999</v>
      </c>
      <c r="FC7">
        <v>45.804111994260005</v>
      </c>
      <c r="FD7">
        <v>0.52056575946365502</v>
      </c>
      <c r="FE7">
        <v>248.7045063428844</v>
      </c>
      <c r="FF7">
        <v>58226.7630312478</v>
      </c>
      <c r="FG7">
        <v>5261.3359962964996</v>
      </c>
      <c r="FH7">
        <v>1.1697495884000002</v>
      </c>
      <c r="FI7">
        <v>0.28504378742000003</v>
      </c>
      <c r="FJ7">
        <v>584.38872203999995</v>
      </c>
      <c r="FK7">
        <v>376.52893224759998</v>
      </c>
      <c r="FL7">
        <v>0.37158692678172339</v>
      </c>
      <c r="FM7">
        <v>0</v>
      </c>
      <c r="FN7">
        <v>18.954029823591071</v>
      </c>
      <c r="FO7">
        <v>34347.312782569636</v>
      </c>
      <c r="FP7">
        <v>937.76600831199994</v>
      </c>
      <c r="FQ7">
        <v>0</v>
      </c>
      <c r="FR7">
        <v>4.2024139850000003E-3</v>
      </c>
      <c r="FS7">
        <v>9.4698608000000004E-5</v>
      </c>
      <c r="FT7">
        <v>33.401969829899997</v>
      </c>
      <c r="FU7">
        <v>1.0306549266200002</v>
      </c>
      <c r="FV7">
        <v>0.58517301343999995</v>
      </c>
      <c r="FW7">
        <v>1.2248688065000003E-2</v>
      </c>
      <c r="FX7">
        <v>573.15253490462294</v>
      </c>
      <c r="FY7">
        <v>2237.4790259149768</v>
      </c>
      <c r="FZ7">
        <v>0.24966400999999996</v>
      </c>
      <c r="GA7">
        <v>237.76436790688587</v>
      </c>
      <c r="GB7">
        <v>1.0198839395999999</v>
      </c>
      <c r="GC7">
        <v>6.3785648477836761</v>
      </c>
      <c r="GD7">
        <v>6.9944357727274582</v>
      </c>
      <c r="GE7">
        <v>27048.886905971591</v>
      </c>
      <c r="GF7">
        <v>15.581756083999998</v>
      </c>
      <c r="GG7">
        <v>3.6009525700902931</v>
      </c>
      <c r="GH7">
        <v>4.4330310464999991</v>
      </c>
      <c r="GI7">
        <v>0</v>
      </c>
      <c r="GJ7">
        <v>4.15040268E-3</v>
      </c>
      <c r="GK7">
        <v>0</v>
      </c>
      <c r="GL7">
        <v>265.07368455194597</v>
      </c>
      <c r="GM7">
        <v>1.7034508097188077</v>
      </c>
      <c r="GN7">
        <v>0</v>
      </c>
      <c r="GO7">
        <v>865.01191066705996</v>
      </c>
      <c r="GP7">
        <v>1.4065857799999999</v>
      </c>
      <c r="GQ7">
        <v>710.80597587348007</v>
      </c>
      <c r="GR7">
        <v>1.3220426339999999E-2</v>
      </c>
      <c r="GS7">
        <v>592.58825148515336</v>
      </c>
      <c r="GT7">
        <v>1.2152268753639324</v>
      </c>
      <c r="GU7">
        <v>0</v>
      </c>
      <c r="GV7">
        <v>486.74377976319494</v>
      </c>
      <c r="GW7">
        <v>0</v>
      </c>
      <c r="GX7">
        <v>0</v>
      </c>
      <c r="GY7">
        <v>0</v>
      </c>
      <c r="GZ7">
        <v>2.2328175360000001E-2</v>
      </c>
      <c r="HA7">
        <v>0</v>
      </c>
      <c r="HB7">
        <v>430.50005552814002</v>
      </c>
      <c r="HC7">
        <v>0.20557667215799999</v>
      </c>
      <c r="HD7">
        <v>0.16657596533599997</v>
      </c>
      <c r="HE7">
        <v>0</v>
      </c>
      <c r="HF7">
        <v>1433.4843058626545</v>
      </c>
      <c r="HG7">
        <v>0</v>
      </c>
      <c r="HH7">
        <v>0</v>
      </c>
      <c r="HI7">
        <v>74.480470729765543</v>
      </c>
      <c r="HJ7">
        <v>0.75968882808707894</v>
      </c>
      <c r="HK7">
        <v>69.244161206000001</v>
      </c>
      <c r="HL7">
        <v>0</v>
      </c>
      <c r="HM7">
        <v>2.8196557999999997E-3</v>
      </c>
      <c r="HN7">
        <v>0.87373788340000003</v>
      </c>
      <c r="HO7">
        <v>796.84029546389706</v>
      </c>
      <c r="HP7">
        <v>37.720889935914315</v>
      </c>
      <c r="HQ7">
        <v>1.03186799242788</v>
      </c>
      <c r="HR7">
        <v>0</v>
      </c>
      <c r="HS7">
        <v>51.422813799021121</v>
      </c>
      <c r="HT7">
        <v>136.65621193210001</v>
      </c>
      <c r="HU7">
        <v>1.9275879420000001E-3</v>
      </c>
      <c r="HV7">
        <v>39.052124337439992</v>
      </c>
      <c r="HW7">
        <v>0</v>
      </c>
      <c r="HX7">
        <v>1.2973398939E-3</v>
      </c>
      <c r="HY7">
        <v>0.15723631994374776</v>
      </c>
      <c r="HZ7">
        <v>1201.0105788568083</v>
      </c>
      <c r="IA7">
        <v>136.40650106999999</v>
      </c>
      <c r="IB7">
        <v>50.777265553535997</v>
      </c>
      <c r="IC7">
        <v>0</v>
      </c>
      <c r="ID7">
        <v>41.599844577152417</v>
      </c>
      <c r="IE7">
        <v>0</v>
      </c>
      <c r="IF7">
        <v>0</v>
      </c>
      <c r="IG7">
        <v>0</v>
      </c>
      <c r="IH7">
        <v>77.856406771971351</v>
      </c>
      <c r="II7">
        <v>0.16076165330000003</v>
      </c>
      <c r="IJ7">
        <v>0.18041415313999998</v>
      </c>
      <c r="IK7">
        <v>11.800837505080001</v>
      </c>
      <c r="IL7">
        <v>0.53708073398728717</v>
      </c>
      <c r="IM7">
        <v>0</v>
      </c>
      <c r="IN7">
        <v>1946.8644407414999</v>
      </c>
      <c r="IO7">
        <v>0</v>
      </c>
      <c r="IP7">
        <v>473.75922510595836</v>
      </c>
      <c r="IQ7">
        <v>53.250815041605648</v>
      </c>
      <c r="IR7">
        <v>3.8959395500000008E-2</v>
      </c>
      <c r="IS7">
        <v>0</v>
      </c>
      <c r="IU7">
        <f t="shared" si="5"/>
        <v>186192.39326896315</v>
      </c>
      <c r="IW7">
        <v>230136.99779991203</v>
      </c>
      <c r="IY7">
        <f t="shared" si="6"/>
        <v>19.094976014745633</v>
      </c>
      <c r="IZ7" t="str">
        <f t="shared" si="7"/>
        <v>Sugar cane, sugar beet</v>
      </c>
      <c r="JA7">
        <f t="shared" si="8"/>
        <v>1.8671904501980595E-3</v>
      </c>
      <c r="OC7" s="1">
        <f t="shared" si="9"/>
        <v>8.6780255000000001E-2</v>
      </c>
      <c r="OE7">
        <f>IF(J7&gt;$OC7, 'Exports 2019'!J7*$OC7, 'Exports 2019'!J7*J7)</f>
        <v>3.0563138008449999</v>
      </c>
      <c r="OF7">
        <f>IF(K7&gt;$OC7, 'Exports 2019'!K7*$OC7, 'Exports 2019'!K7*K7)</f>
        <v>0.26323519268000001</v>
      </c>
      <c r="OG7">
        <f>IF(L7&gt;$OC7, 'Exports 2019'!L7*$OC7, 'Exports 2019'!L7*L7)</f>
        <v>0</v>
      </c>
      <c r="OH7">
        <f>IF(M7&gt;$OC7, 'Exports 2019'!M7*$OC7, 'Exports 2019'!M7*M7)</f>
        <v>0</v>
      </c>
      <c r="OI7">
        <f>IF(N7&gt;$OC7, 'Exports 2019'!N7*$OC7, 'Exports 2019'!N7*N7)</f>
        <v>1.7080089789099999</v>
      </c>
      <c r="OJ7">
        <f>IF(O7&gt;$OC7, 'Exports 2019'!O7*$OC7, 'Exports 2019'!O7*O7)</f>
        <v>425.20814973563</v>
      </c>
      <c r="OK7">
        <f>IF(P7&gt;$OC7, 'Exports 2019'!P7*$OC7, 'Exports 2019'!P7*P7)</f>
        <v>0</v>
      </c>
      <c r="OL7">
        <f>IF(Q7&gt;$OC7, 'Exports 2019'!Q7*$OC7, 'Exports 2019'!Q7*Q7)</f>
        <v>10952.37717568335</v>
      </c>
      <c r="OM7">
        <f>IF(R7&gt;$OC7, 'Exports 2019'!R7*$OC7, 'Exports 2019'!R7*R7)</f>
        <v>0</v>
      </c>
      <c r="ON7">
        <f>IF(S7&gt;$OC7, 'Exports 2019'!S7*$OC7, 'Exports 2019'!S7*S7)</f>
        <v>0</v>
      </c>
      <c r="OO7">
        <f>IF(T7&gt;$OC7, 'Exports 2019'!T7*$OC7, 'Exports 2019'!T7*T7)</f>
        <v>1.07000054415</v>
      </c>
      <c r="OP7">
        <f>IF(U7&gt;$OC7, 'Exports 2019'!U7*$OC7, 'Exports 2019'!U7*U7)</f>
        <v>40.062538622024995</v>
      </c>
      <c r="OQ7">
        <f>IF(V7&gt;$OC7, 'Exports 2019'!V7*$OC7, 'Exports 2019'!V7*V7)</f>
        <v>0</v>
      </c>
      <c r="OR7">
        <f>IF(W7&gt;$OC7, 'Exports 2019'!W7*$OC7, 'Exports 2019'!W7*W7)</f>
        <v>22.35754421667</v>
      </c>
      <c r="OS7">
        <f>IF(X7&gt;$OC7, 'Exports 2019'!X7*$OC7, 'Exports 2019'!X7*X7)</f>
        <v>0</v>
      </c>
      <c r="OT7">
        <f>IF(Y7&gt;$OC7, 'Exports 2019'!Y7*$OC7, 'Exports 2019'!Y7*Y7)</f>
        <v>69.721686714140006</v>
      </c>
      <c r="OU7">
        <f>IF(Z7&gt;$OC7, 'Exports 2019'!Z7*$OC7, 'Exports 2019'!Z7*Z7)</f>
        <v>0</v>
      </c>
      <c r="OV7">
        <f>IF(AA7&gt;$OC7, 'Exports 2019'!AA7*$OC7, 'Exports 2019'!AA7*AA7)</f>
        <v>3.1240891799999997E-3</v>
      </c>
      <c r="OW7">
        <f>IF(AB7&gt;$OC7, 'Exports 2019'!AB7*$OC7, 'Exports 2019'!AB7*AB7)</f>
        <v>0.66786084247999999</v>
      </c>
      <c r="OX7">
        <f>IF(AC7&gt;$OC7, 'Exports 2019'!AC7*$OC7, 'Exports 2019'!AC7*AC7)</f>
        <v>5.1429988580000002E-2</v>
      </c>
      <c r="OY7">
        <f>IF(AD7&gt;$OC7, 'Exports 2019'!AD7*$OC7, 'Exports 2019'!AD7*AD7)</f>
        <v>2.1295006774450003</v>
      </c>
      <c r="OZ7">
        <f>IF(AE7&gt;$OC7, 'Exports 2019'!AE7*$OC7, 'Exports 2019'!AE7*AE7)</f>
        <v>80.586834980904996</v>
      </c>
      <c r="PA7">
        <f>IF(AF7&gt;$OC7, 'Exports 2019'!AF7*$OC7, 'Exports 2019'!AF7*AF7)</f>
        <v>0</v>
      </c>
      <c r="PB7">
        <f>IF(AG7&gt;$OC7, 'Exports 2019'!AG7*$OC7, 'Exports 2019'!AG7*AG7)</f>
        <v>0.31518588616000004</v>
      </c>
      <c r="PC7">
        <f>IF(AH7&gt;$OC7, 'Exports 2019'!AH7*$OC7, 'Exports 2019'!AH7*AH7)</f>
        <v>1.3220047052399999</v>
      </c>
      <c r="PD7">
        <f>IF(AI7&gt;$OC7, 'Exports 2019'!AI7*$OC7, 'Exports 2019'!AI7*AI7)</f>
        <v>42.950238387405001</v>
      </c>
      <c r="PE7">
        <f>IF(AJ7&gt;$OC7, 'Exports 2019'!AJ7*$OC7, 'Exports 2019'!AJ7*AJ7)</f>
        <v>0.13129852581499998</v>
      </c>
      <c r="PF7">
        <f>IF(AK7&gt;$OC7, 'Exports 2019'!AK7*$OC7, 'Exports 2019'!AK7*AK7)</f>
        <v>62.728933766239997</v>
      </c>
      <c r="PG7">
        <f>IF(AL7&gt;$OC7, 'Exports 2019'!AL7*$OC7, 'Exports 2019'!AL7*AL7)</f>
        <v>22009.792564556916</v>
      </c>
      <c r="PH7">
        <f>IF(AM7&gt;$OC7, 'Exports 2019'!AM7*$OC7, 'Exports 2019'!AM7*AM7)</f>
        <v>1503.4982041839949</v>
      </c>
      <c r="PI7">
        <f>IF(AN7&gt;$OC7, 'Exports 2019'!AN7*$OC7, 'Exports 2019'!AN7*AN7)</f>
        <v>0.81347811037000006</v>
      </c>
      <c r="PJ7">
        <f>IF(AO7&gt;$OC7, 'Exports 2019'!AO7*$OC7, 'Exports 2019'!AO7*AO7)</f>
        <v>0.263030952905</v>
      </c>
      <c r="PK7">
        <f>IF(AP7&gt;$OC7, 'Exports 2019'!AP7*$OC7, 'Exports 2019'!AP7*AP7)</f>
        <v>163.72830710850002</v>
      </c>
      <c r="PL7">
        <f>IF(AQ7&gt;$OC7, 'Exports 2019'!AQ7*$OC7, 'Exports 2019'!AQ7*AQ7)</f>
        <v>117.795778477765</v>
      </c>
      <c r="PM7">
        <f>IF(AR7&gt;$OC7, 'Exports 2019'!AR7*$OC7, 'Exports 2019'!AR7*AR7)</f>
        <v>9.3722675400000011E-2</v>
      </c>
      <c r="PN7">
        <f>IF(AS7&gt;$OC7, 'Exports 2019'!AS7*$OC7, 'Exports 2019'!AS7*AS7)</f>
        <v>0</v>
      </c>
      <c r="PO7">
        <f>IF(AT7&gt;$OC7, 'Exports 2019'!AT7*$OC7, 'Exports 2019'!AT7*AT7)</f>
        <v>4.7806374676949996</v>
      </c>
      <c r="PP7">
        <f>IF(AU7&gt;$OC7, 'Exports 2019'!AU7*$OC7, 'Exports 2019'!AU7*AU7)</f>
        <v>8663.1735800382794</v>
      </c>
      <c r="PQ7">
        <f>IF(AV7&gt;$OC7, 'Exports 2019'!AV7*$OC7, 'Exports 2019'!AV7*AV7)</f>
        <v>371.39102747635997</v>
      </c>
      <c r="PR7">
        <f>IF(AW7&gt;$OC7, 'Exports 2019'!AW7*$OC7, 'Exports 2019'!AW7*AW7)</f>
        <v>0</v>
      </c>
      <c r="PS7">
        <f>IF(AX7&gt;$OC7, 'Exports 2019'!AX7*$OC7, 'Exports 2019'!AX7*AX7)</f>
        <v>4.2024139850000003E-3</v>
      </c>
      <c r="PT7">
        <f>IF(AY7&gt;$OC7, 'Exports 2019'!AY7*$OC7, 'Exports 2019'!AY7*AY7)</f>
        <v>9.4698608000000004E-5</v>
      </c>
      <c r="PU7">
        <f>IF(AZ7&gt;$OC7, 'Exports 2019'!AZ7*$OC7, 'Exports 2019'!AZ7*AZ7)</f>
        <v>15.388482278385</v>
      </c>
      <c r="PV7">
        <f>IF(BA7&gt;$OC7, 'Exports 2019'!BA7*$OC7, 'Exports 2019'!BA7*BA7)</f>
        <v>1.0306549266200002</v>
      </c>
      <c r="PW7">
        <f>IF(BB7&gt;$OC7, 'Exports 2019'!BB7*$OC7, 'Exports 2019'!BB7*BB7)</f>
        <v>0.48770503310000002</v>
      </c>
      <c r="PX7">
        <f>IF(BC7&gt;$OC7, 'Exports 2019'!BC7*$OC7, 'Exports 2019'!BC7*BC7)</f>
        <v>1.2248688065000003E-2</v>
      </c>
      <c r="PY7">
        <f>IF(BD7&gt;$OC7, 'Exports 2019'!BD7*$OC7, 'Exports 2019'!BD7*BD7)</f>
        <v>144.562106769455</v>
      </c>
      <c r="PZ7">
        <f>IF(BE7&gt;$OC7, 'Exports 2019'!BE7*$OC7, 'Exports 2019'!BE7*BE7)</f>
        <v>564.34310613764001</v>
      </c>
      <c r="QA7">
        <f>IF(BF7&gt;$OC7, 'Exports 2019'!BF7*$OC7, 'Exports 2019'!BF7*BF7)</f>
        <v>8.5478551175E-2</v>
      </c>
      <c r="QB7">
        <f>IF(BG7&gt;$OC7, 'Exports 2019'!BG7*$OC7, 'Exports 2019'!BG7*BG7)</f>
        <v>59.969581998005005</v>
      </c>
      <c r="QC7">
        <f>IF(BH7&gt;$OC7, 'Exports 2019'!BH7*$OC7, 'Exports 2019'!BH7*BH7)</f>
        <v>0.325165615485</v>
      </c>
      <c r="QD7">
        <f>IF(BI7&gt;$OC7, 'Exports 2019'!BI7*$OC7, 'Exports 2019'!BI7*BI7)</f>
        <v>1.6088191474450002</v>
      </c>
      <c r="QE7">
        <f>IF(BJ7&gt;$OC7, 'Exports 2019'!BJ7*$OC7, 'Exports 2019'!BJ7*BJ7)</f>
        <v>1.764155803895</v>
      </c>
      <c r="QF7">
        <f>IF(BK7&gt;$OC7, 'Exports 2019'!BK7*$OC7, 'Exports 2019'!BK7*BK7)</f>
        <v>6822.3445571023658</v>
      </c>
      <c r="QG7">
        <f>IF(BL7&gt;$OC7, 'Exports 2019'!BL7*$OC7, 'Exports 2019'!BL7*BL7)</f>
        <v>4.6062959353999995</v>
      </c>
      <c r="QH7">
        <f>IF(BM7&gt;$OC7, 'Exports 2019'!BM7*$OC7, 'Exports 2019'!BM7*BM7)</f>
        <v>0.90824214882999998</v>
      </c>
      <c r="QI7">
        <f>IF(BN7&gt;$OC7, 'Exports 2019'!BN7*$OC7, 'Exports 2019'!BN7*BN7)</f>
        <v>1.3234856690049999</v>
      </c>
      <c r="QJ7">
        <f>IF(BO7&gt;$OC7, 'Exports 2019'!BO7*$OC7, 'Exports 2019'!BO7*BO7)</f>
        <v>0</v>
      </c>
      <c r="QK7">
        <f>IF(BP7&gt;$OC7, 'Exports 2019'!BP7*$OC7, 'Exports 2019'!BP7*BP7)</f>
        <v>4.0786719849999998E-3</v>
      </c>
      <c r="QL7">
        <f>IF(BQ7&gt;$OC7, 'Exports 2019'!BQ7*$OC7, 'Exports 2019'!BQ7*BQ7)</f>
        <v>0</v>
      </c>
      <c r="QM7">
        <f>IF(BR7&gt;$OC7, 'Exports 2019'!BR7*$OC7, 'Exports 2019'!BR7*BR7)</f>
        <v>265.07368455194597</v>
      </c>
      <c r="QN7">
        <f>IF(BS7&gt;$OC7, 'Exports 2019'!BS7*$OC7, 'Exports 2019'!BS7*BS7)</f>
        <v>0.42964904250499997</v>
      </c>
      <c r="QO7">
        <f>IF(BT7&gt;$OC7, 'Exports 2019'!BT7*$OC7, 'Exports 2019'!BT7*BT7)</f>
        <v>0</v>
      </c>
      <c r="QP7">
        <f>IF(BU7&gt;$OC7, 'Exports 2019'!BU7*$OC7, 'Exports 2019'!BU7*BU7)</f>
        <v>865.01191066705996</v>
      </c>
      <c r="QQ7">
        <f>IF(BV7&gt;$OC7, 'Exports 2019'!BV7*$OC7, 'Exports 2019'!BV7*BV7)</f>
        <v>1.4065857799999999</v>
      </c>
      <c r="QR7">
        <f>IF(BW7&gt;$OC7, 'Exports 2019'!BW7*$OC7, 'Exports 2019'!BW7*BW7)</f>
        <v>216.42986918974498</v>
      </c>
      <c r="QS7">
        <f>IF(BX7&gt;$OC7, 'Exports 2019'!BX7*$OC7, 'Exports 2019'!BX7*BX7)</f>
        <v>1.3220426339999999E-2</v>
      </c>
      <c r="QT7">
        <f>IF(BY7&gt;$OC7, 'Exports 2019'!BY7*$OC7, 'Exports 2019'!BY7*BY7)</f>
        <v>149.46423659415001</v>
      </c>
      <c r="QU7">
        <f>IF(BZ7&gt;$OC7, 'Exports 2019'!BZ7*$OC7, 'Exports 2019'!BZ7*BZ7)</f>
        <v>0.30650786066000002</v>
      </c>
      <c r="QV7">
        <f>IF(CA7&gt;$OC7, 'Exports 2019'!CA7*$OC7, 'Exports 2019'!CA7*CA7)</f>
        <v>0</v>
      </c>
      <c r="QW7">
        <f>IF(CB7&gt;$OC7, 'Exports 2019'!CB7*$OC7, 'Exports 2019'!CB7*CB7)</f>
        <v>122.76785318799001</v>
      </c>
      <c r="QX7">
        <f>IF(CC7&gt;$OC7, 'Exports 2019'!CC7*$OC7, 'Exports 2019'!CC7*CC7)</f>
        <v>0</v>
      </c>
      <c r="QY7">
        <f>IF(CD7&gt;$OC7, 'Exports 2019'!CD7*$OC7, 'Exports 2019'!CD7*CD7)</f>
        <v>0</v>
      </c>
      <c r="QZ7">
        <f>IF(CE7&gt;$OC7, 'Exports 2019'!CE7*$OC7, 'Exports 2019'!CE7*CE7)</f>
        <v>0</v>
      </c>
      <c r="RA7">
        <f>IF(CF7&gt;$OC7, 'Exports 2019'!CF7*$OC7, 'Exports 2019'!CF7*CF7)</f>
        <v>2.2328175360000001E-2</v>
      </c>
      <c r="RB7">
        <f>IF(CG7&gt;$OC7, 'Exports 2019'!CG7*$OC7, 'Exports 2019'!CG7*CG7)</f>
        <v>0</v>
      </c>
      <c r="RC7">
        <f>IF(CH7&gt;$OC7, 'Exports 2019'!CH7*$OC7, 'Exports 2019'!CH7*CH7)</f>
        <v>232.41644098558999</v>
      </c>
      <c r="RD7">
        <f>IF(CI7&gt;$OC7, 'Exports 2019'!CI7*$OC7, 'Exports 2019'!CI7*CI7)</f>
        <v>8.5912452449999996E-2</v>
      </c>
      <c r="RE7">
        <f>IF(CJ7&gt;$OC7, 'Exports 2019'!CJ7*$OC7, 'Exports 2019'!CJ7*CJ7)</f>
        <v>0.16657596533599997</v>
      </c>
      <c r="RF7">
        <f>IF(CK7&gt;$OC7, 'Exports 2019'!CK7*$OC7, 'Exports 2019'!CK7*CK7)</f>
        <v>0</v>
      </c>
      <c r="RG7">
        <f>IF(CL7&gt;$OC7, 'Exports 2019'!CL7*$OC7, 'Exports 2019'!CL7*CL7)</f>
        <v>361.55734932052496</v>
      </c>
      <c r="RH7">
        <f>IF(CM7&gt;$OC7, 'Exports 2019'!CM7*$OC7, 'Exports 2019'!CM7*CM7)</f>
        <v>0</v>
      </c>
      <c r="RI7">
        <f>IF(CN7&gt;$OC7, 'Exports 2019'!CN7*$OC7, 'Exports 2019'!CN7*CN7)</f>
        <v>0</v>
      </c>
      <c r="RJ7">
        <f>IF(CO7&gt;$OC7, 'Exports 2019'!CO7*$OC7, 'Exports 2019'!CO7*CO7)</f>
        <v>18.785668920869998</v>
      </c>
      <c r="RK7">
        <f>IF(CP7&gt;$OC7, 'Exports 2019'!CP7*$OC7, 'Exports 2019'!CP7*CP7)</f>
        <v>0.19161080304000003</v>
      </c>
      <c r="RL7">
        <f>IF(CQ7&gt;$OC7, 'Exports 2019'!CQ7*$OC7, 'Exports 2019'!CQ7*CQ7)</f>
        <v>42.702307198870002</v>
      </c>
      <c r="RM7">
        <f>IF(CR7&gt;$OC7, 'Exports 2019'!CR7*$OC7, 'Exports 2019'!CR7*CR7)</f>
        <v>0</v>
      </c>
      <c r="RN7">
        <f>IF(CS7&gt;$OC7, 'Exports 2019'!CS7*$OC7, 'Exports 2019'!CS7*CS7)</f>
        <v>2.2562866299999998E-3</v>
      </c>
      <c r="RO7">
        <f>IF(CT7&gt;$OC7, 'Exports 2019'!CT7*$OC7, 'Exports 2019'!CT7*CT7)</f>
        <v>0.42817377817000002</v>
      </c>
      <c r="RP7">
        <f>IF(CU7&gt;$OC7, 'Exports 2019'!CU7*$OC7, 'Exports 2019'!CU7*CU7)</f>
        <v>200.98124819464499</v>
      </c>
      <c r="RQ7">
        <f>IF(CV7&gt;$OC7, 'Exports 2019'!CV7*$OC7, 'Exports 2019'!CV7*CV7)</f>
        <v>9.5140664766700009</v>
      </c>
      <c r="RR7">
        <f>IF(CW7&gt;$OC7, 'Exports 2019'!CW7*$OC7, 'Exports 2019'!CW7*CW7)</f>
        <v>1.03186799242788</v>
      </c>
      <c r="RS7">
        <f>IF(CX7&gt;$OC7, 'Exports 2019'!CX7*$OC7, 'Exports 2019'!CX7*CX7)</f>
        <v>0</v>
      </c>
      <c r="RT7">
        <f>IF(CY7&gt;$OC7, 'Exports 2019'!CY7*$OC7, 'Exports 2019'!CY7*CY7)</f>
        <v>12.97000335179</v>
      </c>
      <c r="RU7">
        <f>IF(CZ7&gt;$OC7, 'Exports 2019'!CZ7*$OC7, 'Exports 2019'!CZ7*CZ7)</f>
        <v>36.240562631315001</v>
      </c>
      <c r="RV7">
        <f>IF(DA7&gt;$OC7, 'Exports 2019'!DA7*$OC7, 'Exports 2019'!DA7*DA7)</f>
        <v>1.9275879420000001E-3</v>
      </c>
      <c r="RW7">
        <f>IF(DB7&gt;$OC7, 'Exports 2019'!DB7*$OC7, 'Exports 2019'!DB7*DB7)</f>
        <v>23.301973731834998</v>
      </c>
      <c r="RX7">
        <f>IF(DC7&gt;$OC7, 'Exports 2019'!DC7*$OC7, 'Exports 2019'!DC7*DC7)</f>
        <v>0</v>
      </c>
      <c r="RY7">
        <f>IF(DD7&gt;$OC7, 'Exports 2019'!DD7*$OC7, 'Exports 2019'!DD7*DD7)</f>
        <v>1.2973398939E-3</v>
      </c>
      <c r="RZ7">
        <f>IF(DE7&gt;$OC7, 'Exports 2019'!DE7*$OC7, 'Exports 2019'!DE7*DE7)</f>
        <v>3.9658576535000004E-2</v>
      </c>
      <c r="SA7">
        <f>IF(DF7&gt;$OC7, 'Exports 2019'!DF7*$OC7, 'Exports 2019'!DF7*DF7)</f>
        <v>302.92218730365499</v>
      </c>
      <c r="SB7">
        <f>IF(DG7&gt;$OC7, 'Exports 2019'!DG7*$OC7, 'Exports 2019'!DG7*DG7)</f>
        <v>37.328526688250001</v>
      </c>
      <c r="SC7">
        <f>IF(DH7&gt;$OC7, 'Exports 2019'!DH7*$OC7, 'Exports 2019'!DH7*DH7)</f>
        <v>23.75887177441</v>
      </c>
      <c r="SD7">
        <f>IF(DI7&gt;$OC7, 'Exports 2019'!DI7*$OC7, 'Exports 2019'!DI7*DI7)</f>
        <v>0</v>
      </c>
      <c r="SE7">
        <f>IF(DJ7&gt;$OC7, 'Exports 2019'!DJ7*$OC7, 'Exports 2019'!DJ7*DJ7)</f>
        <v>10.49242707154</v>
      </c>
      <c r="SF7">
        <f>IF(DK7&gt;$OC7, 'Exports 2019'!DK7*$OC7, 'Exports 2019'!DK7*DK7)</f>
        <v>0</v>
      </c>
      <c r="SG7">
        <f>IF(DL7&gt;$OC7, 'Exports 2019'!DL7*$OC7, 'Exports 2019'!DL7*DL7)</f>
        <v>0</v>
      </c>
      <c r="SH7">
        <f>IF(DM7&gt;$OC7, 'Exports 2019'!DM7*$OC7, 'Exports 2019'!DM7*DM7)</f>
        <v>0</v>
      </c>
      <c r="SI7">
        <f>IF(DN7&gt;$OC7, 'Exports 2019'!DN7*$OC7, 'Exports 2019'!DN7*DN7)</f>
        <v>19.637156782929999</v>
      </c>
      <c r="SJ7">
        <f>IF(DO7&gt;$OC7, 'Exports 2019'!DO7*$OC7, 'Exports 2019'!DO7*DO7)</f>
        <v>8.5825672194999994E-2</v>
      </c>
      <c r="SK7">
        <f>IF(DP7&gt;$OC7, 'Exports 2019'!DP7*$OC7, 'Exports 2019'!DP7*DP7)</f>
        <v>0.134769736015</v>
      </c>
      <c r="SL7">
        <f>IF(DQ7&gt;$OC7, 'Exports 2019'!DQ7*$OC7, 'Exports 2019'!DQ7*DQ7)</f>
        <v>11.800837505080001</v>
      </c>
      <c r="SM7">
        <f>IF(DR7&gt;$OC7, 'Exports 2019'!DR7*$OC7, 'Exports 2019'!DR7*DR7)</f>
        <v>0.13546397805499999</v>
      </c>
      <c r="SN7">
        <f>IF(DS7&gt;$OC7, 'Exports 2019'!DS7*$OC7, 'Exports 2019'!DS7*DS7)</f>
        <v>0</v>
      </c>
      <c r="SO7">
        <f>IF(DT7&gt;$OC7, 'Exports 2019'!DT7*$OC7, 'Exports 2019'!DT7*DT7)</f>
        <v>570.91558231057502</v>
      </c>
      <c r="SP7">
        <f>IF(DU7&gt;$OC7, 'Exports 2019'!DU7*$OC7, 'Exports 2019'!DU7*DU7)</f>
        <v>0</v>
      </c>
      <c r="SQ7">
        <f>IF(DV7&gt;$OC7, 'Exports 2019'!DV7*$OC7, 'Exports 2019'!DV7*DV7)</f>
        <v>119.49285314454501</v>
      </c>
      <c r="SR7">
        <f>IF(DW7&gt;$OC7, 'Exports 2019'!DW7*$OC7, 'Exports 2019'!DW7*DW7)</f>
        <v>13.431066846604999</v>
      </c>
      <c r="SS7">
        <f>IF(DX7&gt;$OC7, 'Exports 2019'!DX7*$OC7, 'Exports 2019'!DX7*DX7)</f>
        <v>1.648824845E-2</v>
      </c>
      <c r="ST7">
        <f>IF(DY7&gt;$OC7, 'Exports 2019'!DY7*$OC7, 'Exports 2019'!DY7*DY7)</f>
        <v>0</v>
      </c>
      <c r="SV7">
        <f t="shared" si="10"/>
        <v>55832.30666210808</v>
      </c>
      <c r="SX7">
        <v>230136.99779991203</v>
      </c>
      <c r="SZ7">
        <f t="shared" si="11"/>
        <v>75.739534626826782</v>
      </c>
      <c r="TA7">
        <f t="shared" si="12"/>
        <v>0</v>
      </c>
      <c r="TB7">
        <f t="shared" si="4"/>
        <v>7.4061436709031711E-3</v>
      </c>
    </row>
    <row r="8" spans="2:522" ht="15.5" thickBot="1" x14ac:dyDescent="0.4">
      <c r="B8" s="4">
        <v>7</v>
      </c>
      <c r="C8" s="5" t="s">
        <v>139</v>
      </c>
      <c r="D8" s="4" t="s">
        <v>140</v>
      </c>
      <c r="J8" s="1">
        <v>0.63217382</v>
      </c>
      <c r="K8" s="1">
        <v>5.4950399999999996E-3</v>
      </c>
      <c r="L8" s="1">
        <v>0.74810600000000005</v>
      </c>
      <c r="M8" s="1">
        <v>2.9213117000000004E-2</v>
      </c>
      <c r="N8" s="1">
        <v>0.84735300000000002</v>
      </c>
      <c r="O8" s="1">
        <v>4.4880360000000001E-2</v>
      </c>
      <c r="P8" s="1">
        <v>0.3374373</v>
      </c>
      <c r="Q8" s="1">
        <v>0.20958254000000001</v>
      </c>
      <c r="R8" s="1">
        <v>1.9300281999999998E-2</v>
      </c>
      <c r="S8" s="1">
        <v>6.9026299999999999E-2</v>
      </c>
      <c r="T8" s="1">
        <v>0.53443410000000002</v>
      </c>
      <c r="U8" s="1">
        <v>0.23962450000000002</v>
      </c>
      <c r="V8" s="1">
        <v>0.55831504092999995</v>
      </c>
      <c r="W8" s="1">
        <v>0.42083499999999996</v>
      </c>
      <c r="X8" s="1">
        <v>0.95299299999999998</v>
      </c>
      <c r="Y8" s="1">
        <v>0.44609359999999998</v>
      </c>
      <c r="Z8" s="1">
        <v>0.23559703070000002</v>
      </c>
      <c r="AA8" s="1">
        <v>0.26000489999999998</v>
      </c>
      <c r="AB8" s="1">
        <v>0.38043530000000003</v>
      </c>
      <c r="AC8" s="1">
        <v>1.3213713E-2</v>
      </c>
      <c r="AD8" s="1">
        <v>0.24196390000000001</v>
      </c>
      <c r="AE8" s="1">
        <v>0.57617099999999999</v>
      </c>
      <c r="AF8" s="1">
        <v>0.22298259999999998</v>
      </c>
      <c r="AG8" s="1">
        <v>0.16168199999999999</v>
      </c>
      <c r="AH8" s="1">
        <v>0.49330804000000006</v>
      </c>
      <c r="AI8" s="1">
        <v>9.2180800000000007E-2</v>
      </c>
      <c r="AJ8" s="1">
        <v>18.672731599999999</v>
      </c>
      <c r="AK8" s="1">
        <v>0.51794010000000001</v>
      </c>
      <c r="AL8" s="1">
        <v>0.13383929999999999</v>
      </c>
      <c r="AM8" s="1">
        <v>0.3653266</v>
      </c>
      <c r="AN8" s="1">
        <v>3.6181980000000002E-2</v>
      </c>
      <c r="AO8" s="1">
        <v>0.12121820999999999</v>
      </c>
      <c r="AP8" s="1">
        <v>0.68521900000000002</v>
      </c>
      <c r="AQ8" s="1">
        <v>0.31448380000000004</v>
      </c>
      <c r="AR8" s="1">
        <v>0.544493</v>
      </c>
      <c r="AS8" s="1">
        <v>7.7765216260000006E-2</v>
      </c>
      <c r="AT8" s="1">
        <v>0.51939479999999993</v>
      </c>
      <c r="AU8" s="1">
        <v>0.23784634999999998</v>
      </c>
      <c r="AV8" s="1">
        <v>5.6927200000000004E-2</v>
      </c>
      <c r="AW8" s="1">
        <v>0.10059649000000001</v>
      </c>
      <c r="AX8" s="1">
        <v>9.5020820000000006E-2</v>
      </c>
      <c r="AY8" s="1">
        <v>8.5110999999999992E-2</v>
      </c>
      <c r="AZ8" s="1">
        <v>0.46236969999999999</v>
      </c>
      <c r="BA8" s="1">
        <v>7.1000300000000002E-2</v>
      </c>
      <c r="BB8" s="1">
        <v>8.6456052300000003E-2</v>
      </c>
      <c r="BC8" s="1">
        <v>8.9170189400000002E-2</v>
      </c>
      <c r="BD8" s="1">
        <v>0.88237460000000001</v>
      </c>
      <c r="BE8" s="1">
        <v>0.21142549999999999</v>
      </c>
      <c r="BF8" s="1">
        <v>0.1668992</v>
      </c>
      <c r="BG8" s="1">
        <v>1.8229869999999999</v>
      </c>
      <c r="BH8" s="1">
        <v>0.29262650000000001</v>
      </c>
      <c r="BI8" s="1">
        <v>1.9684200000000001</v>
      </c>
      <c r="BJ8" s="1">
        <v>0.86221019999999993</v>
      </c>
      <c r="BK8" s="1">
        <v>0.4254018</v>
      </c>
      <c r="BL8" s="1">
        <v>0.22640870000000002</v>
      </c>
      <c r="BM8" s="1">
        <v>0.38225334</v>
      </c>
      <c r="BN8" s="1">
        <v>0.51495109999999999</v>
      </c>
      <c r="BO8" s="1">
        <v>0.86019199999999996</v>
      </c>
      <c r="BP8" s="1">
        <v>6.672858000000001E-2</v>
      </c>
      <c r="BQ8" s="1">
        <v>0.34822059999999999</v>
      </c>
      <c r="BR8" s="1">
        <v>9.5794160999999989E-2</v>
      </c>
      <c r="BS8" s="1">
        <v>1.4539005</v>
      </c>
      <c r="BT8" s="1">
        <v>7.9793499999999996E-3</v>
      </c>
      <c r="BU8" s="1">
        <v>7.3195960000000003E-3</v>
      </c>
      <c r="BV8" s="1">
        <v>3.7438739999999998E-2</v>
      </c>
      <c r="BW8" s="1">
        <v>0.30189840000000001</v>
      </c>
      <c r="BX8" s="1">
        <v>4.793128E-2</v>
      </c>
      <c r="BY8" s="1">
        <v>0.52694980000000002</v>
      </c>
      <c r="BZ8" s="1">
        <v>0.73607599999999995</v>
      </c>
      <c r="CA8" s="1">
        <v>7.9222394999999991E-3</v>
      </c>
      <c r="CB8" s="1">
        <v>1.3914220000000002</v>
      </c>
      <c r="CC8" s="1">
        <v>0.14397070000000001</v>
      </c>
      <c r="CD8" s="1">
        <v>0.18121619999999999</v>
      </c>
      <c r="CE8" s="1">
        <v>2.7995512E-2</v>
      </c>
      <c r="CF8" s="1">
        <v>0.86612195999999986</v>
      </c>
      <c r="CG8" s="1">
        <v>6.4342609999999995E-2</v>
      </c>
      <c r="CH8" s="1">
        <v>0.24937827000000001</v>
      </c>
      <c r="CI8" s="1">
        <v>0.20761227670000001</v>
      </c>
      <c r="CJ8" s="1">
        <v>3.1493750000000001E-2</v>
      </c>
      <c r="CK8" s="1">
        <v>0.1252653</v>
      </c>
      <c r="CL8" s="1">
        <v>0.1472039</v>
      </c>
      <c r="CM8" s="1">
        <v>5.8395139999999998E-2</v>
      </c>
      <c r="CN8" s="1">
        <v>0.47413991199999994</v>
      </c>
      <c r="CO8" s="1">
        <v>1.0283400999999999</v>
      </c>
      <c r="CP8" s="1">
        <v>0.50257882999999992</v>
      </c>
      <c r="CQ8" s="1">
        <v>0.21594400000000002</v>
      </c>
      <c r="CR8" s="1">
        <v>9.0862345300000008E-2</v>
      </c>
      <c r="CS8" s="1">
        <v>0.16967969999999999</v>
      </c>
      <c r="CT8" s="1">
        <v>0.19429920000000001</v>
      </c>
      <c r="CU8" s="1">
        <v>0.55701310000000004</v>
      </c>
      <c r="CV8" s="1">
        <v>0.51058100000000006</v>
      </c>
      <c r="CW8" s="1">
        <v>2.3566767579999998E-2</v>
      </c>
      <c r="CX8" s="1">
        <v>5.7505790000000005E-3</v>
      </c>
      <c r="CY8" s="1">
        <v>1.605297E-2</v>
      </c>
      <c r="CZ8" s="1">
        <v>0.14305289999999998</v>
      </c>
      <c r="DA8" s="1">
        <v>5.3642200000000001E-2</v>
      </c>
      <c r="DB8" s="1">
        <v>2.2811399400000001</v>
      </c>
      <c r="DC8" s="1">
        <v>3.7380933578999999E-2</v>
      </c>
      <c r="DD8" s="1">
        <v>0.112300973208</v>
      </c>
      <c r="DE8" s="1">
        <v>0.39093920000000004</v>
      </c>
      <c r="DF8" s="1">
        <v>9.3105730000000008E-3</v>
      </c>
      <c r="DG8" s="1">
        <v>0.3190577</v>
      </c>
      <c r="DH8" s="1">
        <v>0.12856358000000001</v>
      </c>
      <c r="DI8" s="1">
        <v>1.778127606E-2</v>
      </c>
      <c r="DJ8" s="1">
        <v>0.64564330000000003</v>
      </c>
      <c r="DK8" s="1">
        <v>0.21003664999999999</v>
      </c>
      <c r="DL8" s="1">
        <v>7.7762263000000012E-3</v>
      </c>
      <c r="DM8" s="1">
        <v>0.5594538</v>
      </c>
      <c r="DN8" s="1">
        <v>1.2632539999999999</v>
      </c>
      <c r="DO8" s="1">
        <v>1.1467050000000001</v>
      </c>
      <c r="DP8" s="1">
        <v>0.18243999999999999</v>
      </c>
      <c r="DQ8" s="1">
        <v>5.3748158000000004E-2</v>
      </c>
      <c r="DR8" s="1">
        <v>0.63067600000000001</v>
      </c>
      <c r="DS8" s="1">
        <v>0.74395939999999994</v>
      </c>
      <c r="DT8" s="1">
        <v>0.36992579999999997</v>
      </c>
      <c r="DU8" s="1">
        <v>0.38342200000000004</v>
      </c>
      <c r="DV8" s="1">
        <v>9.265169999999999E-2</v>
      </c>
      <c r="DW8" s="1">
        <v>1.6578409999999999</v>
      </c>
      <c r="DX8" s="1">
        <v>3.0464131999999998E-2</v>
      </c>
      <c r="DY8" s="1">
        <v>0.47086310000000003</v>
      </c>
      <c r="EA8">
        <v>0.51910273500629156</v>
      </c>
      <c r="ED8">
        <v>0</v>
      </c>
      <c r="EE8">
        <v>48.523835324159997</v>
      </c>
      <c r="EF8">
        <v>69904.96513769764</v>
      </c>
      <c r="EG8">
        <v>2.2603065016410002</v>
      </c>
      <c r="EH8">
        <v>561095.27199645678</v>
      </c>
      <c r="EI8">
        <v>173.94869057916</v>
      </c>
      <c r="EJ8">
        <v>39943.241791970097</v>
      </c>
      <c r="EK8">
        <v>47873.371306053181</v>
      </c>
      <c r="EL8">
        <v>3367.7615207882118</v>
      </c>
      <c r="EM8">
        <v>8123.9599540469999</v>
      </c>
      <c r="EN8">
        <v>330913.749906565</v>
      </c>
      <c r="EO8">
        <v>439.05103162700004</v>
      </c>
      <c r="EP8">
        <v>0</v>
      </c>
      <c r="EQ8">
        <v>12012.088251604999</v>
      </c>
      <c r="ER8">
        <v>0</v>
      </c>
      <c r="ES8">
        <v>1037800.0089787641</v>
      </c>
      <c r="ET8">
        <v>0</v>
      </c>
      <c r="EU8">
        <v>2.7040509599999998E-2</v>
      </c>
      <c r="EV8">
        <v>2038.5229897788001</v>
      </c>
      <c r="EW8">
        <v>808.65941503049999</v>
      </c>
      <c r="EX8">
        <v>7.2894044514000003</v>
      </c>
      <c r="EY8">
        <v>197187.78778008657</v>
      </c>
      <c r="EZ8">
        <v>51688.010876731394</v>
      </c>
      <c r="FA8">
        <v>13757.833426259998</v>
      </c>
      <c r="FB8">
        <v>2026.4393785783204</v>
      </c>
      <c r="FC8">
        <v>75.743672828800015</v>
      </c>
      <c r="FD8">
        <v>475.96477862453372</v>
      </c>
      <c r="FE8">
        <v>814.51622684070003</v>
      </c>
      <c r="FF8">
        <v>3429.3325301465998</v>
      </c>
      <c r="FG8">
        <v>576.52263811320006</v>
      </c>
      <c r="FH8">
        <v>33.166284330960004</v>
      </c>
      <c r="FI8">
        <v>3552.7526365007698</v>
      </c>
      <c r="FJ8">
        <v>101023.83948819312</v>
      </c>
      <c r="FK8">
        <v>26703.268855350205</v>
      </c>
      <c r="FL8">
        <v>199.3214344685708</v>
      </c>
      <c r="FM8">
        <v>61.090643059098284</v>
      </c>
      <c r="FN8">
        <v>57.71799489987955</v>
      </c>
      <c r="FO8">
        <v>186444.48528045829</v>
      </c>
      <c r="FP8">
        <v>246.50912165440005</v>
      </c>
      <c r="FQ8">
        <v>0</v>
      </c>
      <c r="FR8">
        <v>161.16642815594</v>
      </c>
      <c r="FS8">
        <v>227.87780850899998</v>
      </c>
      <c r="FT8">
        <v>269772.31141381169</v>
      </c>
      <c r="FU8">
        <v>0.18410377790000002</v>
      </c>
      <c r="FV8">
        <v>296.79757562223898</v>
      </c>
      <c r="FW8">
        <v>9.0507742241E-2</v>
      </c>
      <c r="FX8">
        <v>415.54796860535646</v>
      </c>
      <c r="FY8">
        <v>1367.3603817444998</v>
      </c>
      <c r="FZ8">
        <v>2107.2125534719999</v>
      </c>
      <c r="GA8">
        <v>471726.13608481851</v>
      </c>
      <c r="GB8">
        <v>12.362299119000001</v>
      </c>
      <c r="GC8">
        <v>1012.4340956304608</v>
      </c>
      <c r="GD8">
        <v>14032.000996666167</v>
      </c>
      <c r="GE8">
        <v>33884.122465877401</v>
      </c>
      <c r="GF8">
        <v>148.56667203560002</v>
      </c>
      <c r="GG8">
        <v>0</v>
      </c>
      <c r="GH8">
        <v>4078.3478281613998</v>
      </c>
      <c r="GI8">
        <v>34006.152832353633</v>
      </c>
      <c r="GJ8">
        <v>2522.463771873</v>
      </c>
      <c r="GK8">
        <v>12050.7271855334</v>
      </c>
      <c r="GL8">
        <v>2.4227301258509999</v>
      </c>
      <c r="GM8">
        <v>5225.0322129249726</v>
      </c>
      <c r="GN8">
        <v>0</v>
      </c>
      <c r="GO8">
        <v>0.49542685526000002</v>
      </c>
      <c r="GP8">
        <v>4061.3517821719797</v>
      </c>
      <c r="GQ8">
        <v>10479.433862136</v>
      </c>
      <c r="GR8">
        <v>6.0693462612799998</v>
      </c>
      <c r="GS8">
        <v>3039.9959109833298</v>
      </c>
      <c r="GT8">
        <v>13.959191647054185</v>
      </c>
      <c r="GU8">
        <v>100.55573425965899</v>
      </c>
      <c r="GV8">
        <v>123026.3146629457</v>
      </c>
      <c r="GW8">
        <v>3.6568557800000005E-2</v>
      </c>
      <c r="GX8">
        <v>0</v>
      </c>
      <c r="GY8">
        <v>925.389997424792</v>
      </c>
      <c r="GZ8">
        <v>511.77248528526775</v>
      </c>
      <c r="HA8">
        <v>121.00876057133999</v>
      </c>
      <c r="HB8">
        <v>4484.7539693298004</v>
      </c>
      <c r="HC8">
        <v>6.5343887968558008</v>
      </c>
      <c r="HD8">
        <v>324.87336870625001</v>
      </c>
      <c r="HE8">
        <v>1.0021224E-2</v>
      </c>
      <c r="HF8">
        <v>6772.1703265547003</v>
      </c>
      <c r="HG8">
        <v>3.95527801762</v>
      </c>
      <c r="HH8">
        <v>1327.9596861717118</v>
      </c>
      <c r="HI8">
        <v>20.408004924037346</v>
      </c>
      <c r="HJ8">
        <v>0</v>
      </c>
      <c r="HK8">
        <v>5616.9200318320009</v>
      </c>
      <c r="HL8">
        <v>7.3872903975806015</v>
      </c>
      <c r="HM8">
        <v>253.46176675019998</v>
      </c>
      <c r="HN8">
        <v>6244.8248628000001</v>
      </c>
      <c r="HO8">
        <v>15103.321068350273</v>
      </c>
      <c r="HP8">
        <v>2057.8793607460002</v>
      </c>
      <c r="HQ8">
        <v>70.396786340337172</v>
      </c>
      <c r="HR8">
        <v>1.1443652210000003E-3</v>
      </c>
      <c r="HS8">
        <v>54.846914414369998</v>
      </c>
      <c r="HT8">
        <v>1076.2004136725998</v>
      </c>
      <c r="HU8">
        <v>0.18291990200000002</v>
      </c>
      <c r="HV8">
        <v>279.37745826124109</v>
      </c>
      <c r="HW8">
        <v>1071.7844080541433</v>
      </c>
      <c r="HX8">
        <v>6499.7192295163322</v>
      </c>
      <c r="HY8">
        <v>253.00646769920004</v>
      </c>
      <c r="HZ8">
        <v>7.271753035033</v>
      </c>
      <c r="IA8">
        <v>161.69301837910001</v>
      </c>
      <c r="IB8">
        <v>113.54799667390002</v>
      </c>
      <c r="IC8">
        <v>1454.5363160926902</v>
      </c>
      <c r="ID8">
        <v>9549.9844070815107</v>
      </c>
      <c r="IE8">
        <v>18950.769933449748</v>
      </c>
      <c r="IF8">
        <v>1.1819863976000001E-3</v>
      </c>
      <c r="IG8">
        <v>12685.985254287845</v>
      </c>
      <c r="IH8">
        <v>55353.423802419573</v>
      </c>
      <c r="II8">
        <v>2817.0184457777877</v>
      </c>
      <c r="IJ8">
        <v>14258.20923792</v>
      </c>
      <c r="IK8">
        <v>1941.9849625961781</v>
      </c>
      <c r="IL8">
        <v>408.52450860072133</v>
      </c>
      <c r="IM8">
        <v>507.5449126113765</v>
      </c>
      <c r="IN8">
        <v>2151050.3319186214</v>
      </c>
      <c r="IO8">
        <v>12.229244690000002</v>
      </c>
      <c r="IP8">
        <v>2764.6547376291001</v>
      </c>
      <c r="IQ8">
        <v>35834.750355919612</v>
      </c>
      <c r="IR8">
        <v>1341.756106517468</v>
      </c>
      <c r="IS8">
        <v>24482.629532655803</v>
      </c>
      <c r="IU8">
        <f t="shared" si="5"/>
        <v>6083469.529044305</v>
      </c>
      <c r="IW8">
        <v>8152767.3661449449</v>
      </c>
      <c r="IY8">
        <f t="shared" si="6"/>
        <v>25.381539104054092</v>
      </c>
      <c r="IZ8" t="str">
        <f t="shared" si="7"/>
        <v>Plant-based fibers</v>
      </c>
      <c r="JA8">
        <f t="shared" si="8"/>
        <v>8.7923721268868715E-2</v>
      </c>
      <c r="OC8" s="1">
        <f t="shared" si="9"/>
        <v>8.3274554064999992E-2</v>
      </c>
      <c r="OE8">
        <f>IF(J8&gt;$OC8, 'Exports 2019'!J8*$OC8, 'Exports 2019'!J8*J8)</f>
        <v>0</v>
      </c>
      <c r="OF8">
        <f>IF(K8&gt;$OC8, 'Exports 2019'!K8*$OC8, 'Exports 2019'!K8*K8)</f>
        <v>48.523835324159997</v>
      </c>
      <c r="OG8">
        <f>IF(L8&gt;$OC8, 'Exports 2019'!L8*$OC8, 'Exports 2019'!L8*L8)</f>
        <v>11214.167073692239</v>
      </c>
      <c r="OH8">
        <f>IF(M8&gt;$OC8, 'Exports 2019'!M8*$OC8, 'Exports 2019'!M8*M8)</f>
        <v>2.2603065016410002</v>
      </c>
      <c r="OI8">
        <f>IF(N8&gt;$OC8, 'Exports 2019'!N8*$OC8, 'Exports 2019'!N8*N8)</f>
        <v>90011.004397652636</v>
      </c>
      <c r="OJ8">
        <f>IF(O8&gt;$OC8, 'Exports 2019'!O8*$OC8, 'Exports 2019'!O8*O8)</f>
        <v>173.94869057916</v>
      </c>
      <c r="OK8">
        <f>IF(P8&gt;$OC8, 'Exports 2019'!P8*$OC8, 'Exports 2019'!P8*P8)</f>
        <v>9857.403577306899</v>
      </c>
      <c r="OL8">
        <f>IF(Q8&gt;$OC8, 'Exports 2019'!Q8*$OC8, 'Exports 2019'!Q8*Q8)</f>
        <v>19021.78324157988</v>
      </c>
      <c r="OM8">
        <f>IF(R8&gt;$OC8, 'Exports 2019'!R8*$OC8, 'Exports 2019'!R8*R8)</f>
        <v>3367.7615207882118</v>
      </c>
      <c r="ON8">
        <f>IF(S8&gt;$OC8, 'Exports 2019'!S8*$OC8, 'Exports 2019'!S8*S8)</f>
        <v>8123.9599540469999</v>
      </c>
      <c r="OO8">
        <f>IF(T8&gt;$OC8, 'Exports 2019'!T8*$OC8, 'Exports 2019'!T8*T8)</f>
        <v>53085.243245948506</v>
      </c>
      <c r="OP8">
        <f>IF(U8&gt;$OC8, 'Exports 2019'!U8*$OC8, 'Exports 2019'!U8*U8)</f>
        <v>152.57946858737998</v>
      </c>
      <c r="OQ8">
        <f>IF(V8&gt;$OC8, 'Exports 2019'!V8*$OC8, 'Exports 2019'!V8*V8)</f>
        <v>0</v>
      </c>
      <c r="OR8">
        <f>IF(W8&gt;$OC8, 'Exports 2019'!W8*$OC8, 'Exports 2019'!W8*W8)</f>
        <v>2376.944152795827</v>
      </c>
      <c r="OS8">
        <f>IF(X8&gt;$OC8, 'Exports 2019'!X8*$OC8, 'Exports 2019'!X8*X8)</f>
        <v>0</v>
      </c>
      <c r="OT8">
        <f>IF(Y8&gt;$OC8, 'Exports 2019'!Y8*$OC8, 'Exports 2019'!Y8*Y8)</f>
        <v>193731.38945808585</v>
      </c>
      <c r="OU8">
        <f>IF(Z8&gt;$OC8, 'Exports 2019'!Z8*$OC8, 'Exports 2019'!Z8*Z8)</f>
        <v>0</v>
      </c>
      <c r="OV8">
        <f>IF(AA8&gt;$OC8, 'Exports 2019'!AA8*$OC8, 'Exports 2019'!AA8*AA8)</f>
        <v>8.6605536227599995E-3</v>
      </c>
      <c r="OW8">
        <f>IF(AB8&gt;$OC8, 'Exports 2019'!AB8*$OC8, 'Exports 2019'!AB8*AB8)</f>
        <v>446.21803740367966</v>
      </c>
      <c r="OX8">
        <f>IF(AC8&gt;$OC8, 'Exports 2019'!AC8*$OC8, 'Exports 2019'!AC8*AC8)</f>
        <v>808.65941503049999</v>
      </c>
      <c r="OY8">
        <f>IF(AD8&gt;$OC8, 'Exports 2019'!AD8*$OC8, 'Exports 2019'!AD8*AD8)</f>
        <v>2.5087292157621897</v>
      </c>
      <c r="OZ8">
        <f>IF(AE8&gt;$OC8, 'Exports 2019'!AE8*$OC8, 'Exports 2019'!AE8*AE8)</f>
        <v>31632.900362683587</v>
      </c>
      <c r="PA8">
        <f>IF(AF8&gt;$OC8, 'Exports 2019'!AF8*$OC8, 'Exports 2019'!AF8*AF8)</f>
        <v>19303.282212453691</v>
      </c>
      <c r="PB8">
        <f>IF(AG8&gt;$OC8, 'Exports 2019'!AG8*$OC8, 'Exports 2019'!AG8*AG8)</f>
        <v>7085.9925252801941</v>
      </c>
      <c r="PC8">
        <f>IF(AH8&gt;$OC8, 'Exports 2019'!AH8*$OC8, 'Exports 2019'!AH8*AH8)</f>
        <v>342.08004311234276</v>
      </c>
      <c r="PD8">
        <f>IF(AI8&gt;$OC8, 'Exports 2019'!AI8*$OC8, 'Exports 2019'!AI8*AI8)</f>
        <v>68.42553523145358</v>
      </c>
      <c r="PE8">
        <f>IF(AJ8&gt;$OC8, 'Exports 2019'!AJ8*$OC8, 'Exports 2019'!AJ8*AJ8)</f>
        <v>76.354355347644429</v>
      </c>
      <c r="PF8">
        <f>IF(AK8&gt;$OC8, 'Exports 2019'!AK8*$OC8, 'Exports 2019'!AK8*AK8)</f>
        <v>130.95814664449745</v>
      </c>
      <c r="PG8">
        <f>IF(AL8&gt;$OC8, 'Exports 2019'!AL8*$OC8, 'Exports 2019'!AL8*AL8)</f>
        <v>2133.7240794636273</v>
      </c>
      <c r="PH8">
        <f>IF(AM8&gt;$OC8, 'Exports 2019'!AM8*$OC8, 'Exports 2019'!AM8*AM8)</f>
        <v>131.41574031908462</v>
      </c>
      <c r="PI8">
        <f>IF(AN8&gt;$OC8, 'Exports 2019'!AN8*$OC8, 'Exports 2019'!AN8*AN8)</f>
        <v>33.166284330960004</v>
      </c>
      <c r="PJ8">
        <f>IF(AO8&gt;$OC8, 'Exports 2019'!AO8*$OC8, 'Exports 2019'!AO8*AO8)</f>
        <v>2440.672003883366</v>
      </c>
      <c r="PK8">
        <f>IF(AP8&gt;$OC8, 'Exports 2019'!AP8*$OC8, 'Exports 2019'!AP8*AP8)</f>
        <v>16206.262491010486</v>
      </c>
      <c r="PL8">
        <f>IF(AQ8&gt;$OC8, 'Exports 2019'!AQ8*$OC8, 'Exports 2019'!AQ8*AQ8)</f>
        <v>7070.9613849969082</v>
      </c>
      <c r="PM8">
        <f>IF(AR8&gt;$OC8, 'Exports 2019'!AR8*$OC8, 'Exports 2019'!AR8*AR8)</f>
        <v>31.975180348000244</v>
      </c>
      <c r="PN8">
        <f>IF(AS8&gt;$OC8, 'Exports 2019'!AS8*$OC8, 'Exports 2019'!AS8*AS8)</f>
        <v>61.090643059098284</v>
      </c>
      <c r="PO8">
        <f>IF(AT8&gt;$OC8, 'Exports 2019'!AT8*$OC8, 'Exports 2019'!AT8*AT8)</f>
        <v>9.2591311173792192</v>
      </c>
      <c r="PP8">
        <f>IF(AU8&gt;$OC8, 'Exports 2019'!AU8*$OC8, 'Exports 2019'!AU8*AU8)</f>
        <v>65277.778572631534</v>
      </c>
      <c r="PQ8">
        <f>IF(AV8&gt;$OC8, 'Exports 2019'!AV8*$OC8, 'Exports 2019'!AV8*AV8)</f>
        <v>246.50912165440005</v>
      </c>
      <c r="PR8">
        <f>IF(AW8&gt;$OC8, 'Exports 2019'!AW8*$OC8, 'Exports 2019'!AW8*AW8)</f>
        <v>0</v>
      </c>
      <c r="PS8">
        <f>IF(AX8&gt;$OC8, 'Exports 2019'!AX8*$OC8, 'Exports 2019'!AX8*AX8)</f>
        <v>141.24338681706558</v>
      </c>
      <c r="PT8">
        <f>IF(AY8&gt;$OC8, 'Exports 2019'!AY8*$OC8, 'Exports 2019'!AY8*AY8)</f>
        <v>222.9608732701582</v>
      </c>
      <c r="PU8">
        <f>IF(AZ8&gt;$OC8, 'Exports 2019'!AZ8*$OC8, 'Exports 2019'!AZ8*AZ8)</f>
        <v>48587.026641385622</v>
      </c>
      <c r="PV8">
        <f>IF(BA8&gt;$OC8, 'Exports 2019'!BA8*$OC8, 'Exports 2019'!BA8*BA8)</f>
        <v>0.18410377790000002</v>
      </c>
      <c r="PW8">
        <f>IF(BB8&gt;$OC8, 'Exports 2019'!BB8*$OC8, 'Exports 2019'!BB8*BB8)</f>
        <v>285.87571488636041</v>
      </c>
      <c r="PX8">
        <f>IF(BC8&gt;$OC8, 'Exports 2019'!BC8*$OC8, 'Exports 2019'!BC8*BC8)</f>
        <v>8.4523672375974981E-2</v>
      </c>
      <c r="PY8">
        <f>IF(BD8&gt;$OC8, 'Exports 2019'!BD8*$OC8, 'Exports 2019'!BD8*BD8)</f>
        <v>66.662279823681274</v>
      </c>
      <c r="PZ8">
        <f>IF(BE8&gt;$OC8, 'Exports 2019'!BE8*$OC8, 'Exports 2019'!BE8*BE8)</f>
        <v>538.56477121218302</v>
      </c>
      <c r="QA8">
        <f>IF(BF8&gt;$OC8, 'Exports 2019'!BF8*$OC8, 'Exports 2019'!BF8*BF8)</f>
        <v>1051.3962062763078</v>
      </c>
      <c r="QB8">
        <f>IF(BG8&gt;$OC8, 'Exports 2019'!BG8*$OC8, 'Exports 2019'!BG8*BG8)</f>
        <v>75674.391549473628</v>
      </c>
      <c r="QC8">
        <f>IF(BH8&gt;$OC8, 'Exports 2019'!BH8*$OC8, 'Exports 2019'!BH8*BH8)</f>
        <v>3.5180168110299896</v>
      </c>
      <c r="QD8">
        <f>IF(BI8&gt;$OC8, 'Exports 2019'!BI8*$OC8, 'Exports 2019'!BI8*BI8)</f>
        <v>162.41485961888901</v>
      </c>
      <c r="QE8">
        <f>IF(BJ8&gt;$OC8, 'Exports 2019'!BJ8*$OC8, 'Exports 2019'!BJ8*BJ8)</f>
        <v>2251.0161223150717</v>
      </c>
      <c r="QF8">
        <f>IF(BK8&gt;$OC8, 'Exports 2019'!BK8*$OC8, 'Exports 2019'!BK8*BK8)</f>
        <v>6632.9883611912046</v>
      </c>
      <c r="QG8">
        <f>IF(BL8&gt;$OC8, 'Exports 2019'!BL8*$OC8, 'Exports 2019'!BL8*BL8)</f>
        <v>54.643763082804213</v>
      </c>
      <c r="QH8">
        <f>IF(BM8&gt;$OC8, 'Exports 2019'!BM8*$OC8, 'Exports 2019'!BM8*BM8)</f>
        <v>0</v>
      </c>
      <c r="QI8">
        <f>IF(BN8&gt;$OC8, 'Exports 2019'!BN8*$OC8, 'Exports 2019'!BN8*BN8)</f>
        <v>659.52397560098768</v>
      </c>
      <c r="QJ8">
        <f>IF(BO8&gt;$OC8, 'Exports 2019'!BO8*$OC8, 'Exports 2019'!BO8*BO8)</f>
        <v>5455.2731504028061</v>
      </c>
      <c r="QK8">
        <f>IF(BP8&gt;$OC8, 'Exports 2019'!BP8*$OC8, 'Exports 2019'!BP8*BP8)</f>
        <v>2522.463771873</v>
      </c>
      <c r="QL8">
        <f>IF(BQ8&gt;$OC8, 'Exports 2019'!BQ8*$OC8, 'Exports 2019'!BQ8*BQ8)</f>
        <v>2881.848266685734</v>
      </c>
      <c r="QM8">
        <f>IF(BR8&gt;$OC8, 'Exports 2019'!BR8*$OC8, 'Exports 2019'!BR8*BR8)</f>
        <v>2.106096746857915</v>
      </c>
      <c r="QN8">
        <f>IF(BS8&gt;$OC8, 'Exports 2019'!BS8*$OC8, 'Exports 2019'!BS8*BS8)</f>
        <v>838.20060686313582</v>
      </c>
      <c r="QO8">
        <f>IF(BT8&gt;$OC8, 'Exports 2019'!BT8*$OC8, 'Exports 2019'!BT8*BT8)</f>
        <v>0</v>
      </c>
      <c r="QP8">
        <f>IF(BU8&gt;$OC8, 'Exports 2019'!BU8*$OC8, 'Exports 2019'!BU8*BU8)</f>
        <v>0.49542685526000002</v>
      </c>
      <c r="QQ8">
        <f>IF(BV8&gt;$OC8, 'Exports 2019'!BV8*$OC8, 'Exports 2019'!BV8*BV8)</f>
        <v>4061.3517821719797</v>
      </c>
      <c r="QR8">
        <f>IF(BW8&gt;$OC8, 'Exports 2019'!BW8*$OC8, 'Exports 2019'!BW8*BW8)</f>
        <v>2890.6088330479261</v>
      </c>
      <c r="QS8">
        <f>IF(BX8&gt;$OC8, 'Exports 2019'!BX8*$OC8, 'Exports 2019'!BX8*BX8)</f>
        <v>6.0693462612799998</v>
      </c>
      <c r="QT8">
        <f>IF(BY8&gt;$OC8, 'Exports 2019'!BY8*$OC8, 'Exports 2019'!BY8*BY8)</f>
        <v>487.67669051771031</v>
      </c>
      <c r="QU8">
        <f>IF(BZ8&gt;$OC8, 'Exports 2019'!BZ8*$OC8, 'Exports 2019'!BZ8*BZ8)</f>
        <v>2.2393360333619148</v>
      </c>
      <c r="QV8">
        <f>IF(CA8&gt;$OC8, 'Exports 2019'!CA8*$OC8, 'Exports 2019'!CA8*CA8)</f>
        <v>100.55573425965899</v>
      </c>
      <c r="QW8">
        <f>IF(CB8&gt;$OC8, 'Exports 2019'!CB8*$OC8, 'Exports 2019'!CB8*CB8)</f>
        <v>19735.903513767855</v>
      </c>
      <c r="QX8">
        <f>IF(CC8&gt;$OC8, 'Exports 2019'!CC8*$OC8, 'Exports 2019'!CC8*CC8)</f>
        <v>2.1151736732509998E-2</v>
      </c>
      <c r="QY8">
        <f>IF(CD8&gt;$OC8, 'Exports 2019'!CD8*$OC8, 'Exports 2019'!CD8*CD8)</f>
        <v>0</v>
      </c>
      <c r="QZ8">
        <f>IF(CE8&gt;$OC8, 'Exports 2019'!CE8*$OC8, 'Exports 2019'!CE8*CE8)</f>
        <v>925.389997424792</v>
      </c>
      <c r="RA8">
        <f>IF(CF8&gt;$OC8, 'Exports 2019'!CF8*$OC8, 'Exports 2019'!CF8*CF8)</f>
        <v>82.098634087048126</v>
      </c>
      <c r="RB8">
        <f>IF(CG8&gt;$OC8, 'Exports 2019'!CG8*$OC8, 'Exports 2019'!CG8*CG8)</f>
        <v>121.00876057133999</v>
      </c>
      <c r="RC8">
        <f>IF(CH8&gt;$OC8, 'Exports 2019'!CH8*$OC8, 'Exports 2019'!CH8*CH8)</f>
        <v>1497.5879289209031</v>
      </c>
      <c r="RD8">
        <f>IF(CI8&gt;$OC8, 'Exports 2019'!CI8*$OC8, 'Exports 2019'!CI8*CI8)</f>
        <v>2.6209833146418098</v>
      </c>
      <c r="RE8">
        <f>IF(CJ8&gt;$OC8, 'Exports 2019'!CJ8*$OC8, 'Exports 2019'!CJ8*CJ8)</f>
        <v>324.87336870625001</v>
      </c>
      <c r="RF8">
        <f>IF(CK8&gt;$OC8, 'Exports 2019'!CK8*$OC8, 'Exports 2019'!CK8*CK8)</f>
        <v>6.6619643251999991E-3</v>
      </c>
      <c r="RG8">
        <f>IF(CL8&gt;$OC8, 'Exports 2019'!CL8*$OC8, 'Exports 2019'!CL8*CL8)</f>
        <v>3831.0769211689908</v>
      </c>
      <c r="RH8">
        <f>IF(CM8&gt;$OC8, 'Exports 2019'!CM8*$OC8, 'Exports 2019'!CM8*CM8)</f>
        <v>3.95527801762</v>
      </c>
      <c r="RI8">
        <f>IF(CN8&gt;$OC8, 'Exports 2019'!CN8*$OC8, 'Exports 2019'!CN8*CN8)</f>
        <v>233.23337243595441</v>
      </c>
      <c r="RJ8">
        <f>IF(CO8&gt;$OC8, 'Exports 2019'!CO8*$OC8, 'Exports 2019'!CO8*CO8)</f>
        <v>3.2738558185114095</v>
      </c>
      <c r="RK8">
        <f>IF(CP8&gt;$OC8, 'Exports 2019'!CP8*$OC8, 'Exports 2019'!CP8*CP8)</f>
        <v>0</v>
      </c>
      <c r="RL8">
        <f>IF(CQ8&gt;$OC8, 'Exports 2019'!CQ8*$OC8, 'Exports 2019'!CQ8*CQ8)</f>
        <v>2166.0546756083772</v>
      </c>
      <c r="RM8">
        <f>IF(CR8&gt;$OC8, 'Exports 2019'!CR8*$OC8, 'Exports 2019'!CR8*CR8)</f>
        <v>6.7703877945926303</v>
      </c>
      <c r="RN8">
        <f>IF(CS8&gt;$OC8, 'Exports 2019'!CS8*$OC8, 'Exports 2019'!CS8*CS8)</f>
        <v>124.39269752745878</v>
      </c>
      <c r="RO8">
        <f>IF(CT8&gt;$OC8, 'Exports 2019'!CT8*$OC8, 'Exports 2019'!CT8*CT8)</f>
        <v>2676.4649862876158</v>
      </c>
      <c r="RP8">
        <f>IF(CU8&gt;$OC8, 'Exports 2019'!CU8*$OC8, 'Exports 2019'!CU8*CU8)</f>
        <v>2422.8774807979862</v>
      </c>
      <c r="RQ8">
        <f>IF(CV8&gt;$OC8, 'Exports 2019'!CV8*$OC8, 'Exports 2019'!CV8*CV8)</f>
        <v>335.63525882414427</v>
      </c>
      <c r="RR8">
        <f>IF(CW8&gt;$OC8, 'Exports 2019'!CW8*$OC8, 'Exports 2019'!CW8*CW8)</f>
        <v>70.396786340337172</v>
      </c>
      <c r="RS8">
        <f>IF(CX8&gt;$OC8, 'Exports 2019'!CX8*$OC8, 'Exports 2019'!CX8*CX8)</f>
        <v>1.1443652210000003E-3</v>
      </c>
      <c r="RT8">
        <f>IF(CY8&gt;$OC8, 'Exports 2019'!CY8*$OC8, 'Exports 2019'!CY8*CY8)</f>
        <v>54.846914414369998</v>
      </c>
      <c r="RU8">
        <f>IF(CZ8&gt;$OC8, 'Exports 2019'!CZ8*$OC8, 'Exports 2019'!CZ8*CZ8)</f>
        <v>626.48229803907702</v>
      </c>
      <c r="RV8">
        <f>IF(DA8&gt;$OC8, 'Exports 2019'!DA8*$OC8, 'Exports 2019'!DA8*DA8)</f>
        <v>0.18291990200000002</v>
      </c>
      <c r="RW8">
        <f>IF(DB8&gt;$OC8, 'Exports 2019'!DB8*$OC8, 'Exports 2019'!DB8*DB8)</f>
        <v>44.817782075904539</v>
      </c>
      <c r="RX8">
        <f>IF(DC8&gt;$OC8, 'Exports 2019'!DC8*$OC8, 'Exports 2019'!DC8*DC8)</f>
        <v>1071.7844080541433</v>
      </c>
      <c r="RY8">
        <f>IF(DD8&gt;$OC8, 'Exports 2019'!DD8*$OC8, 'Exports 2019'!DD8*DD8)</f>
        <v>4819.7375759439983</v>
      </c>
      <c r="RZ8">
        <f>IF(DE8&gt;$OC8, 'Exports 2019'!DE8*$OC8, 'Exports 2019'!DE8*DE8)</f>
        <v>53.893292801570439</v>
      </c>
      <c r="SA8">
        <f>IF(DF8&gt;$OC8, 'Exports 2019'!DF8*$OC8, 'Exports 2019'!DF8*DF8)</f>
        <v>7.271753035033</v>
      </c>
      <c r="SB8">
        <f>IF(DG8&gt;$OC8, 'Exports 2019'!DG8*$OC8, 'Exports 2019'!DG8*DG8)</f>
        <v>42.202128332722893</v>
      </c>
      <c r="SC8">
        <f>IF(DH8&gt;$OC8, 'Exports 2019'!DH8*$OC8, 'Exports 2019'!DH8*DH8)</f>
        <v>73.548502522978325</v>
      </c>
      <c r="SD8">
        <f>IF(DI8&gt;$OC8, 'Exports 2019'!DI8*$OC8, 'Exports 2019'!DI8*DI8)</f>
        <v>1454.5363160926902</v>
      </c>
      <c r="SE8">
        <f>IF(DJ8&gt;$OC8, 'Exports 2019'!DJ8*$OC8, 'Exports 2019'!DJ8*DJ8)</f>
        <v>1532.0102153146572</v>
      </c>
      <c r="SF8">
        <f>IF(DK8&gt;$OC8, 'Exports 2019'!DK8*$OC8, 'Exports 2019'!DK8*DK8)</f>
        <v>7513.5311641870003</v>
      </c>
      <c r="SG8">
        <f>IF(DL8&gt;$OC8, 'Exports 2019'!DL8*$OC8, 'Exports 2019'!DL8*DL8)</f>
        <v>1.1819863976000001E-3</v>
      </c>
      <c r="SH8">
        <f>IF(DM8&gt;$OC8, 'Exports 2019'!DM8*$OC8, 'Exports 2019'!DM8*DM8)</f>
        <v>2035.0880349593651</v>
      </c>
      <c r="SI8">
        <f>IF(DN8&gt;$OC8, 'Exports 2019'!DN8*$OC8, 'Exports 2019'!DN8*DN8)</f>
        <v>8879.80619686309</v>
      </c>
      <c r="SJ8">
        <f>IF(DO8&gt;$OC8, 'Exports 2019'!DO8*$OC8, 'Exports 2019'!DO8*DO8)</f>
        <v>451.90660546641396</v>
      </c>
      <c r="SK8">
        <f>IF(DP8&gt;$OC8, 'Exports 2019'!DP8*$OC8, 'Exports 2019'!DP8*DP8)</f>
        <v>6508.1452316008081</v>
      </c>
      <c r="SL8">
        <f>IF(DQ8&gt;$OC8, 'Exports 2019'!DQ8*$OC8, 'Exports 2019'!DQ8*DQ8)</f>
        <v>1941.9849625961781</v>
      </c>
      <c r="SM8">
        <f>IF(DR8&gt;$OC8, 'Exports 2019'!DR8*$OC8, 'Exports 2019'!DR8*DR8)</f>
        <v>65.535575107181828</v>
      </c>
      <c r="SN8">
        <f>IF(DS8&gt;$OC8, 'Exports 2019'!DS8*$OC8, 'Exports 2019'!DS8*DS8)</f>
        <v>81.420446118742774</v>
      </c>
      <c r="SO8">
        <f>IF(DT8&gt;$OC8, 'Exports 2019'!DT8*$OC8, 'Exports 2019'!DT8*DT8)</f>
        <v>484226.18039048219</v>
      </c>
      <c r="SP8">
        <f>IF(DU8&gt;$OC8, 'Exports 2019'!DU8*$OC8, 'Exports 2019'!DU8*DU8)</f>
        <v>2.6560419019031749</v>
      </c>
      <c r="SQ8">
        <f>IF(DV8&gt;$OC8, 'Exports 2019'!DV8*$OC8, 'Exports 2019'!DV8*DV8)</f>
        <v>2484.8479889710916</v>
      </c>
      <c r="SR8">
        <f>IF(DW8&gt;$OC8, 'Exports 2019'!DW8*$OC8, 'Exports 2019'!DW8*DW8)</f>
        <v>5748.6170938468231</v>
      </c>
      <c r="SS8">
        <f>IF(DX8&gt;$OC8, 'Exports 2019'!DX8*$OC8, 'Exports 2019'!DX8*DX8)</f>
        <v>1341.756106517468</v>
      </c>
      <c r="ST8">
        <f>IF(DY8&gt;$OC8, 'Exports 2019'!DY8*$OC8, 'Exports 2019'!DY8*DY8)</f>
        <v>4329.8785924624608</v>
      </c>
      <c r="SV8">
        <f t="shared" si="10"/>
        <v>1270244.8693346721</v>
      </c>
      <c r="SX8">
        <v>8152767.3661449449</v>
      </c>
      <c r="SZ8">
        <f t="shared" si="11"/>
        <v>84.419463817777114</v>
      </c>
      <c r="TA8">
        <f t="shared" si="12"/>
        <v>0</v>
      </c>
      <c r="TB8">
        <f t="shared" si="4"/>
        <v>0.29243590689880666</v>
      </c>
    </row>
    <row r="9" spans="2:522" ht="15" thickBot="1" x14ac:dyDescent="0.4">
      <c r="B9" s="2">
        <v>8</v>
      </c>
      <c r="C9" s="3" t="s">
        <v>141</v>
      </c>
      <c r="D9" s="2" t="s">
        <v>142</v>
      </c>
      <c r="J9" s="1">
        <v>0.13264181189999999</v>
      </c>
      <c r="K9" s="1">
        <v>2.2297799E-2</v>
      </c>
      <c r="L9" s="1">
        <v>0.54944360000000003</v>
      </c>
      <c r="M9" s="1">
        <v>2.7789489000000001E-2</v>
      </c>
      <c r="N9" s="1">
        <v>0.1134642</v>
      </c>
      <c r="O9" s="1">
        <v>0.36151420000000001</v>
      </c>
      <c r="P9" s="1">
        <v>9.5487099999999991E-2</v>
      </c>
      <c r="Q9" s="1">
        <v>0.23033740000000003</v>
      </c>
      <c r="R9" s="1">
        <v>3.5034335000000004E-4</v>
      </c>
      <c r="S9" s="1">
        <v>1.7768659999999999E-2</v>
      </c>
      <c r="T9" s="1">
        <v>0.21360219999999999</v>
      </c>
      <c r="U9" s="1">
        <v>0.52160699999999993</v>
      </c>
      <c r="V9" s="1">
        <v>0.18956920700799998</v>
      </c>
      <c r="W9" s="1">
        <v>0.41277700000000006</v>
      </c>
      <c r="X9" s="1">
        <v>0.2837017</v>
      </c>
      <c r="Y9" s="1">
        <v>0.41638629999999999</v>
      </c>
      <c r="Z9" s="1">
        <v>0.15260897890000003</v>
      </c>
      <c r="AA9" s="1">
        <v>0.28155169999999996</v>
      </c>
      <c r="AB9" s="1">
        <v>0.3373622</v>
      </c>
      <c r="AC9" s="1">
        <v>1.7058372000000002E-2</v>
      </c>
      <c r="AD9" s="1">
        <v>0.1203157</v>
      </c>
      <c r="AE9" s="1">
        <v>0.54675439999999997</v>
      </c>
      <c r="AF9" s="1">
        <v>6.6963800000000004E-2</v>
      </c>
      <c r="AG9" s="1">
        <v>0.2825473</v>
      </c>
      <c r="AH9" s="1">
        <v>0.33743104000000002</v>
      </c>
      <c r="AI9" s="1">
        <v>6.6842600000000002E-2</v>
      </c>
      <c r="AJ9" s="1">
        <v>0.45820319999999998</v>
      </c>
      <c r="AK9" s="1">
        <v>0.55538080000000001</v>
      </c>
      <c r="AL9" s="1">
        <v>0.1221459</v>
      </c>
      <c r="AM9" s="1">
        <v>0.21188309999999999</v>
      </c>
      <c r="AN9" s="1">
        <v>6.5308399999999989E-2</v>
      </c>
      <c r="AO9" s="1">
        <v>0.13196070000000001</v>
      </c>
      <c r="AP9" s="1">
        <v>0.10033709999999998</v>
      </c>
      <c r="AQ9" s="1">
        <v>0.2655748</v>
      </c>
      <c r="AR9" s="1">
        <v>0.63593299999999997</v>
      </c>
      <c r="AS9" s="1">
        <v>0.12289715957</v>
      </c>
      <c r="AT9" s="1">
        <v>0.6723846</v>
      </c>
      <c r="AU9" s="1">
        <v>0.52243649999999997</v>
      </c>
      <c r="AV9" s="1">
        <v>0.36492000000000002</v>
      </c>
      <c r="AW9" s="1">
        <v>7.5044189999999997E-2</v>
      </c>
      <c r="AX9" s="1">
        <v>7.0349211999999994E-2</v>
      </c>
      <c r="AY9" s="1">
        <v>1.2189185999999999E-2</v>
      </c>
      <c r="AZ9" s="1">
        <v>0.38941339999999997</v>
      </c>
      <c r="BA9" s="1">
        <v>0.20253313000000001</v>
      </c>
      <c r="BB9" s="1">
        <v>1.9966717999999998E-2</v>
      </c>
      <c r="BC9" s="1">
        <v>8.5891330789999998E-2</v>
      </c>
      <c r="BD9" s="1">
        <v>0.35785329999999999</v>
      </c>
      <c r="BE9" s="1">
        <v>0.51108969999999998</v>
      </c>
      <c r="BF9" s="1">
        <v>0.21311839999999999</v>
      </c>
      <c r="BG9" s="1">
        <v>1.432196</v>
      </c>
      <c r="BH9" s="1">
        <v>0.40741719999999998</v>
      </c>
      <c r="BI9" s="1">
        <v>0.75589300000000004</v>
      </c>
      <c r="BJ9" s="1">
        <v>7.7276980000000009E-2</v>
      </c>
      <c r="BK9" s="1">
        <v>0.37720929999999997</v>
      </c>
      <c r="BL9" s="1">
        <v>0.14658690000000002</v>
      </c>
      <c r="BM9" s="1">
        <v>0.3281481</v>
      </c>
      <c r="BN9" s="1">
        <v>0.97452329999999998</v>
      </c>
      <c r="BO9" s="1">
        <v>9.0496500000000007E-2</v>
      </c>
      <c r="BP9" s="1">
        <v>0.10173485</v>
      </c>
      <c r="BQ9" s="1">
        <v>0.14001630000000001</v>
      </c>
      <c r="BR9" s="1">
        <v>3.3221531588000001E-2</v>
      </c>
      <c r="BS9" s="1">
        <v>0.44558789999999998</v>
      </c>
      <c r="BT9" s="1">
        <v>4.4950329999999997E-2</v>
      </c>
      <c r="BU9" s="1">
        <v>3.7160190000000001E-3</v>
      </c>
      <c r="BV9" s="1">
        <v>0.23555593</v>
      </c>
      <c r="BW9" s="1">
        <v>0.10437196</v>
      </c>
      <c r="BX9" s="1">
        <v>0.18196868999999999</v>
      </c>
      <c r="BY9" s="1">
        <v>0.4262283</v>
      </c>
      <c r="BZ9" s="1">
        <v>0.3100292</v>
      </c>
      <c r="CA9" s="1">
        <v>4.6524219999999998E-3</v>
      </c>
      <c r="CB9" s="1">
        <v>0.40518530000000003</v>
      </c>
      <c r="CC9" s="1">
        <v>0.23945600000000003</v>
      </c>
      <c r="CD9" s="1">
        <v>0.18072759999999999</v>
      </c>
      <c r="CE9" s="1">
        <v>4.4826864000000001E-2</v>
      </c>
      <c r="CF9" s="1">
        <v>7.9896269999999991E-2</v>
      </c>
      <c r="CG9" s="1">
        <v>8.0848699999999996E-2</v>
      </c>
      <c r="CH9" s="1">
        <v>0.84275410000000006</v>
      </c>
      <c r="CI9" s="1">
        <v>0.20769535549999998</v>
      </c>
      <c r="CJ9" s="1">
        <v>8.8082560000000004E-3</v>
      </c>
      <c r="CK9" s="1">
        <v>7.2725399999999996E-2</v>
      </c>
      <c r="CL9" s="1">
        <v>0.31769629999999999</v>
      </c>
      <c r="CM9" s="1">
        <v>4.9105949999999995E-2</v>
      </c>
      <c r="CN9" s="1">
        <v>0.12439537399999999</v>
      </c>
      <c r="CO9" s="1">
        <v>0.50538159999999999</v>
      </c>
      <c r="CP9" s="1">
        <v>0.38801621000000003</v>
      </c>
      <c r="CQ9" s="1">
        <v>5.1881999999999998E-2</v>
      </c>
      <c r="CR9" s="1">
        <v>8.3952909999999992E-2</v>
      </c>
      <c r="CS9" s="1">
        <v>0.10058639999999999</v>
      </c>
      <c r="CT9" s="1">
        <v>0.10297339999999999</v>
      </c>
      <c r="CU9" s="1">
        <v>0.89909400000000006</v>
      </c>
      <c r="CV9" s="1">
        <v>0.51346550000000002</v>
      </c>
      <c r="CW9" s="1">
        <v>3.1339428910000001E-2</v>
      </c>
      <c r="CX9" s="1">
        <v>2.1487649999999997E-2</v>
      </c>
      <c r="CY9" s="1">
        <v>0.36051860000000002</v>
      </c>
      <c r="CZ9" s="1">
        <v>0.15056939999999999</v>
      </c>
      <c r="DA9" s="1">
        <v>1.1617109999999998E-2</v>
      </c>
      <c r="DB9" s="1">
        <v>3.3061352000000002E-2</v>
      </c>
      <c r="DC9" s="1">
        <v>8.8074811940999989E-3</v>
      </c>
      <c r="DD9" s="1">
        <v>3.2141691181780001E-2</v>
      </c>
      <c r="DE9" s="1">
        <v>8.3790400000000001E-2</v>
      </c>
      <c r="DF9" s="1">
        <v>0.26194590000000001</v>
      </c>
      <c r="DG9" s="1">
        <v>0.11831707</v>
      </c>
      <c r="DH9" s="1">
        <v>0.25761551999999999</v>
      </c>
      <c r="DI9" s="1">
        <v>1.72403742013E-2</v>
      </c>
      <c r="DJ9" s="1">
        <v>0.46192109999999997</v>
      </c>
      <c r="DK9" s="1">
        <v>7.008739700000001E-2</v>
      </c>
      <c r="DL9" s="1">
        <v>3.8842140000000004E-3</v>
      </c>
      <c r="DM9" s="1">
        <v>0.36029369999999994</v>
      </c>
      <c r="DN9" s="1">
        <v>0.27993649999999998</v>
      </c>
      <c r="DO9" s="1">
        <v>0.1669677</v>
      </c>
      <c r="DP9" s="1">
        <v>3.0285989999999999E-2</v>
      </c>
      <c r="DQ9" s="1">
        <v>3.0611549000000002E-2</v>
      </c>
      <c r="DR9" s="1">
        <v>0.57970699999999997</v>
      </c>
      <c r="DS9" s="1">
        <v>0.18497797999999999</v>
      </c>
      <c r="DT9" s="1">
        <v>0.26551550000000002</v>
      </c>
      <c r="DU9" s="1">
        <v>0.11376599999999999</v>
      </c>
      <c r="DV9" s="1">
        <v>0.2491961</v>
      </c>
      <c r="DW9" s="1">
        <v>0.99411300000000002</v>
      </c>
      <c r="DX9" s="1">
        <v>9.3599281999999992E-2</v>
      </c>
      <c r="DY9" s="1">
        <v>0.60772000000000004</v>
      </c>
      <c r="EA9">
        <v>0.31123475924717336</v>
      </c>
      <c r="ED9">
        <v>7262.9123706465643</v>
      </c>
      <c r="EE9">
        <v>1171.227881122586</v>
      </c>
      <c r="EF9">
        <v>38942.836242277044</v>
      </c>
      <c r="EG9">
        <v>130.30232949852299</v>
      </c>
      <c r="EH9">
        <v>70044.240631213805</v>
      </c>
      <c r="EI9">
        <v>37800.07744415776</v>
      </c>
      <c r="EJ9">
        <v>578.59577507229994</v>
      </c>
      <c r="EK9">
        <v>296866.31533829262</v>
      </c>
      <c r="EL9">
        <v>0.35554139428395004</v>
      </c>
      <c r="EM9">
        <v>28.631974507499997</v>
      </c>
      <c r="EN9">
        <v>7060.0429270489994</v>
      </c>
      <c r="EO9">
        <v>56142.383010813559</v>
      </c>
      <c r="EP9">
        <v>1173.0455327819814</v>
      </c>
      <c r="EQ9">
        <v>35475.790578898785</v>
      </c>
      <c r="ER9">
        <v>4162.2426788297998</v>
      </c>
      <c r="ES9">
        <v>1636899.0013060311</v>
      </c>
      <c r="ET9">
        <v>48.28349700723431</v>
      </c>
      <c r="EU9">
        <v>172.18519454859998</v>
      </c>
      <c r="EV9">
        <v>331111.15712636599</v>
      </c>
      <c r="EW9">
        <v>746.69250118113609</v>
      </c>
      <c r="EX9">
        <v>29505.144119012297</v>
      </c>
      <c r="EY9">
        <v>912987.12179938331</v>
      </c>
      <c r="EZ9">
        <v>260515.59546912723</v>
      </c>
      <c r="FA9">
        <v>196526.7541064891</v>
      </c>
      <c r="FB9">
        <v>1237462.8241976551</v>
      </c>
      <c r="FC9">
        <v>32689.928323579999</v>
      </c>
      <c r="FD9">
        <v>3657.8702302026427</v>
      </c>
      <c r="FE9">
        <v>41542.915074869641</v>
      </c>
      <c r="FF9">
        <v>285106.6637695845</v>
      </c>
      <c r="FG9">
        <v>146435.52403215447</v>
      </c>
      <c r="FH9">
        <v>14696.696039603998</v>
      </c>
      <c r="FI9">
        <v>233763.6305204856</v>
      </c>
      <c r="FJ9">
        <v>19763.633175139796</v>
      </c>
      <c r="FK9">
        <v>299260.0656933572</v>
      </c>
      <c r="FL9">
        <v>3939.0938665546482</v>
      </c>
      <c r="FM9">
        <v>126966.28476915702</v>
      </c>
      <c r="FN9">
        <v>6215.8810165615878</v>
      </c>
      <c r="FO9">
        <v>224502.33210144614</v>
      </c>
      <c r="FP9">
        <v>87484.999018282062</v>
      </c>
      <c r="FQ9">
        <v>1290.7644956072099</v>
      </c>
      <c r="FR9">
        <v>104988.86113544233</v>
      </c>
      <c r="FS9">
        <v>386.720660628882</v>
      </c>
      <c r="FT9">
        <v>51303.145310607011</v>
      </c>
      <c r="FU9">
        <v>271682.67985724198</v>
      </c>
      <c r="FV9">
        <v>552.26127013333792</v>
      </c>
      <c r="FW9">
        <v>87352.631093392018</v>
      </c>
      <c r="FX9">
        <v>10561.789214458697</v>
      </c>
      <c r="FY9">
        <v>36369.229793366983</v>
      </c>
      <c r="FZ9">
        <v>455784.39085949434</v>
      </c>
      <c r="GA9">
        <v>758919.66793424054</v>
      </c>
      <c r="GB9">
        <v>17799.032844999492</v>
      </c>
      <c r="GC9">
        <v>45965.698880770316</v>
      </c>
      <c r="GD9">
        <v>11766.607874905621</v>
      </c>
      <c r="GE9">
        <v>376163.68357522751</v>
      </c>
      <c r="GF9">
        <v>3420.1309562916003</v>
      </c>
      <c r="GG9">
        <v>6997.2853659783368</v>
      </c>
      <c r="GH9">
        <v>54873.743135673431</v>
      </c>
      <c r="GI9">
        <v>2438.7528034455004</v>
      </c>
      <c r="GJ9">
        <v>112595.83785371635</v>
      </c>
      <c r="GK9">
        <v>424.02928337640003</v>
      </c>
      <c r="GL9">
        <v>857.93472471782854</v>
      </c>
      <c r="GM9">
        <v>116036.15295994077</v>
      </c>
      <c r="GN9">
        <v>96.268998002749996</v>
      </c>
      <c r="GO9">
        <v>335.174724475902</v>
      </c>
      <c r="GP9">
        <v>74473.094059483861</v>
      </c>
      <c r="GQ9">
        <v>4143.9272083778806</v>
      </c>
      <c r="GR9">
        <v>832.61011496591993</v>
      </c>
      <c r="GS9">
        <v>8716.4419124153737</v>
      </c>
      <c r="GT9">
        <v>40109.456676213602</v>
      </c>
      <c r="GU9">
        <v>4440.4949614520174</v>
      </c>
      <c r="GV9">
        <v>176329.6815484183</v>
      </c>
      <c r="GW9">
        <v>304.28033104000002</v>
      </c>
      <c r="GX9">
        <v>288.41594773599996</v>
      </c>
      <c r="GY9">
        <v>565.08659587358397</v>
      </c>
      <c r="GZ9">
        <v>400.21208128541991</v>
      </c>
      <c r="HA9">
        <v>10124.949663407398</v>
      </c>
      <c r="HB9">
        <v>88933.123621793406</v>
      </c>
      <c r="HC9">
        <v>1294.185899112357</v>
      </c>
      <c r="HD9">
        <v>6720.6051765516158</v>
      </c>
      <c r="HE9">
        <v>38228.506717876196</v>
      </c>
      <c r="HF9">
        <v>2856135.356223431</v>
      </c>
      <c r="HG9">
        <v>689.24546701574991</v>
      </c>
      <c r="HH9">
        <v>5085.3197101507039</v>
      </c>
      <c r="HI9">
        <v>50567.357394914085</v>
      </c>
      <c r="HJ9">
        <v>1213.538250893487</v>
      </c>
      <c r="HK9">
        <v>7397.9840850000001</v>
      </c>
      <c r="HL9">
        <v>2255.8978890338099</v>
      </c>
      <c r="HM9">
        <v>110776.55752269119</v>
      </c>
      <c r="HN9">
        <v>10403.047549716799</v>
      </c>
      <c r="HO9">
        <v>164420.47676261069</v>
      </c>
      <c r="HP9">
        <v>37454.385573479565</v>
      </c>
      <c r="HQ9">
        <v>842.84990319247606</v>
      </c>
      <c r="HR9">
        <v>33.836086751399996</v>
      </c>
      <c r="HS9">
        <v>15752.476317154742</v>
      </c>
      <c r="HT9">
        <v>10912.868693979601</v>
      </c>
      <c r="HU9">
        <v>976.68355808060983</v>
      </c>
      <c r="HV9">
        <v>422.465626089664</v>
      </c>
      <c r="HW9">
        <v>49.144106871575893</v>
      </c>
      <c r="HX9">
        <v>1584.5985533551386</v>
      </c>
      <c r="HY9">
        <v>11591.895829774401</v>
      </c>
      <c r="HZ9">
        <v>11407.0201884783</v>
      </c>
      <c r="IA9">
        <v>8949.9314825933998</v>
      </c>
      <c r="IB9">
        <v>18220.789704951359</v>
      </c>
      <c r="IC9">
        <v>694.2691277502604</v>
      </c>
      <c r="ID9">
        <v>117710.83966150704</v>
      </c>
      <c r="IE9">
        <v>37.821892829683009</v>
      </c>
      <c r="IF9">
        <v>14.099156914254001</v>
      </c>
      <c r="IG9">
        <v>4437.7846988268748</v>
      </c>
      <c r="IH9">
        <v>151119.15404062148</v>
      </c>
      <c r="II9">
        <v>51169.465155798898</v>
      </c>
      <c r="IJ9">
        <v>7633.2972740346004</v>
      </c>
      <c r="IK9">
        <v>18328.740574276031</v>
      </c>
      <c r="IL9">
        <v>12709.084341768015</v>
      </c>
      <c r="IM9">
        <v>3575.1289823695597</v>
      </c>
      <c r="IN9">
        <v>832982.47756278957</v>
      </c>
      <c r="IO9">
        <v>5820.4459211939993</v>
      </c>
      <c r="IP9">
        <v>798384.40984876279</v>
      </c>
      <c r="IQ9">
        <v>86947.526778833853</v>
      </c>
      <c r="IR9">
        <v>4372.8048586182376</v>
      </c>
      <c r="IS9">
        <v>16114.683860332381</v>
      </c>
      <c r="IU9">
        <f t="shared" si="5"/>
        <v>15112902.585543908</v>
      </c>
      <c r="IW9">
        <v>20788419.498170126</v>
      </c>
      <c r="IY9">
        <f t="shared" si="6"/>
        <v>27.301339157244726</v>
      </c>
      <c r="IZ9" t="str">
        <f t="shared" si="7"/>
        <v>Crops nec</v>
      </c>
      <c r="JA9">
        <f t="shared" si="8"/>
        <v>0.24115067349690006</v>
      </c>
      <c r="OC9" s="1">
        <f t="shared" si="9"/>
        <v>7.2131352999999995E-2</v>
      </c>
      <c r="OE9">
        <f>IF(J9&gt;$OC9, 'Exports 2019'!J9*$OC9, 'Exports 2019'!J9*J9)</f>
        <v>3949.6120304066367</v>
      </c>
      <c r="OF9">
        <f>IF(K9&gt;$OC9, 'Exports 2019'!K9*$OC9, 'Exports 2019'!K9*K9)</f>
        <v>1171.227881122586</v>
      </c>
      <c r="OG9">
        <f>IF(L9&gt;$OC9, 'Exports 2019'!L9*$OC9, 'Exports 2019'!L9*L9)</f>
        <v>9025.3398258195684</v>
      </c>
      <c r="OH9">
        <f>IF(M9&gt;$OC9, 'Exports 2019'!M9*$OC9, 'Exports 2019'!M9*M9)</f>
        <v>130.30232949852299</v>
      </c>
      <c r="OI9">
        <f>IF(N9&gt;$OC9, 'Exports 2019'!N9*$OC9, 'Exports 2019'!N9*N9)</f>
        <v>44528.457844738914</v>
      </c>
      <c r="OJ9">
        <f>IF(O9&gt;$OC9, 'Exports 2019'!O9*$OC9, 'Exports 2019'!O9*O9)</f>
        <v>8760.4955697975875</v>
      </c>
      <c r="OK9">
        <f>IF(P9&gt;$OC9, 'Exports 2019'!P9*$OC9, 'Exports 2019'!P9*P9)</f>
        <v>437.07365807578896</v>
      </c>
      <c r="OL9">
        <f>IF(Q9&gt;$OC9, 'Exports 2019'!Q9*$OC9, 'Exports 2019'!Q9*Q9)</f>
        <v>92965.228336673492</v>
      </c>
      <c r="OM9">
        <f>IF(R9&gt;$OC9, 'Exports 2019'!R9*$OC9, 'Exports 2019'!R9*R9)</f>
        <v>0.35554139428395004</v>
      </c>
      <c r="ON9">
        <f>IF(S9&gt;$OC9, 'Exports 2019'!S9*$OC9, 'Exports 2019'!S9*S9)</f>
        <v>28.631974507499997</v>
      </c>
      <c r="OO9">
        <f>IF(T9&gt;$OC9, 'Exports 2019'!T9*$OC9, 'Exports 2019'!T9*T9)</f>
        <v>2384.1067581051348</v>
      </c>
      <c r="OP9">
        <f>IF(U9&gt;$OC9, 'Exports 2019'!U9*$OC9, 'Exports 2019'!U9*U9)</f>
        <v>13011.483861923351</v>
      </c>
      <c r="OQ9">
        <f>IF(V9&gt;$OC9, 'Exports 2019'!V9*$OC9, 'Exports 2019'!V9*V9)</f>
        <v>446.34549432176198</v>
      </c>
      <c r="OR9">
        <f>IF(W9&gt;$OC9, 'Exports 2019'!W9*$OC9, 'Exports 2019'!W9*W9)</f>
        <v>8221.8219436358249</v>
      </c>
      <c r="OS9">
        <f>IF(X9&gt;$OC9, 'Exports 2019'!X9*$OC9, 'Exports 2019'!X9*X9)</f>
        <v>1058.2530733454819</v>
      </c>
      <c r="OT9">
        <f>IF(Y9&gt;$OC9, 'Exports 2019'!Y9*$OC9, 'Exports 2019'!Y9*Y9)</f>
        <v>379365.53093924746</v>
      </c>
      <c r="OU9">
        <f>IF(Z9&gt;$OC9, 'Exports 2019'!Z9*$OC9, 'Exports 2019'!Z9*Z9)</f>
        <v>22.821422381610997</v>
      </c>
      <c r="OV9">
        <f>IF(AA9&gt;$OC9, 'Exports 2019'!AA9*$OC9, 'Exports 2019'!AA9*AA9)</f>
        <v>44.112505977973996</v>
      </c>
      <c r="OW9">
        <f>IF(AB9&gt;$OC9, 'Exports 2019'!AB9*$OC9, 'Exports 2019'!AB9*AB9)</f>
        <v>76737.880481893124</v>
      </c>
      <c r="OX9">
        <f>IF(AC9&gt;$OC9, 'Exports 2019'!AC9*$OC9, 'Exports 2019'!AC9*AC9)</f>
        <v>746.69250118113609</v>
      </c>
      <c r="OY9">
        <f>IF(AD9&gt;$OC9, 'Exports 2019'!AD9*$OC9, 'Exports 2019'!AD9*AD9)</f>
        <v>17688.846640665764</v>
      </c>
      <c r="OZ9">
        <f>IF(AE9&gt;$OC9, 'Exports 2019'!AE9*$OC9, 'Exports 2019'!AE9*AE9)</f>
        <v>211592.67854997274</v>
      </c>
      <c r="PA9">
        <f>IF(AF9&gt;$OC9, 'Exports 2019'!AF9*$OC9, 'Exports 2019'!AF9*AF9)</f>
        <v>260515.59546912723</v>
      </c>
      <c r="PB9">
        <f>IF(AG9&gt;$OC9, 'Exports 2019'!AG9*$OC9, 'Exports 2019'!AG9*AG9)</f>
        <v>50171.212658550845</v>
      </c>
      <c r="PC9">
        <f>IF(AH9&gt;$OC9, 'Exports 2019'!AH9*$OC9, 'Exports 2019'!AH9*AH9)</f>
        <v>286792.73488759162</v>
      </c>
      <c r="PD9">
        <f>IF(AI9&gt;$OC9, 'Exports 2019'!AI9*$OC9, 'Exports 2019'!AI9*AI9)</f>
        <v>32689.928323579999</v>
      </c>
      <c r="PE9">
        <f>IF(AJ9&gt;$OC9, 'Exports 2019'!AJ9*$OC9, 'Exports 2019'!AJ9*AJ9)</f>
        <v>847.74312946645694</v>
      </c>
      <c r="PF9">
        <f>IF(AK9&gt;$OC9, 'Exports 2019'!AK9*$OC9, 'Exports 2019'!AK9*AK9)</f>
        <v>9627.9306307643965</v>
      </c>
      <c r="PG9">
        <f>IF(AL9&gt;$OC9, 'Exports 2019'!AL9*$OC9, 'Exports 2019'!AL9*AL9)</f>
        <v>168365.28616200961</v>
      </c>
      <c r="PH9">
        <f>IF(AM9&gt;$OC9, 'Exports 2019'!AM9*$OC9, 'Exports 2019'!AM9*AM9)</f>
        <v>49851.038028532326</v>
      </c>
      <c r="PI9">
        <f>IF(AN9&gt;$OC9, 'Exports 2019'!AN9*$OC9, 'Exports 2019'!AN9*AN9)</f>
        <v>14696.696039603998</v>
      </c>
      <c r="PJ9">
        <f>IF(AO9&gt;$OC9, 'Exports 2019'!AO9*$OC9, 'Exports 2019'!AO9*AO9)</f>
        <v>127778.09568784281</v>
      </c>
      <c r="PK9">
        <f>IF(AP9&gt;$OC9, 'Exports 2019'!AP9*$OC9, 'Exports 2019'!AP9*AP9)</f>
        <v>14207.881243513313</v>
      </c>
      <c r="PL9">
        <f>IF(AQ9&gt;$OC9, 'Exports 2019'!AQ9*$OC9, 'Exports 2019'!AQ9*AQ9)</f>
        <v>81280.428102857404</v>
      </c>
      <c r="PM9">
        <f>IF(AR9&gt;$OC9, 'Exports 2019'!AR9*$OC9, 'Exports 2019'!AR9*AR9)</f>
        <v>912.91914462207899</v>
      </c>
      <c r="PN9">
        <f>IF(AS9&gt;$OC9, 'Exports 2019'!AS9*$OC9, 'Exports 2019'!AS9*AS9)</f>
        <v>74519.622242092693</v>
      </c>
      <c r="PO9">
        <f>IF(AT9&gt;$OC9, 'Exports 2019'!AT9*$OC9, 'Exports 2019'!AT9*AT9)</f>
        <v>1440.58430008304</v>
      </c>
      <c r="PP9">
        <f>IF(AU9&gt;$OC9, 'Exports 2019'!AU9*$OC9, 'Exports 2019'!AU9*AU9)</f>
        <v>52030.361278741759</v>
      </c>
      <c r="PQ9">
        <f>IF(AV9&gt;$OC9, 'Exports 2019'!AV9*$OC9, 'Exports 2019'!AV9*AV9)</f>
        <v>20275.406775439296</v>
      </c>
      <c r="PR9">
        <f>IF(AW9&gt;$OC9, 'Exports 2019'!AW9*$OC9, 'Exports 2019'!AW9*AW9)</f>
        <v>1240.6635273498271</v>
      </c>
      <c r="PS9">
        <f>IF(AX9&gt;$OC9, 'Exports 2019'!AX9*$OC9, 'Exports 2019'!AX9*AX9)</f>
        <v>104988.86113544233</v>
      </c>
      <c r="PT9">
        <f>IF(AY9&gt;$OC9, 'Exports 2019'!AY9*$OC9, 'Exports 2019'!AY9*AY9)</f>
        <v>386.720660628882</v>
      </c>
      <c r="PU9">
        <f>IF(AZ9&gt;$OC9, 'Exports 2019'!AZ9*$OC9, 'Exports 2019'!AZ9*AZ9)</f>
        <v>11889.948582095261</v>
      </c>
      <c r="PV9">
        <f>IF(BA9&gt;$OC9, 'Exports 2019'!BA9*$OC9, 'Exports 2019'!BA9*BA9)</f>
        <v>96758.684787860184</v>
      </c>
      <c r="PW9">
        <f>IF(BB9&gt;$OC9, 'Exports 2019'!BB9*$OC9, 'Exports 2019'!BB9*BB9)</f>
        <v>552.26127013333792</v>
      </c>
      <c r="PX9">
        <f>IF(BC9&gt;$OC9, 'Exports 2019'!BC9*$OC9, 'Exports 2019'!BC9*BC9)</f>
        <v>73358.549820138782</v>
      </c>
      <c r="PY9">
        <f>IF(BD9&gt;$OC9, 'Exports 2019'!BD9*$OC9, 'Exports 2019'!BD9*BD9)</f>
        <v>2447.7861919487127</v>
      </c>
      <c r="PZ9">
        <f>IF(BE9&gt;$OC9, 'Exports 2019'!BE9*$OC9, 'Exports 2019'!BE9*BE9)</f>
        <v>8428.884225235508</v>
      </c>
      <c r="QA9">
        <f>IF(BF9&gt;$OC9, 'Exports 2019'!BF9*$OC9, 'Exports 2019'!BF9*BF9)</f>
        <v>154263.28645943361</v>
      </c>
      <c r="QB9">
        <f>IF(BG9&gt;$OC9, 'Exports 2019'!BG9*$OC9, 'Exports 2019'!BG9*BG9)</f>
        <v>175886.21077806124</v>
      </c>
      <c r="QC9">
        <f>IF(BH9&gt;$OC9, 'Exports 2019'!BH9*$OC9, 'Exports 2019'!BH9*BH9)</f>
        <v>4125.0801302101436</v>
      </c>
      <c r="QD9">
        <f>IF(BI9&gt;$OC9, 'Exports 2019'!BI9*$OC9, 'Exports 2019'!BI9*BI9)</f>
        <v>10652.949111083775</v>
      </c>
      <c r="QE9">
        <f>IF(BJ9&gt;$OC9, 'Exports 2019'!BJ9*$OC9, 'Exports 2019'!BJ9*BJ9)</f>
        <v>10983.107081014257</v>
      </c>
      <c r="QF9">
        <f>IF(BK9&gt;$OC9, 'Exports 2019'!BK9*$OC9, 'Exports 2019'!BK9*BK9)</f>
        <v>87179.19396720294</v>
      </c>
      <c r="QG9">
        <f>IF(BL9&gt;$OC9, 'Exports 2019'!BL9*$OC9, 'Exports 2019'!BL9*BL9)</f>
        <v>1682.9517051966918</v>
      </c>
      <c r="QH9">
        <f>IF(BM9&gt;$OC9, 'Exports 2019'!BM9*$OC9, 'Exports 2019'!BM9*BM9)</f>
        <v>1621.6815306746669</v>
      </c>
      <c r="QI9">
        <f>IF(BN9&gt;$OC9, 'Exports 2019'!BN9*$OC9, 'Exports 2019'!BN9*BN9)</f>
        <v>12717.465575261047</v>
      </c>
      <c r="QJ9">
        <f>IF(BO9&gt;$OC9, 'Exports 2019'!BO9*$OC9, 'Exports 2019'!BO9*BO9)</f>
        <v>1943.8380417482108</v>
      </c>
      <c r="QK9">
        <f>IF(BP9&gt;$OC9, 'Exports 2019'!BP9*$OC9, 'Exports 2019'!BP9*BP9)</f>
        <v>79831.936908121221</v>
      </c>
      <c r="QL9">
        <f>IF(BQ9&gt;$OC9, 'Exports 2019'!BQ9*$OC9, 'Exports 2019'!BQ9*BQ9)</f>
        <v>218.44460910308399</v>
      </c>
      <c r="QM9">
        <f>IF(BR9&gt;$OC9, 'Exports 2019'!BR9*$OC9, 'Exports 2019'!BR9*BR9)</f>
        <v>857.93472471782854</v>
      </c>
      <c r="QN9">
        <f>IF(BS9&gt;$OC9, 'Exports 2019'!BS9*$OC9, 'Exports 2019'!BS9*BS9)</f>
        <v>26892.384160949066</v>
      </c>
      <c r="QO9">
        <f>IF(BT9&gt;$OC9, 'Exports 2019'!BT9*$OC9, 'Exports 2019'!BT9*BT9)</f>
        <v>96.268998002749996</v>
      </c>
      <c r="QP9">
        <f>IF(BU9&gt;$OC9, 'Exports 2019'!BU9*$OC9, 'Exports 2019'!BU9*BU9)</f>
        <v>335.174724475902</v>
      </c>
      <c r="QQ9">
        <f>IF(BV9&gt;$OC9, 'Exports 2019'!BV9*$OC9, 'Exports 2019'!BV9*BV9)</f>
        <v>22804.966262606224</v>
      </c>
      <c r="QR9">
        <f>IF(BW9&gt;$OC9, 'Exports 2019'!BW9*$OC9, 'Exports 2019'!BW9*BW9)</f>
        <v>2863.8637836619091</v>
      </c>
      <c r="QS9">
        <f>IF(BX9&gt;$OC9, 'Exports 2019'!BX9*$OC9, 'Exports 2019'!BX9*BX9)</f>
        <v>330.04191058350398</v>
      </c>
      <c r="QT9">
        <f>IF(BY9&gt;$OC9, 'Exports 2019'!BY9*$OC9, 'Exports 2019'!BY9*BY9)</f>
        <v>2020.110960643412</v>
      </c>
      <c r="QU9">
        <f>IF(BZ9&gt;$OC9, 'Exports 2019'!BZ9*$OC9, 'Exports 2019'!BZ9*BZ9)</f>
        <v>9331.8609284227732</v>
      </c>
      <c r="QV9">
        <f>IF(CA9&gt;$OC9, 'Exports 2019'!CA9*$OC9, 'Exports 2019'!CA9*CA9)</f>
        <v>4440.4949614520174</v>
      </c>
      <c r="QW9">
        <f>IF(CB9&gt;$OC9, 'Exports 2019'!CB9*$OC9, 'Exports 2019'!CB9*CB9)</f>
        <v>40865.931989445868</v>
      </c>
      <c r="QX9">
        <f>IF(CC9&gt;$OC9, 'Exports 2019'!CC9*$OC9, 'Exports 2019'!CC9*CC9)</f>
        <v>91.658392227394984</v>
      </c>
      <c r="QY9">
        <f>IF(CD9&gt;$OC9, 'Exports 2019'!CD9*$OC9, 'Exports 2019'!CD9*CD9)</f>
        <v>115.11154099857998</v>
      </c>
      <c r="QZ9">
        <f>IF(CE9&gt;$OC9, 'Exports 2019'!CE9*$OC9, 'Exports 2019'!CE9*CE9)</f>
        <v>565.08659587358397</v>
      </c>
      <c r="RA9">
        <f>IF(CF9&gt;$OC9, 'Exports 2019'!CF9*$OC9, 'Exports 2019'!CF9*CF9)</f>
        <v>361.31647835453794</v>
      </c>
      <c r="RB9">
        <f>IF(CG9&gt;$OC9, 'Exports 2019'!CG9*$OC9, 'Exports 2019'!CG9*CG9)</f>
        <v>9033.2475139176058</v>
      </c>
      <c r="RC9">
        <f>IF(CH9&gt;$OC9, 'Exports 2019'!CH9*$OC9, 'Exports 2019'!CH9*CH9)</f>
        <v>20611.022203537756</v>
      </c>
      <c r="RD9">
        <f>IF(CI9&gt;$OC9, 'Exports 2019'!CI9*$OC9, 'Exports 2019'!CI9*CI9)</f>
        <v>449.46301139842194</v>
      </c>
      <c r="RE9">
        <f>IF(CJ9&gt;$OC9, 'Exports 2019'!CJ9*$OC9, 'Exports 2019'!CJ9*CJ9)</f>
        <v>6720.6051765516158</v>
      </c>
      <c r="RF9">
        <f>IF(CK9&gt;$OC9, 'Exports 2019'!CK9*$OC9, 'Exports 2019'!CK9*CK9)</f>
        <v>37916.242643285557</v>
      </c>
      <c r="RG9">
        <f>IF(CL9&gt;$OC9, 'Exports 2019'!CL9*$OC9, 'Exports 2019'!CL9*CL9)</f>
        <v>661934.12359806686</v>
      </c>
      <c r="RH9">
        <f>IF(CM9&gt;$OC9, 'Exports 2019'!CM9*$OC9, 'Exports 2019'!CM9*CM9)</f>
        <v>689.24546701574991</v>
      </c>
      <c r="RI9">
        <f>IF(CN9&gt;$OC9, 'Exports 2019'!CN9*$OC9, 'Exports 2019'!CN9*CN9)</f>
        <v>2948.7510615204878</v>
      </c>
      <c r="RJ9">
        <f>IF(CO9&gt;$OC9, 'Exports 2019'!CO9*$OC9, 'Exports 2019'!CO9*CO9)</f>
        <v>11719.423355387433</v>
      </c>
      <c r="RK9">
        <f>IF(CP9&gt;$OC9, 'Exports 2019'!CP9*$OC9, 'Exports 2019'!CP9*CP9)</f>
        <v>281.24800766447697</v>
      </c>
      <c r="RL9">
        <f>IF(CQ9&gt;$OC9, 'Exports 2019'!CQ9*$OC9, 'Exports 2019'!CQ9*CQ9)</f>
        <v>7397.9840850000001</v>
      </c>
      <c r="RM9">
        <f>IF(CR9&gt;$OC9, 'Exports 2019'!CR9*$OC9, 'Exports 2019'!CR9*CR9)</f>
        <v>1938.2409372808229</v>
      </c>
      <c r="RN9">
        <f>IF(CS9&gt;$OC9, 'Exports 2019'!CS9*$OC9, 'Exports 2019'!CS9*CS9)</f>
        <v>79438.800621098315</v>
      </c>
      <c r="RO9">
        <f>IF(CT9&gt;$OC9, 'Exports 2019'!CT9*$OC9, 'Exports 2019'!CT9*CT9)</f>
        <v>7287.1818846848555</v>
      </c>
      <c r="RP9">
        <f>IF(CU9&gt;$OC9, 'Exports 2019'!CU9*$OC9, 'Exports 2019'!CU9*CU9)</f>
        <v>38105.870560471078</v>
      </c>
      <c r="RQ9">
        <f>IF(CV9&gt;$OC9, 'Exports 2019'!CV9*$OC9, 'Exports 2019'!CV9*CV9)</f>
        <v>8680.3784825756029</v>
      </c>
      <c r="RR9">
        <f>IF(CW9&gt;$OC9, 'Exports 2019'!CW9*$OC9, 'Exports 2019'!CW9*CW9)</f>
        <v>842.84990319247606</v>
      </c>
      <c r="RS9">
        <f>IF(CX9&gt;$OC9, 'Exports 2019'!CX9*$OC9, 'Exports 2019'!CX9*CX9)</f>
        <v>33.836086751399996</v>
      </c>
      <c r="RT9">
        <f>IF(CY9&gt;$OC9, 'Exports 2019'!CY9*$OC9, 'Exports 2019'!CY9*CY9)</f>
        <v>3650.7729168979317</v>
      </c>
      <c r="RU9">
        <f>IF(CZ9&gt;$OC9, 'Exports 2019'!CZ9*$OC9, 'Exports 2019'!CZ9*CZ9)</f>
        <v>5227.8881632529019</v>
      </c>
      <c r="RV9">
        <f>IF(DA9&gt;$OC9, 'Exports 2019'!DA9*$OC9, 'Exports 2019'!DA9*DA9)</f>
        <v>976.68355808060983</v>
      </c>
      <c r="RW9">
        <f>IF(DB9&gt;$OC9, 'Exports 2019'!DB9*$OC9, 'Exports 2019'!DB9*DB9)</f>
        <v>422.465626089664</v>
      </c>
      <c r="RX9">
        <f>IF(DC9&gt;$OC9, 'Exports 2019'!DC9*$OC9, 'Exports 2019'!DC9*DC9)</f>
        <v>49.144106871575893</v>
      </c>
      <c r="RY9">
        <f>IF(DD9&gt;$OC9, 'Exports 2019'!DD9*$OC9, 'Exports 2019'!DD9*DD9)</f>
        <v>1584.5985533551386</v>
      </c>
      <c r="RZ9">
        <f>IF(DE9&gt;$OC9, 'Exports 2019'!DE9*$OC9, 'Exports 2019'!DE9*DE9)</f>
        <v>9978.9370863092336</v>
      </c>
      <c r="SA9">
        <f>IF(DF9&gt;$OC9, 'Exports 2019'!DF9*$OC9, 'Exports 2019'!DF9*DF9)</f>
        <v>3141.1211242216609</v>
      </c>
      <c r="SB9">
        <f>IF(DG9&gt;$OC9, 'Exports 2019'!DG9*$OC9, 'Exports 2019'!DG9*DG9)</f>
        <v>5456.2766564178592</v>
      </c>
      <c r="SC9">
        <f>IF(DH9&gt;$OC9, 'Exports 2019'!DH9*$OC9, 'Exports 2019'!DH9*DH9)</f>
        <v>5101.7509121601543</v>
      </c>
      <c r="SD9">
        <f>IF(DI9&gt;$OC9, 'Exports 2019'!DI9*$OC9, 'Exports 2019'!DI9*DI9)</f>
        <v>694.2691277502604</v>
      </c>
      <c r="SE9">
        <f>IF(DJ9&gt;$OC9, 'Exports 2019'!DJ9*$OC9, 'Exports 2019'!DJ9*DJ9)</f>
        <v>27280.507318938468</v>
      </c>
      <c r="SF9">
        <f>IF(DK9&gt;$OC9, 'Exports 2019'!DK9*$OC9, 'Exports 2019'!DK9*DK9)</f>
        <v>37.821892829683009</v>
      </c>
      <c r="SG9">
        <f>IF(DL9&gt;$OC9, 'Exports 2019'!DL9*$OC9, 'Exports 2019'!DL9*DL9)</f>
        <v>14.099156914254001</v>
      </c>
      <c r="SH9">
        <f>IF(DM9&gt;$OC9, 'Exports 2019'!DM9*$OC9, 'Exports 2019'!DM9*DM9)</f>
        <v>1028.495067271273</v>
      </c>
      <c r="SI9">
        <f>IF(DN9&gt;$OC9, 'Exports 2019'!DN9*$OC9, 'Exports 2019'!DN9*DN9)</f>
        <v>38938.934526813922</v>
      </c>
      <c r="SJ9">
        <f>IF(DO9&gt;$OC9, 'Exports 2019'!DO9*$OC9, 'Exports 2019'!DO9*DO9)</f>
        <v>22105.609372196719</v>
      </c>
      <c r="SK9">
        <f>IF(DP9&gt;$OC9, 'Exports 2019'!DP9*$OC9, 'Exports 2019'!DP9*DP9)</f>
        <v>7633.2972740346004</v>
      </c>
      <c r="SL9">
        <f>IF(DQ9&gt;$OC9, 'Exports 2019'!DQ9*$OC9, 'Exports 2019'!DQ9*DQ9)</f>
        <v>18328.740574276031</v>
      </c>
      <c r="SM9">
        <f>IF(DR9&gt;$OC9, 'Exports 2019'!DR9*$OC9, 'Exports 2019'!DR9*DR9)</f>
        <v>2945.4404488118466</v>
      </c>
      <c r="SN9">
        <f>IF(DS9&gt;$OC9, 'Exports 2019'!DS9*$OC9, 'Exports 2019'!DS9*DS9)</f>
        <v>1394.105885726666</v>
      </c>
      <c r="SO9">
        <f>IF(DT9&gt;$OC9, 'Exports 2019'!DT9*$OC9, 'Exports 2019'!DT9*DT9)</f>
        <v>226292.45046671905</v>
      </c>
      <c r="SP9">
        <f>IF(DU9&gt;$OC9, 'Exports 2019'!DU9*$OC9, 'Exports 2019'!DU9*DU9)</f>
        <v>3690.352472259327</v>
      </c>
      <c r="SQ9">
        <f>IF(DV9&gt;$OC9, 'Exports 2019'!DV9*$OC9, 'Exports 2019'!DV9*DV9)</f>
        <v>231097.30728730417</v>
      </c>
      <c r="SR9">
        <f>IF(DW9&gt;$OC9, 'Exports 2019'!DW9*$OC9, 'Exports 2019'!DW9*DW9)</f>
        <v>20150.842925549539</v>
      </c>
      <c r="SS9">
        <f>IF(DX9&gt;$OC9, 'Exports 2019'!DX9*$OC9, 'Exports 2019'!DX9*DX9)</f>
        <v>3369.8584446097266</v>
      </c>
      <c r="ST9">
        <f>IF(DY9&gt;$OC9, 'Exports 2019'!DY9*$OC9, 'Exports 2019'!DY9*DY9)</f>
        <v>3734.7176543668597</v>
      </c>
      <c r="SV9">
        <f t="shared" si="10"/>
        <v>4611806.4789788947</v>
      </c>
      <c r="SX9">
        <v>20788419.498170126</v>
      </c>
      <c r="SZ9">
        <f t="shared" si="11"/>
        <v>77.815502138655404</v>
      </c>
      <c r="TA9">
        <f t="shared" si="12"/>
        <v>0</v>
      </c>
      <c r="TB9">
        <f t="shared" si="4"/>
        <v>0.68733847234217593</v>
      </c>
    </row>
    <row r="10" spans="2:522" ht="23" thickBot="1" x14ac:dyDescent="0.4">
      <c r="B10" s="4">
        <v>9</v>
      </c>
      <c r="C10" s="5" t="s">
        <v>143</v>
      </c>
      <c r="D10" s="4" t="s">
        <v>144</v>
      </c>
      <c r="J10" s="1">
        <v>9.2058641100000005E-2</v>
      </c>
      <c r="K10" s="1">
        <v>4.5572040800999997E-2</v>
      </c>
      <c r="L10" s="1">
        <v>0.27835660000000001</v>
      </c>
      <c r="M10" s="1">
        <v>7.4463840000000003E-2</v>
      </c>
      <c r="N10" s="1">
        <v>0.20884430000000001</v>
      </c>
      <c r="O10" s="1">
        <v>0.11121665</v>
      </c>
      <c r="P10" s="1">
        <v>0.13952580000000001</v>
      </c>
      <c r="Q10" s="1">
        <v>0.12184970000000001</v>
      </c>
      <c r="R10" s="1">
        <v>8.6823260000000006E-3</v>
      </c>
      <c r="S10" s="1">
        <v>2.3490010000000002E-2</v>
      </c>
      <c r="T10" s="1">
        <v>0.11930498</v>
      </c>
      <c r="U10" s="1">
        <v>0.23885119999999999</v>
      </c>
      <c r="V10" s="1">
        <v>0.123527809769</v>
      </c>
      <c r="W10" s="1">
        <v>0.63646130000000001</v>
      </c>
      <c r="X10" s="1">
        <v>0.31777519999999998</v>
      </c>
      <c r="Y10" s="1">
        <v>0.19869599999999998</v>
      </c>
      <c r="Z10" s="1">
        <v>4.1920864700000005E-2</v>
      </c>
      <c r="AA10" s="1">
        <v>0.3948429</v>
      </c>
      <c r="AB10" s="1">
        <v>0.36959969999999998</v>
      </c>
      <c r="AC10" s="1">
        <v>1.7072464999999998E-2</v>
      </c>
      <c r="AD10" s="1">
        <v>0.1022887</v>
      </c>
      <c r="AE10" s="1">
        <v>0.26119179999999997</v>
      </c>
      <c r="AF10" s="1">
        <v>4.4167899999999996E-2</v>
      </c>
      <c r="AG10" s="1">
        <v>6.0961103253859998E-2</v>
      </c>
      <c r="AH10" s="1">
        <v>0.26458619999999999</v>
      </c>
      <c r="AI10" s="1">
        <v>7.4362199999999989E-2</v>
      </c>
      <c r="AJ10" s="1">
        <v>0.30570849999999994</v>
      </c>
      <c r="AK10" s="1">
        <v>0.12387020000000001</v>
      </c>
      <c r="AL10" s="1">
        <v>5.5703295300000004E-2</v>
      </c>
      <c r="AM10" s="1">
        <v>0.1254171</v>
      </c>
      <c r="AN10" s="1">
        <v>0.30867159999999999</v>
      </c>
      <c r="AO10" s="1">
        <v>0.2048846</v>
      </c>
      <c r="AP10" s="1">
        <v>0.25685917000000003</v>
      </c>
      <c r="AQ10" s="1">
        <v>0.1206662</v>
      </c>
      <c r="AR10" s="1">
        <v>0.33556600000000003</v>
      </c>
      <c r="AS10" s="1">
        <v>4.4999541409999996E-2</v>
      </c>
      <c r="AT10" s="1">
        <v>0.21553649999999999</v>
      </c>
      <c r="AU10" s="1">
        <v>0.15990036000000002</v>
      </c>
      <c r="AV10" s="1">
        <v>0.11169709999999999</v>
      </c>
      <c r="AW10" s="1">
        <v>8.0204419999999998E-2</v>
      </c>
      <c r="AX10" s="1">
        <v>3.9907990000000004E-2</v>
      </c>
      <c r="AY10" s="1">
        <v>3.4465506E-2</v>
      </c>
      <c r="AZ10" s="1">
        <v>0.26050810000000002</v>
      </c>
      <c r="BA10" s="1">
        <v>8.3232221064600001E-2</v>
      </c>
      <c r="BB10" s="1">
        <v>4.8823479599999997E-2</v>
      </c>
      <c r="BC10" s="1">
        <v>8.126897159999999E-2</v>
      </c>
      <c r="BD10" s="1">
        <v>0.61986160000000001</v>
      </c>
      <c r="BE10" s="1">
        <v>0.2160321</v>
      </c>
      <c r="BF10" s="1">
        <v>9.268005E-2</v>
      </c>
      <c r="BG10" s="1">
        <v>0.67328374999999996</v>
      </c>
      <c r="BH10" s="1">
        <v>0.1060538</v>
      </c>
      <c r="BI10" s="1">
        <v>0.75896439999999998</v>
      </c>
      <c r="BJ10" s="1">
        <v>0.12768485000000002</v>
      </c>
      <c r="BK10" s="1">
        <v>0.30552449999999998</v>
      </c>
      <c r="BL10" s="1">
        <v>0.10960212</v>
      </c>
      <c r="BM10" s="1">
        <v>0.48670016329999999</v>
      </c>
      <c r="BN10" s="1">
        <v>0.22666484999999997</v>
      </c>
      <c r="BO10" s="1">
        <v>0.34873799999999999</v>
      </c>
      <c r="BP10" s="1">
        <v>0.11178401</v>
      </c>
      <c r="BQ10" s="1">
        <v>0.1821255</v>
      </c>
      <c r="BR10" s="1">
        <v>5.4150325099999999E-3</v>
      </c>
      <c r="BS10" s="1">
        <v>0.26227489999999998</v>
      </c>
      <c r="BT10" s="1">
        <v>6.2495481736999994E-2</v>
      </c>
      <c r="BU10" s="1">
        <v>1.4141851E-2</v>
      </c>
      <c r="BV10" s="1">
        <v>6.1780640999999997E-2</v>
      </c>
      <c r="BW10" s="1">
        <v>0.11833795</v>
      </c>
      <c r="BX10" s="1">
        <v>4.5941499999999996E-2</v>
      </c>
      <c r="BY10" s="1">
        <v>0.27687600000000001</v>
      </c>
      <c r="BZ10" s="1">
        <v>8.4027500000000005E-2</v>
      </c>
      <c r="CA10" s="1">
        <v>5.7979879999999998E-2</v>
      </c>
      <c r="CB10" s="1">
        <v>0.31692789999999998</v>
      </c>
      <c r="CC10" s="1">
        <v>0.2707465</v>
      </c>
      <c r="CD10" s="1">
        <v>0.1063431</v>
      </c>
      <c r="CE10" s="1">
        <v>3.5228364999999998E-2</v>
      </c>
      <c r="CF10" s="1">
        <v>5.7335958999999999E-2</v>
      </c>
      <c r="CG10" s="1">
        <v>3.3204458900000004E-2</v>
      </c>
      <c r="CH10" s="1">
        <v>6.9195642000000002E-2</v>
      </c>
      <c r="CI10" s="1">
        <v>0.24411248729999999</v>
      </c>
      <c r="CJ10" s="1">
        <v>2.8698807299999997E-3</v>
      </c>
      <c r="CK10" s="1">
        <v>5.4710720000000004E-2</v>
      </c>
      <c r="CL10" s="1">
        <v>0.12097769999999999</v>
      </c>
      <c r="CM10" s="1">
        <v>0.10130996</v>
      </c>
      <c r="CN10" s="1">
        <v>3.9275896000000005E-2</v>
      </c>
      <c r="CO10" s="1">
        <v>0.1848475</v>
      </c>
      <c r="CP10" s="1">
        <v>0.24900565862000001</v>
      </c>
      <c r="CQ10" s="1">
        <v>7.0375162800000002E-2</v>
      </c>
      <c r="CR10" s="1">
        <v>3.3720390000000003E-2</v>
      </c>
      <c r="CS10" s="1">
        <v>6.6445150000000008E-2</v>
      </c>
      <c r="CT10" s="1">
        <v>9.2151940000000002E-2</v>
      </c>
      <c r="CU10" s="1">
        <v>0.71354200000000001</v>
      </c>
      <c r="CV10" s="1">
        <v>0.13264029999999999</v>
      </c>
      <c r="CW10" s="1">
        <v>5.9460044519999998E-2</v>
      </c>
      <c r="CX10" s="1">
        <v>1.67404014E-2</v>
      </c>
      <c r="CY10" s="1">
        <v>0.11158370000000001</v>
      </c>
      <c r="CZ10" s="1">
        <v>0.73698600000000003</v>
      </c>
      <c r="DA10" s="1">
        <v>1.8756809999999999E-2</v>
      </c>
      <c r="DB10" s="1">
        <v>0.33698967863100004</v>
      </c>
      <c r="DC10" s="1">
        <v>1.525225943E-2</v>
      </c>
      <c r="DD10" s="1">
        <v>3.546661283797E-2</v>
      </c>
      <c r="DE10" s="1">
        <v>3.80727914E-2</v>
      </c>
      <c r="DF10" s="1">
        <v>2.809683E-2</v>
      </c>
      <c r="DG10" s="1">
        <v>0.32237495999999999</v>
      </c>
      <c r="DH10" s="1">
        <v>9.6060140000000002E-2</v>
      </c>
      <c r="DI10" s="1">
        <v>6.1486217117000003E-2</v>
      </c>
      <c r="DJ10" s="1">
        <v>0.15997250000000002</v>
      </c>
      <c r="DK10" s="1">
        <v>0.11039876176999999</v>
      </c>
      <c r="DL10" s="1">
        <v>3.7517114352699998E-2</v>
      </c>
      <c r="DM10" s="1">
        <v>0.29209370000000007</v>
      </c>
      <c r="DN10" s="1">
        <v>0.29300080000000001</v>
      </c>
      <c r="DO10" s="1">
        <v>0.47459806795000004</v>
      </c>
      <c r="DP10" s="1">
        <v>3.7203240900000004E-2</v>
      </c>
      <c r="DQ10" s="1">
        <v>6.6873710000000003E-2</v>
      </c>
      <c r="DR10" s="1">
        <v>0.57859909999999992</v>
      </c>
      <c r="DS10" s="1">
        <v>3.8322880000000004E-2</v>
      </c>
      <c r="DT10" s="1">
        <v>0.35683890000000001</v>
      </c>
      <c r="DU10" s="1">
        <v>7.0918640000000005E-2</v>
      </c>
      <c r="DV10" s="1">
        <v>9.6128989999999997E-2</v>
      </c>
      <c r="DW10" s="1">
        <v>1.097885</v>
      </c>
      <c r="DX10" s="1">
        <v>2.8417040999999997E-2</v>
      </c>
      <c r="DY10" s="1">
        <v>0.53393469999999998</v>
      </c>
      <c r="EA10">
        <v>0.21636766103356167</v>
      </c>
      <c r="ED10">
        <v>2.8872351608193001</v>
      </c>
      <c r="EE10">
        <v>1642.5516538571778</v>
      </c>
      <c r="EF10">
        <v>6662.9698547297467</v>
      </c>
      <c r="EG10">
        <v>257.97386764512004</v>
      </c>
      <c r="EH10">
        <v>373671.82975784899</v>
      </c>
      <c r="EI10">
        <v>10762.3865076073</v>
      </c>
      <c r="EJ10">
        <v>10.316816703599999</v>
      </c>
      <c r="EK10">
        <v>41610.478788489097</v>
      </c>
      <c r="EL10">
        <v>0</v>
      </c>
      <c r="EM10">
        <v>28.960128628700001</v>
      </c>
      <c r="EN10">
        <v>0</v>
      </c>
      <c r="EO10">
        <v>3318.5344573813704</v>
      </c>
      <c r="EP10">
        <v>55.823946623947869</v>
      </c>
      <c r="EQ10">
        <v>1204.603801464624</v>
      </c>
      <c r="ER10">
        <v>0</v>
      </c>
      <c r="ES10">
        <v>72605.736244751999</v>
      </c>
      <c r="ET10">
        <v>0</v>
      </c>
      <c r="EU10">
        <v>1708.4585246104959</v>
      </c>
      <c r="EV10">
        <v>247555.75359271528</v>
      </c>
      <c r="EW10">
        <v>208.295426189225</v>
      </c>
      <c r="EX10">
        <v>1582.3141291699999</v>
      </c>
      <c r="EY10">
        <v>129135.56232503912</v>
      </c>
      <c r="EZ10">
        <v>0.20741245839999997</v>
      </c>
      <c r="FA10">
        <v>1.0485309759663919E-2</v>
      </c>
      <c r="FB10">
        <v>2711.1196806350049</v>
      </c>
      <c r="FC10">
        <v>43.223772371999992</v>
      </c>
      <c r="FD10">
        <v>118.6616508699921</v>
      </c>
      <c r="FE10">
        <v>30046.787500393002</v>
      </c>
      <c r="FF10">
        <v>40008.053180410971</v>
      </c>
      <c r="FG10">
        <v>16098.1924285527</v>
      </c>
      <c r="FH10">
        <v>10.36985289035551</v>
      </c>
      <c r="FI10">
        <v>5.9664444365999998</v>
      </c>
      <c r="FJ10">
        <v>27.861447343630704</v>
      </c>
      <c r="FK10">
        <v>28980.591423931201</v>
      </c>
      <c r="FL10">
        <v>4881.143652674702</v>
      </c>
      <c r="FM10">
        <v>33.266270983673778</v>
      </c>
      <c r="FN10">
        <v>356.54090937299998</v>
      </c>
      <c r="FO10">
        <v>227308.71097100031</v>
      </c>
      <c r="FP10">
        <v>57143.830676132799</v>
      </c>
      <c r="FQ10">
        <v>2270.5192772606797</v>
      </c>
      <c r="FR10">
        <v>0.46520743943000004</v>
      </c>
      <c r="FS10">
        <v>0</v>
      </c>
      <c r="FT10">
        <v>335.32075914296593</v>
      </c>
      <c r="FU10">
        <v>8.4243492550534889</v>
      </c>
      <c r="FV10">
        <v>65.450852636055586</v>
      </c>
      <c r="FW10">
        <v>0.23860570061759998</v>
      </c>
      <c r="FX10">
        <v>12191.023387892896</v>
      </c>
      <c r="FY10">
        <v>50156.600184525902</v>
      </c>
      <c r="FZ10">
        <v>16.021136843250002</v>
      </c>
      <c r="GA10">
        <v>8867.4622770103961</v>
      </c>
      <c r="GB10">
        <v>62856.933712817401</v>
      </c>
      <c r="GC10">
        <v>11422.718916607942</v>
      </c>
      <c r="GD10">
        <v>16754.745877435653</v>
      </c>
      <c r="GE10">
        <v>6267.4136369610032</v>
      </c>
      <c r="GF10">
        <v>21.948591744840002</v>
      </c>
      <c r="GG10">
        <v>21263.054581013032</v>
      </c>
      <c r="GH10">
        <v>3439.9143351769271</v>
      </c>
      <c r="GI10">
        <v>21440.558066404083</v>
      </c>
      <c r="GJ10">
        <v>193.92502444419</v>
      </c>
      <c r="GK10">
        <v>569.07370831199989</v>
      </c>
      <c r="GL10">
        <v>0</v>
      </c>
      <c r="GM10">
        <v>133.39325943912317</v>
      </c>
      <c r="GN10">
        <v>743.09808841459517</v>
      </c>
      <c r="GO10">
        <v>22.355890600032001</v>
      </c>
      <c r="GP10">
        <v>0.13128386212499998</v>
      </c>
      <c r="GQ10">
        <v>4086.1145064640996</v>
      </c>
      <c r="GR10">
        <v>928.80771279449993</v>
      </c>
      <c r="GS10">
        <v>8663.2475547617669</v>
      </c>
      <c r="GT10">
        <v>12.765205717500001</v>
      </c>
      <c r="GU10">
        <v>1.7915782919999998E-2</v>
      </c>
      <c r="GV10">
        <v>192379.68835706654</v>
      </c>
      <c r="GW10">
        <v>13.978865476395319</v>
      </c>
      <c r="GX10">
        <v>38.824908722099998</v>
      </c>
      <c r="GY10">
        <v>4.0160336099999992E-2</v>
      </c>
      <c r="GZ10">
        <v>2.6899738524439996</v>
      </c>
      <c r="HA10">
        <v>4.1173529036000007E-3</v>
      </c>
      <c r="HB10">
        <v>148.35151229640601</v>
      </c>
      <c r="HC10">
        <v>31379.980815753122</v>
      </c>
      <c r="HD10">
        <v>4.3521741270449991E-2</v>
      </c>
      <c r="HE10">
        <v>294.54052277056002</v>
      </c>
      <c r="HF10">
        <v>48411.1976236884</v>
      </c>
      <c r="HG10">
        <v>579.18316534232008</v>
      </c>
      <c r="HH10">
        <v>0</v>
      </c>
      <c r="HI10">
        <v>33178.476116367499</v>
      </c>
      <c r="HJ10">
        <v>7218.0682292441634</v>
      </c>
      <c r="HK10">
        <v>707.32042288075081</v>
      </c>
      <c r="HL10">
        <v>14.005190739870002</v>
      </c>
      <c r="HM10">
        <v>63.982028289500008</v>
      </c>
      <c r="HN10">
        <v>0</v>
      </c>
      <c r="HO10">
        <v>18509.180866925457</v>
      </c>
      <c r="HP10">
        <v>23157.158516003197</v>
      </c>
      <c r="HQ10">
        <v>1.98971146977276</v>
      </c>
      <c r="HR10">
        <v>32.147413088088598</v>
      </c>
      <c r="HS10">
        <v>43940.570664083607</v>
      </c>
      <c r="HT10">
        <v>7447.1821091892107</v>
      </c>
      <c r="HU10">
        <v>3.3893555669999999E-2</v>
      </c>
      <c r="HV10">
        <v>6887.4655833176948</v>
      </c>
      <c r="HW10">
        <v>0.43005270688828001</v>
      </c>
      <c r="HX10">
        <v>13.585769780487112</v>
      </c>
      <c r="HY10">
        <v>0.58658749709979996</v>
      </c>
      <c r="HZ10">
        <v>2172.2642100113403</v>
      </c>
      <c r="IA10">
        <v>13761.158066804637</v>
      </c>
      <c r="IB10">
        <v>1588.6394253353801</v>
      </c>
      <c r="IC10">
        <v>0.47442765127477204</v>
      </c>
      <c r="ID10">
        <v>69105.256812195003</v>
      </c>
      <c r="IE10">
        <v>32.790640220925397</v>
      </c>
      <c r="IF10">
        <v>0.25534148028447617</v>
      </c>
      <c r="IG10">
        <v>28.903473999168337</v>
      </c>
      <c r="IH10">
        <v>6932.0282340488448</v>
      </c>
      <c r="II10">
        <v>4.1365169436396316</v>
      </c>
      <c r="IJ10">
        <v>444.01629015907383</v>
      </c>
      <c r="IK10">
        <v>4.2421337938500008</v>
      </c>
      <c r="IL10">
        <v>15976.801212864311</v>
      </c>
      <c r="IM10">
        <v>9161.4154970374402</v>
      </c>
      <c r="IN10">
        <v>162643.03269255534</v>
      </c>
      <c r="IO10">
        <v>16.660065071520002</v>
      </c>
      <c r="IP10">
        <v>39.90631600567</v>
      </c>
      <c r="IQ10">
        <v>8150.4869223200922</v>
      </c>
      <c r="IR10">
        <v>2.7653475108329997</v>
      </c>
      <c r="IS10">
        <v>5.2510267656235081</v>
      </c>
      <c r="IU10">
        <f t="shared" si="5"/>
        <v>2237022.9100771565</v>
      </c>
      <c r="IW10">
        <v>2897086.7566433484</v>
      </c>
      <c r="IY10">
        <f t="shared" si="6"/>
        <v>22.78371005122959</v>
      </c>
      <c r="IZ10" t="str">
        <f t="shared" si="7"/>
        <v>Bovine cattle, sheep and goats, horses</v>
      </c>
      <c r="JA10">
        <f t="shared" si="8"/>
        <v>2.8045875574131116E-2</v>
      </c>
      <c r="OC10" s="1">
        <f t="shared" si="9"/>
        <v>5.6927793074999997E-2</v>
      </c>
      <c r="OE10">
        <f>IF(J10&gt;$OC10, 'Exports 2019'!J10*$OC10, 'Exports 2019'!J10*J10)</f>
        <v>1.7854263742112249</v>
      </c>
      <c r="OF10">
        <f>IF(K10&gt;$OC10, 'Exports 2019'!K10*$OC10, 'Exports 2019'!K10*K10)</f>
        <v>1642.5516538571778</v>
      </c>
      <c r="OG10">
        <f>IF(L10&gt;$OC10, 'Exports 2019'!L10*$OC10, 'Exports 2019'!L10*L10)</f>
        <v>1753.072373861738</v>
      </c>
      <c r="OH10">
        <f>IF(M10&gt;$OC10, 'Exports 2019'!M10*$OC10, 'Exports 2019'!M10*M10)</f>
        <v>197.22167102930536</v>
      </c>
      <c r="OI10">
        <f>IF(N10&gt;$OC10, 'Exports 2019'!N10*$OC10, 'Exports 2019'!N10*N10)</f>
        <v>101857.28124929171</v>
      </c>
      <c r="OJ10">
        <f>IF(O10&gt;$OC10, 'Exports 2019'!O10*$OC10, 'Exports 2019'!O10*O10)</f>
        <v>5508.8776014943833</v>
      </c>
      <c r="OK10">
        <f>IF(P10&gt;$OC10, 'Exports 2019'!P10*$OC10, 'Exports 2019'!P10*P10)</f>
        <v>4.2093548755516492</v>
      </c>
      <c r="OL10">
        <f>IF(Q10&gt;$OC10, 'Exports 2019'!Q10*$OC10, 'Exports 2019'!Q10*Q10)</f>
        <v>19440.283613523741</v>
      </c>
      <c r="OM10">
        <f>IF(R10&gt;$OC10, 'Exports 2019'!R10*$OC10, 'Exports 2019'!R10*R10)</f>
        <v>0</v>
      </c>
      <c r="ON10">
        <f>IF(S10&gt;$OC10, 'Exports 2019'!S10*$OC10, 'Exports 2019'!S10*S10)</f>
        <v>28.960128628700001</v>
      </c>
      <c r="OO10">
        <f>IF(T10&gt;$OC10, 'Exports 2019'!T10*$OC10, 'Exports 2019'!T10*T10)</f>
        <v>0</v>
      </c>
      <c r="OP10">
        <f>IF(U10&gt;$OC10, 'Exports 2019'!U10*$OC10, 'Exports 2019'!U10*U10)</f>
        <v>873.12883080415781</v>
      </c>
      <c r="OQ10">
        <f>IF(V10&gt;$OC10, 'Exports 2019'!V10*$OC10, 'Exports 2019'!V10*V10)</f>
        <v>25.726466679695548</v>
      </c>
      <c r="OR10">
        <f>IF(W10&gt;$OC10, 'Exports 2019'!W10*$OC10, 'Exports 2019'!W10*W10)</f>
        <v>316.93939667120344</v>
      </c>
      <c r="OS10">
        <f>IF(X10&gt;$OC10, 'Exports 2019'!X10*$OC10, 'Exports 2019'!X10*X10)</f>
        <v>0</v>
      </c>
      <c r="OT10">
        <f>IF(Y10&gt;$OC10, 'Exports 2019'!Y10*$OC10, 'Exports 2019'!Y10*Y10)</f>
        <v>20802.051017631304</v>
      </c>
      <c r="OU10">
        <f>IF(Z10&gt;$OC10, 'Exports 2019'!Z10*$OC10, 'Exports 2019'!Z10*Z10)</f>
        <v>0</v>
      </c>
      <c r="OV10">
        <f>IF(AA10&gt;$OC10, 'Exports 2019'!AA10*$OC10, 'Exports 2019'!AA10*AA10)</f>
        <v>449.50697762157671</v>
      </c>
      <c r="OW10">
        <f>IF(AB10&gt;$OC10, 'Exports 2019'!AB10*$OC10, 'Exports 2019'!AB10*AB10)</f>
        <v>65133.590887530045</v>
      </c>
      <c r="OX10">
        <f>IF(AC10&gt;$OC10, 'Exports 2019'!AC10*$OC10, 'Exports 2019'!AC10*AC10)</f>
        <v>208.295426189225</v>
      </c>
      <c r="OY10">
        <f>IF(AD10&gt;$OC10, 'Exports 2019'!AD10*$OC10, 'Exports 2019'!AD10*AD10)</f>
        <v>880.6217238564825</v>
      </c>
      <c r="OZ10">
        <f>IF(AE10&gt;$OC10, 'Exports 2019'!AE10*$OC10, 'Exports 2019'!AE10*AE10)</f>
        <v>33976.438694890203</v>
      </c>
      <c r="PA10">
        <f>IF(AF10&gt;$OC10, 'Exports 2019'!AF10*$OC10, 'Exports 2019'!AF10*AF10)</f>
        <v>0.20741245839999997</v>
      </c>
      <c r="PB10">
        <f>IF(AG10&gt;$OC10, 'Exports 2019'!AG10*$OC10, 'Exports 2019'!AG10*AG10)</f>
        <v>9.7915804088999983E-3</v>
      </c>
      <c r="PC10">
        <f>IF(AH10&gt;$OC10, 'Exports 2019'!AH10*$OC10, 'Exports 2019'!AH10*AH10)</f>
        <v>713.31390025429732</v>
      </c>
      <c r="PD10">
        <f>IF(AI10&gt;$OC10, 'Exports 2019'!AI10*$OC10, 'Exports 2019'!AI10*AI10)</f>
        <v>33.0898490027745</v>
      </c>
      <c r="PE10">
        <f>IF(AJ10&gt;$OC10, 'Exports 2019'!AJ10*$OC10, 'Exports 2019'!AJ10*AJ10)</f>
        <v>31.220681844949951</v>
      </c>
      <c r="PF10">
        <f>IF(AK10&gt;$OC10, 'Exports 2019'!AK10*$OC10, 'Exports 2019'!AK10*AK10)</f>
        <v>13808.787758402497</v>
      </c>
      <c r="PG10">
        <f>IF(AL10&gt;$OC10, 'Exports 2019'!AL10*$OC10, 'Exports 2019'!AL10*AL10)</f>
        <v>40008.053180410971</v>
      </c>
      <c r="PH10">
        <f>IF(AM10&gt;$OC10, 'Exports 2019'!AM10*$OC10, 'Exports 2019'!AM10*AM10)</f>
        <v>7307.0942276147334</v>
      </c>
      <c r="PI10">
        <f>IF(AN10&gt;$OC10, 'Exports 2019'!AN10*$OC10, 'Exports 2019'!AN10*AN10)</f>
        <v>2.7283783387055247</v>
      </c>
      <c r="PJ10">
        <f>IF(AO10&gt;$OC10, 'Exports 2019'!AO10*$OC10, 'Exports 2019'!AO10*AO10)</f>
        <v>1.6577942621370749</v>
      </c>
      <c r="PK10">
        <f>IF(AP10&gt;$OC10, 'Exports 2019'!AP10*$OC10, 'Exports 2019'!AP10*AP10)</f>
        <v>7.3305349864746745</v>
      </c>
      <c r="PL10">
        <f>IF(AQ10&gt;$OC10, 'Exports 2019'!AQ10*$OC10, 'Exports 2019'!AQ10*AQ10)</f>
        <v>13672.437781024635</v>
      </c>
      <c r="PM10">
        <f>IF(AR10&gt;$OC10, 'Exports 2019'!AR10*$OC10, 'Exports 2019'!AR10*AR10)</f>
        <v>1284.2618647419456</v>
      </c>
      <c r="PN10">
        <f>IF(AS10&gt;$OC10, 'Exports 2019'!AS10*$OC10, 'Exports 2019'!AS10*AS10)</f>
        <v>33.266270983673778</v>
      </c>
      <c r="PO10">
        <f>IF(AT10&gt;$OC10, 'Exports 2019'!AT10*$OC10, 'Exports 2019'!AT10*AT10)</f>
        <v>94.170069160251145</v>
      </c>
      <c r="PP10">
        <f>IF(AU10&gt;$OC10, 'Exports 2019'!AU10*$OC10, 'Exports 2019'!AU10*AU10)</f>
        <v>80926.542393663694</v>
      </c>
      <c r="PQ10">
        <f>IF(AV10&gt;$OC10, 'Exports 2019'!AV10*$OC10, 'Exports 2019'!AV10*AV10)</f>
        <v>29124.05217542555</v>
      </c>
      <c r="PR10">
        <f>IF(AW10&gt;$OC10, 'Exports 2019'!AW10*$OC10, 'Exports 2019'!AW10*AW10)</f>
        <v>1611.5776610403084</v>
      </c>
      <c r="PS10">
        <f>IF(AX10&gt;$OC10, 'Exports 2019'!AX10*$OC10, 'Exports 2019'!AX10*AX10)</f>
        <v>0.46520743943000004</v>
      </c>
      <c r="PT10">
        <f>IF(AY10&gt;$OC10, 'Exports 2019'!AY10*$OC10, 'Exports 2019'!AY10*AY10)</f>
        <v>0</v>
      </c>
      <c r="PU10">
        <f>IF(AZ10&gt;$OC10, 'Exports 2019'!AZ10*$OC10, 'Exports 2019'!AZ10*AZ10)</f>
        <v>88.225156657221959</v>
      </c>
      <c r="PV10">
        <f>IF(BA10&gt;$OC10, 'Exports 2019'!BA10*$OC10, 'Exports 2019'!BA10*BA10)</f>
        <v>5.7619465760861246</v>
      </c>
      <c r="PW10">
        <f>IF(BB10&gt;$OC10, 'Exports 2019'!BB10*$OC10, 'Exports 2019'!BB10*BB10)</f>
        <v>65.450852636055586</v>
      </c>
      <c r="PX10">
        <f>IF(BC10&gt;$OC10, 'Exports 2019'!BC10*$OC10, 'Exports 2019'!BC10*BC10)</f>
        <v>0.16714000046819999</v>
      </c>
      <c r="PY10">
        <f>IF(BD10&gt;$OC10, 'Exports 2019'!BD10*$OC10, 'Exports 2019'!BD10*BD10)</f>
        <v>3207.5405977180749</v>
      </c>
      <c r="PZ10">
        <f>IF(BE10&gt;$OC10, 'Exports 2019'!BE10*$OC10, 'Exports 2019'!BE10*BE10)</f>
        <v>13217.038378325244</v>
      </c>
      <c r="QA10">
        <f>IF(BF10&gt;$OC10, 'Exports 2019'!BF10*$OC10, 'Exports 2019'!BF10*BF10)</f>
        <v>9.8408229499098745</v>
      </c>
      <c r="QB10">
        <f>IF(BG10&gt;$OC10, 'Exports 2019'!BG10*$OC10, 'Exports 2019'!BG10*BG10)</f>
        <v>2333.0892204251991</v>
      </c>
      <c r="QC10">
        <f>IF(BH10&gt;$OC10, 'Exports 2019'!BH10*$OC10, 'Exports 2019'!BH10*BH10)</f>
        <v>33740.48375194722</v>
      </c>
      <c r="QD10">
        <f>IF(BI10&gt;$OC10, 'Exports 2019'!BI10*$OC10, 'Exports 2019'!BI10*BI10)</f>
        <v>3005.3945018044033</v>
      </c>
      <c r="QE10">
        <f>IF(BJ10&gt;$OC10, 'Exports 2019'!BJ10*$OC10, 'Exports 2019'!BJ10*BJ10)</f>
        <v>7470.0381943109614</v>
      </c>
      <c r="QF10">
        <f>IF(BK10&gt;$OC10, 'Exports 2019'!BK10*$OC10, 'Exports 2019'!BK10*BK10)</f>
        <v>1648.9988611791944</v>
      </c>
      <c r="QG10">
        <f>IF(BL10&gt;$OC10, 'Exports 2019'!BL10*$OC10, 'Exports 2019'!BL10*BL10)</f>
        <v>11.400189057820274</v>
      </c>
      <c r="QH10">
        <f>IF(BM10&gt;$OC10, 'Exports 2019'!BM10*$OC10, 'Exports 2019'!BM10*BM10)</f>
        <v>5594.4532817341005</v>
      </c>
      <c r="QI10">
        <f>IF(BN10&gt;$OC10, 'Exports 2019'!BN10*$OC10, 'Exports 2019'!BN10*BN10)</f>
        <v>905.06469651350903</v>
      </c>
      <c r="QJ10">
        <f>IF(BO10&gt;$OC10, 'Exports 2019'!BO10*$OC10, 'Exports 2019'!BO10*BO10)</f>
        <v>5641.1556476891765</v>
      </c>
      <c r="QK10">
        <f>IF(BP10&gt;$OC10, 'Exports 2019'!BP10*$OC10, 'Exports 2019'!BP10*BP10)</f>
        <v>98.759417054578421</v>
      </c>
      <c r="QL10">
        <f>IF(BQ10&gt;$OC10, 'Exports 2019'!BQ10*$OC10, 'Exports 2019'!BQ10*BQ10)</f>
        <v>177.87794850917876</v>
      </c>
      <c r="QM10">
        <f>IF(BR10&gt;$OC10, 'Exports 2019'!BR10*$OC10, 'Exports 2019'!BR10*BR10)</f>
        <v>0</v>
      </c>
      <c r="QN10">
        <f>IF(BS10&gt;$OC10, 'Exports 2019'!BS10*$OC10, 'Exports 2019'!BS10*BS10)</f>
        <v>35.096667564254396</v>
      </c>
      <c r="QO10">
        <f>IF(BT10&gt;$OC10, 'Exports 2019'!BT10*$OC10, 'Exports 2019'!BT10*BT10)</f>
        <v>676.89588168497914</v>
      </c>
      <c r="QP10">
        <f>IF(BU10&gt;$OC10, 'Exports 2019'!BU10*$OC10, 'Exports 2019'!BU10*BU10)</f>
        <v>22.355890600032001</v>
      </c>
      <c r="QQ10">
        <f>IF(BV10&gt;$OC10, 'Exports 2019'!BV10*$OC10, 'Exports 2019'!BV10*BV10)</f>
        <v>0.12097156028437499</v>
      </c>
      <c r="QR10">
        <f>IF(BW10&gt;$OC10, 'Exports 2019'!BW10*$OC10, 'Exports 2019'!BW10*BW10)</f>
        <v>1965.6710387897035</v>
      </c>
      <c r="QS10">
        <f>IF(BX10&gt;$OC10, 'Exports 2019'!BX10*$OC10, 'Exports 2019'!BX10*BX10)</f>
        <v>928.80771279449993</v>
      </c>
      <c r="QT10">
        <f>IF(BY10&gt;$OC10, 'Exports 2019'!BY10*$OC10, 'Exports 2019'!BY10*BY10)</f>
        <v>2279.3589476316356</v>
      </c>
      <c r="QU10">
        <f>IF(BZ10&gt;$OC10, 'Exports 2019'!BZ10*$OC10, 'Exports 2019'!BZ10*BZ10)</f>
        <v>8.648299540574774</v>
      </c>
      <c r="QV10">
        <f>IF(CA10&gt;$OC10, 'Exports 2019'!CA10*$OC10, 'Exports 2019'!CA10*CA10)</f>
        <v>1.7590688060174997E-2</v>
      </c>
      <c r="QW10">
        <f>IF(CB10&gt;$OC10, 'Exports 2019'!CB10*$OC10, 'Exports 2019'!CB10*CB10)</f>
        <v>50616.395436863822</v>
      </c>
      <c r="QX10">
        <f>IF(CC10&gt;$OC10, 'Exports 2019'!CC10*$OC10, 'Exports 2019'!CC10*CC10)</f>
        <v>3.6779339271965248</v>
      </c>
      <c r="QY10">
        <f>IF(CD10&gt;$OC10, 'Exports 2019'!CD10*$OC10, 'Exports 2019'!CD10*CD10)</f>
        <v>20.783824901544826</v>
      </c>
      <c r="QZ10">
        <f>IF(CE10&gt;$OC10, 'Exports 2019'!CE10*$OC10, 'Exports 2019'!CE10*CE10)</f>
        <v>4.0160336099999992E-2</v>
      </c>
      <c r="RA10">
        <f>IF(CF10&gt;$OC10, 'Exports 2019'!CF10*$OC10, 'Exports 2019'!CF10*CF10)</f>
        <v>2.6708243399066998</v>
      </c>
      <c r="RB10">
        <f>IF(CG10&gt;$OC10, 'Exports 2019'!CG10*$OC10, 'Exports 2019'!CG10*CG10)</f>
        <v>4.1173529036000007E-3</v>
      </c>
      <c r="RC10">
        <f>IF(CH10&gt;$OC10, 'Exports 2019'!CH10*$OC10, 'Exports 2019'!CH10*CH10)</f>
        <v>122.04994346859473</v>
      </c>
      <c r="RD10">
        <f>IF(CI10&gt;$OC10, 'Exports 2019'!CI10*$OC10, 'Exports 2019'!CI10*CI10)</f>
        <v>8256.2849089521224</v>
      </c>
      <c r="RE10">
        <f>IF(CJ10&gt;$OC10, 'Exports 2019'!CJ10*$OC10, 'Exports 2019'!CJ10*CJ10)</f>
        <v>4.3521741270449991E-2</v>
      </c>
      <c r="RF10">
        <f>IF(CK10&gt;$OC10, 'Exports 2019'!CK10*$OC10, 'Exports 2019'!CK10*CK10)</f>
        <v>294.54052277056002</v>
      </c>
      <c r="RG10">
        <f>IF(CL10&gt;$OC10, 'Exports 2019'!CL10*$OC10, 'Exports 2019'!CL10*CL10)</f>
        <v>22780.583866566027</v>
      </c>
      <c r="RH10">
        <f>IF(CM10&gt;$OC10, 'Exports 2019'!CM10*$OC10, 'Exports 2019'!CM10*CM10)</f>
        <v>325.45289119777664</v>
      </c>
      <c r="RI10">
        <f>IF(CN10&gt;$OC10, 'Exports 2019'!CN10*$OC10, 'Exports 2019'!CN10*CN10)</f>
        <v>0</v>
      </c>
      <c r="RJ10">
        <f>IF(CO10&gt;$OC10, 'Exports 2019'!CO10*$OC10, 'Exports 2019'!CO10*CO10)</f>
        <v>10218.03066255372</v>
      </c>
      <c r="RK10">
        <f>IF(CP10&gt;$OC10, 'Exports 2019'!CP10*$OC10, 'Exports 2019'!CP10*CP10)</f>
        <v>1899.1225056128219</v>
      </c>
      <c r="RL10">
        <f>IF(CQ10&gt;$OC10, 'Exports 2019'!CQ10*$OC10, 'Exports 2019'!CQ10*CQ10)</f>
        <v>572.16479606462622</v>
      </c>
      <c r="RM10">
        <f>IF(CR10&gt;$OC10, 'Exports 2019'!CR10*$OC10, 'Exports 2019'!CR10*CR10)</f>
        <v>14.005190739870002</v>
      </c>
      <c r="RN10">
        <f>IF(CS10&gt;$OC10, 'Exports 2019'!CS10*$OC10, 'Exports 2019'!CS10*CS10)</f>
        <v>54.817479785709743</v>
      </c>
      <c r="RO10">
        <f>IF(CT10&gt;$OC10, 'Exports 2019'!CT10*$OC10, 'Exports 2019'!CT10*CT10)</f>
        <v>0</v>
      </c>
      <c r="RP10">
        <f>IF(CU10&gt;$OC10, 'Exports 2019'!CU10*$OC10, 'Exports 2019'!CU10*CU10)</f>
        <v>4869.8905064959772</v>
      </c>
      <c r="RQ10">
        <f>IF(CV10&gt;$OC10, 'Exports 2019'!CV10*$OC10, 'Exports 2019'!CV10*CV10)</f>
        <v>9938.8038793941523</v>
      </c>
      <c r="RR10">
        <f>IF(CW10&gt;$OC10, 'Exports 2019'!CW10*$OC10, 'Exports 2019'!CW10*CW10)</f>
        <v>1.9049747396687249</v>
      </c>
      <c r="RS10">
        <f>IF(CX10&gt;$OC10, 'Exports 2019'!CX10*$OC10, 'Exports 2019'!CX10*CX10)</f>
        <v>32.147413088088598</v>
      </c>
      <c r="RT10">
        <f>IF(CY10&gt;$OC10, 'Exports 2019'!CY10*$OC10, 'Exports 2019'!CY10*CY10)</f>
        <v>22417.60861454107</v>
      </c>
      <c r="RU10">
        <f>IF(CZ10&gt;$OC10, 'Exports 2019'!CZ10*$OC10, 'Exports 2019'!CZ10*CZ10)</f>
        <v>1959.4039149778698</v>
      </c>
      <c r="RV10">
        <f>IF(DA10&gt;$OC10, 'Exports 2019'!DA10*$OC10, 'Exports 2019'!DA10*DA10)</f>
        <v>3.3893555669999999E-2</v>
      </c>
      <c r="RW10">
        <f>IF(DB10&gt;$OC10, 'Exports 2019'!DB10*$OC10, 'Exports 2019'!DB10*DB10)</f>
        <v>1812.1387164113933</v>
      </c>
      <c r="RX10">
        <f>IF(DC10&gt;$OC10, 'Exports 2019'!DC10*$OC10, 'Exports 2019'!DC10*DC10)</f>
        <v>0.43005270688828001</v>
      </c>
      <c r="RY10">
        <f>IF(DD10&gt;$OC10, 'Exports 2019'!DD10*$OC10, 'Exports 2019'!DD10*DD10)</f>
        <v>13.585769780487112</v>
      </c>
      <c r="RZ10">
        <f>IF(DE10&gt;$OC10, 'Exports 2019'!DE10*$OC10, 'Exports 2019'!DE10*DE10)</f>
        <v>0.58658749709979996</v>
      </c>
      <c r="SA10">
        <f>IF(DF10&gt;$OC10, 'Exports 2019'!DF10*$OC10, 'Exports 2019'!DF10*DF10)</f>
        <v>2172.2642100113403</v>
      </c>
      <c r="SB10">
        <f>IF(DG10&gt;$OC10, 'Exports 2019'!DG10*$OC10, 'Exports 2019'!DG10*DG10)</f>
        <v>3620.6536372268042</v>
      </c>
      <c r="SC10">
        <f>IF(DH10&gt;$OC10, 'Exports 2019'!DH10*$OC10, 'Exports 2019'!DH10*DH10)</f>
        <v>941.46996325717851</v>
      </c>
      <c r="SD10">
        <f>IF(DI10&gt;$OC10, 'Exports 2019'!DI10*$OC10, 'Exports 2019'!DI10*DI10)</f>
        <v>0.43925485136670001</v>
      </c>
      <c r="SE10">
        <f>IF(DJ10&gt;$OC10, 'Exports 2019'!DJ10*$OC10, 'Exports 2019'!DJ10*DJ10)</f>
        <v>24591.787714759543</v>
      </c>
      <c r="SF10">
        <f>IF(DK10&gt;$OC10, 'Exports 2019'!DK10*$OC10, 'Exports 2019'!DK10*DK10)</f>
        <v>16.908693099136499</v>
      </c>
      <c r="SG10">
        <f>IF(DL10&gt;$OC10, 'Exports 2019'!DL10*$OC10, 'Exports 2019'!DL10*DL10)</f>
        <v>0.25534148028447617</v>
      </c>
      <c r="SH10">
        <f>IF(DM10&gt;$OC10, 'Exports 2019'!DM10*$OC10, 'Exports 2019'!DM10*DM10)</f>
        <v>7.6046992379238754</v>
      </c>
      <c r="SI10">
        <f>IF(DN10&gt;$OC10, 'Exports 2019'!DN10*$OC10, 'Exports 2019'!DN10*DN10)</f>
        <v>1823.8634508175342</v>
      </c>
      <c r="SJ10">
        <f>IF(DO10&gt;$OC10, 'Exports 2019'!DO10*$OC10, 'Exports 2019'!DO10*DO10)</f>
        <v>1.0883455480078499</v>
      </c>
      <c r="SK10">
        <f>IF(DP10&gt;$OC10, 'Exports 2019'!DP10*$OC10, 'Exports 2019'!DP10*DP10)</f>
        <v>444.01629015907383</v>
      </c>
      <c r="SL10">
        <f>IF(DQ10&gt;$OC10, 'Exports 2019'!DQ10*$OC10, 'Exports 2019'!DQ10*DQ10)</f>
        <v>3.611214553712625</v>
      </c>
      <c r="SM10">
        <f>IF(DR10&gt;$OC10, 'Exports 2019'!DR10*$OC10, 'Exports 2019'!DR10*DR10)</f>
        <v>4203.6043145341782</v>
      </c>
      <c r="SN10">
        <f>IF(DS10&gt;$OC10, 'Exports 2019'!DS10*$OC10, 'Exports 2019'!DS10*DS10)</f>
        <v>9161.4154970374402</v>
      </c>
      <c r="SO10">
        <f>IF(DT10&gt;$OC10, 'Exports 2019'!DT10*$OC10, 'Exports 2019'!DT10*DT10)</f>
        <v>42792.480475056123</v>
      </c>
      <c r="SP10">
        <f>IF(DU10&gt;$OC10, 'Exports 2019'!DU10*$OC10, 'Exports 2019'!DU10*DU10)</f>
        <v>13.373363293592849</v>
      </c>
      <c r="SQ10">
        <f>IF(DV10&gt;$OC10, 'Exports 2019'!DV10*$OC10, 'Exports 2019'!DV10*DV10)</f>
        <v>23.632605522603974</v>
      </c>
      <c r="SR10">
        <f>IF(DW10&gt;$OC10, 'Exports 2019'!DW10*$OC10, 'Exports 2019'!DW10*DW10)</f>
        <v>2144.4481617905021</v>
      </c>
      <c r="SS10">
        <f>IF(DX10&gt;$OC10, 'Exports 2019'!DX10*$OC10, 'Exports 2019'!DX10*DX10)</f>
        <v>2.7653475108329997</v>
      </c>
      <c r="ST10">
        <f>IF(DY10&gt;$OC10, 'Exports 2019'!DY10*$OC10, 'Exports 2019'!DY10*DY10)</f>
        <v>1.3815806101371748</v>
      </c>
      <c r="SV10">
        <f t="shared" si="10"/>
        <v>753092.79010410933</v>
      </c>
      <c r="SX10">
        <v>2897086.7566433484</v>
      </c>
      <c r="SZ10">
        <f t="shared" si="11"/>
        <v>74.005169559483079</v>
      </c>
      <c r="TA10">
        <f t="shared" si="12"/>
        <v>0</v>
      </c>
      <c r="TB10">
        <f t="shared" si="4"/>
        <v>9.1097532958453603E-2</v>
      </c>
    </row>
    <row r="11" spans="2:522" ht="15.5" thickBot="1" x14ac:dyDescent="0.4">
      <c r="B11" s="2">
        <v>10</v>
      </c>
      <c r="C11" s="3" t="s">
        <v>145</v>
      </c>
      <c r="D11" s="2" t="s">
        <v>146</v>
      </c>
      <c r="J11" s="1">
        <v>0.22644523709999997</v>
      </c>
      <c r="K11" s="1">
        <v>0.15314720900106998</v>
      </c>
      <c r="L11" s="1">
        <v>0.27671380000000001</v>
      </c>
      <c r="M11" s="1">
        <v>5.4235432099999994E-2</v>
      </c>
      <c r="N11" s="1">
        <v>0.25846079999999999</v>
      </c>
      <c r="O11" s="1">
        <v>6.5257280000000001E-2</v>
      </c>
      <c r="P11" s="1">
        <v>8.4924300000000008E-2</v>
      </c>
      <c r="Q11" s="1">
        <v>0.14083280000000001</v>
      </c>
      <c r="R11" s="1">
        <v>7.9337539999999995E-3</v>
      </c>
      <c r="S11" s="1">
        <v>9.7901500000000009E-3</v>
      </c>
      <c r="T11" s="1">
        <v>0.18398597999999999</v>
      </c>
      <c r="U11" s="1">
        <v>0.10383100000000001</v>
      </c>
      <c r="V11" s="1">
        <v>0.20567054258299999</v>
      </c>
      <c r="W11" s="1">
        <v>0.52244899999999994</v>
      </c>
      <c r="X11" s="1">
        <v>0.29922870000000001</v>
      </c>
      <c r="Y11" s="1">
        <v>0.22760130000000001</v>
      </c>
      <c r="Z11" s="1">
        <v>0.1697823973</v>
      </c>
      <c r="AA11" s="1">
        <v>0.18406429999999999</v>
      </c>
      <c r="AB11" s="1">
        <v>0.35255519999999996</v>
      </c>
      <c r="AC11" s="1">
        <v>2.3926591000000001E-2</v>
      </c>
      <c r="AD11" s="1">
        <v>0.12085618000000001</v>
      </c>
      <c r="AE11" s="1">
        <v>0.29216300000000006</v>
      </c>
      <c r="AF11" s="1">
        <v>6.1279560000000004E-2</v>
      </c>
      <c r="AG11" s="1">
        <v>4.1422591387069996E-2</v>
      </c>
      <c r="AH11" s="1">
        <v>0.25396590000000002</v>
      </c>
      <c r="AI11" s="1">
        <v>5.2389759999999994E-2</v>
      </c>
      <c r="AJ11" s="1">
        <v>0.33332870000000003</v>
      </c>
      <c r="AK11" s="1">
        <v>0.10338849999999999</v>
      </c>
      <c r="AL11" s="1">
        <v>5.3410340340000001E-2</v>
      </c>
      <c r="AM11" s="1">
        <v>8.6514900000000006E-2</v>
      </c>
      <c r="AN11" s="1">
        <v>0.32229730000000001</v>
      </c>
      <c r="AO11" s="1">
        <v>0.19916675</v>
      </c>
      <c r="AP11" s="1">
        <v>0.25264552200000001</v>
      </c>
      <c r="AQ11" s="1">
        <v>0.116438</v>
      </c>
      <c r="AR11" s="1">
        <v>0.21455370000000001</v>
      </c>
      <c r="AS11" s="1">
        <v>2.7085143649999997E-2</v>
      </c>
      <c r="AT11" s="1">
        <v>0.195574</v>
      </c>
      <c r="AU11" s="1">
        <v>0.1095014</v>
      </c>
      <c r="AV11" s="1">
        <v>8.8594119999999998E-2</v>
      </c>
      <c r="AW11" s="1">
        <v>8.0596728000000006E-2</v>
      </c>
      <c r="AX11" s="1">
        <v>0.13627026</v>
      </c>
      <c r="AY11" s="1">
        <v>0.111609577</v>
      </c>
      <c r="AZ11" s="1">
        <v>0.30037370000000002</v>
      </c>
      <c r="BA11" s="1">
        <v>6.2352104568650007E-2</v>
      </c>
      <c r="BB11" s="1">
        <v>8.9033449400000006E-2</v>
      </c>
      <c r="BC11" s="1">
        <v>0.11271126217999999</v>
      </c>
      <c r="BD11" s="1">
        <v>0.28312009999999999</v>
      </c>
      <c r="BE11" s="1">
        <v>9.1758699999999999E-2</v>
      </c>
      <c r="BF11" s="1">
        <v>0.14340066000000001</v>
      </c>
      <c r="BG11" s="1">
        <v>0.50739988999999996</v>
      </c>
      <c r="BH11" s="1">
        <v>0.1153967</v>
      </c>
      <c r="BI11" s="1">
        <v>0.64759089999999997</v>
      </c>
      <c r="BJ11" s="1">
        <v>0.46589543</v>
      </c>
      <c r="BK11" s="1">
        <v>0.24362929999999999</v>
      </c>
      <c r="BL11" s="1">
        <v>0.19188949999999999</v>
      </c>
      <c r="BM11" s="1">
        <v>0.62082860350000002</v>
      </c>
      <c r="BN11" s="1">
        <v>0.19076261</v>
      </c>
      <c r="BO11" s="1">
        <v>0.28555629999999999</v>
      </c>
      <c r="BP11" s="1">
        <v>4.1794592999999998E-2</v>
      </c>
      <c r="BQ11" s="1">
        <v>0.1581581</v>
      </c>
      <c r="BR11" s="1">
        <v>2.8786038575700001E-2</v>
      </c>
      <c r="BS11" s="1">
        <v>0.24973524</v>
      </c>
      <c r="BT11" s="1">
        <v>9.6587362608099997E-2</v>
      </c>
      <c r="BU11" s="1">
        <v>4.3468092E-2</v>
      </c>
      <c r="BV11" s="1">
        <v>5.5747108199999999E-2</v>
      </c>
      <c r="BW11" s="1">
        <v>0.11639618</v>
      </c>
      <c r="BX11" s="1">
        <v>6.1940590000000004E-2</v>
      </c>
      <c r="BY11" s="1">
        <v>7.8094739999999996E-2</v>
      </c>
      <c r="BZ11" s="1">
        <v>9.8717559999999996E-2</v>
      </c>
      <c r="CA11" s="1">
        <v>5.7859209999999994E-2</v>
      </c>
      <c r="CB11" s="1">
        <v>0.26905780000000001</v>
      </c>
      <c r="CC11" s="1">
        <v>5.2454100000000004E-2</v>
      </c>
      <c r="CD11" s="1">
        <v>0.1701985</v>
      </c>
      <c r="CE11" s="1">
        <v>2.9974345999999999E-2</v>
      </c>
      <c r="CF11" s="1">
        <v>8.1885336000000003E-2</v>
      </c>
      <c r="CG11" s="1">
        <v>4.3469118500000001E-2</v>
      </c>
      <c r="CH11" s="1">
        <v>0.14957730930000002</v>
      </c>
      <c r="CI11" s="1">
        <v>0.10896396889999999</v>
      </c>
      <c r="CJ11" s="1">
        <v>7.9946240000000005E-3</v>
      </c>
      <c r="CK11" s="1">
        <v>7.2446150000000001E-2</v>
      </c>
      <c r="CL11" s="1">
        <v>0.555261</v>
      </c>
      <c r="CM11" s="1">
        <v>0.1028143</v>
      </c>
      <c r="CN11" s="1">
        <v>1.3207928109999999E-2</v>
      </c>
      <c r="CO11" s="1">
        <v>0.17911369999999999</v>
      </c>
      <c r="CP11" s="1">
        <v>0.53559911597100007</v>
      </c>
      <c r="CQ11" s="1">
        <v>4.7716092799999998E-2</v>
      </c>
      <c r="CR11" s="1">
        <v>6.5218499999999999E-2</v>
      </c>
      <c r="CS11" s="1">
        <v>6.7338680000000012E-2</v>
      </c>
      <c r="CT11" s="1">
        <v>0.15703686</v>
      </c>
      <c r="CU11" s="1">
        <v>0.35432970000000003</v>
      </c>
      <c r="CV11" s="1">
        <v>0.17837029999999998</v>
      </c>
      <c r="CW11" s="1">
        <v>6.7237757760000003E-2</v>
      </c>
      <c r="CX11" s="1">
        <v>2.85051718E-2</v>
      </c>
      <c r="CY11" s="1">
        <v>6.9901089999999999E-2</v>
      </c>
      <c r="CZ11" s="1">
        <v>0.61573299999999997</v>
      </c>
      <c r="DA11" s="1">
        <v>5.4378840000000005E-3</v>
      </c>
      <c r="DB11" s="1">
        <v>0.45420107756550004</v>
      </c>
      <c r="DC11" s="1">
        <v>2.2506243856000002E-2</v>
      </c>
      <c r="DD11" s="1">
        <v>3.5741170673005002E-2</v>
      </c>
      <c r="DE11" s="1">
        <v>6.8433720599999998E-2</v>
      </c>
      <c r="DF11" s="1">
        <v>0.11996999999999999</v>
      </c>
      <c r="DG11" s="1">
        <v>0.15537292999999999</v>
      </c>
      <c r="DH11" s="1">
        <v>3.406021E-2</v>
      </c>
      <c r="DI11" s="1">
        <v>4.9993511231000001E-2</v>
      </c>
      <c r="DJ11" s="1">
        <v>0.2882209</v>
      </c>
      <c r="DK11" s="1">
        <v>3.3229570292999999E-2</v>
      </c>
      <c r="DL11" s="1">
        <v>0.15442760817491</v>
      </c>
      <c r="DM11" s="1">
        <v>0.27136209999999999</v>
      </c>
      <c r="DN11" s="1">
        <v>0.25250600000000001</v>
      </c>
      <c r="DO11" s="1">
        <v>0.31956589999999996</v>
      </c>
      <c r="DP11" s="1">
        <v>4.2329970299999992E-2</v>
      </c>
      <c r="DQ11" s="1">
        <v>6.0018889999999998E-2</v>
      </c>
      <c r="DR11" s="1">
        <v>0.61124999999999996</v>
      </c>
      <c r="DS11" s="1">
        <v>6.4527040000000008E-2</v>
      </c>
      <c r="DT11" s="1">
        <v>0.41185300000000002</v>
      </c>
      <c r="DU11" s="1">
        <v>0.16696101200000002</v>
      </c>
      <c r="DV11" s="1">
        <v>0.13692890000000002</v>
      </c>
      <c r="DW11" s="1">
        <v>0.93154599999999999</v>
      </c>
      <c r="DX11" s="1">
        <v>4.7051786999999998E-2</v>
      </c>
      <c r="DY11" s="1">
        <v>0.68690470000000015</v>
      </c>
      <c r="EA11">
        <v>0.24959459862185582</v>
      </c>
      <c r="ED11">
        <v>2288.5769407796852</v>
      </c>
      <c r="EE11">
        <v>2767.4195331978422</v>
      </c>
      <c r="EF11">
        <v>56829.295370060718</v>
      </c>
      <c r="EG11">
        <v>18.777716714254598</v>
      </c>
      <c r="EH11">
        <v>139745.43421144353</v>
      </c>
      <c r="EI11">
        <v>9580.4786379491197</v>
      </c>
      <c r="EJ11">
        <v>242.0921733726</v>
      </c>
      <c r="EK11">
        <v>116732.77104506081</v>
      </c>
      <c r="EL11">
        <v>15.646521216083999</v>
      </c>
      <c r="EM11">
        <v>7.0039124706000004</v>
      </c>
      <c r="EN11">
        <v>528.36688967243992</v>
      </c>
      <c r="EO11">
        <v>12768.268768164</v>
      </c>
      <c r="EP11">
        <v>135.35157840332971</v>
      </c>
      <c r="EQ11">
        <v>12048.886224411308</v>
      </c>
      <c r="ER11">
        <v>473.37088236766823</v>
      </c>
      <c r="ES11">
        <v>115906.46411346781</v>
      </c>
      <c r="ET11">
        <v>14.3389723639715</v>
      </c>
      <c r="EU11">
        <v>121.175050619</v>
      </c>
      <c r="EV11">
        <v>258961.75187259141</v>
      </c>
      <c r="EW11">
        <v>1971.3687538499892</v>
      </c>
      <c r="EX11">
        <v>4045.1597974900801</v>
      </c>
      <c r="EY11">
        <v>481061.61502675986</v>
      </c>
      <c r="EZ11">
        <v>20.29830273396</v>
      </c>
      <c r="FA11">
        <v>129.88558885030719</v>
      </c>
      <c r="FB11">
        <v>16661.522948161495</v>
      </c>
      <c r="FC11">
        <v>1444.0986920947198</v>
      </c>
      <c r="FD11">
        <v>1169.1248114316418</v>
      </c>
      <c r="FE11">
        <v>22279.723210652999</v>
      </c>
      <c r="FF11">
        <v>107926.51090556299</v>
      </c>
      <c r="FG11">
        <v>188965.37082440764</v>
      </c>
      <c r="FH11">
        <v>671.90266921966895</v>
      </c>
      <c r="FI11">
        <v>796.19298313499996</v>
      </c>
      <c r="FJ11">
        <v>8497.7823172486351</v>
      </c>
      <c r="FK11">
        <v>97498.704569125999</v>
      </c>
      <c r="FL11">
        <v>1909.4669967492002</v>
      </c>
      <c r="FM11">
        <v>127.11661913648393</v>
      </c>
      <c r="FN11">
        <v>71529.647616713992</v>
      </c>
      <c r="FO11">
        <v>116867.97922537039</v>
      </c>
      <c r="FP11">
        <v>44775.280782842085</v>
      </c>
      <c r="FQ11">
        <v>376.64269496812807</v>
      </c>
      <c r="FR11">
        <v>431.64000038754</v>
      </c>
      <c r="FS11">
        <v>76.872770302405002</v>
      </c>
      <c r="FT11">
        <v>25235.578629208383</v>
      </c>
      <c r="FU11">
        <v>786.56942975354616</v>
      </c>
      <c r="FV11">
        <v>1226.9505568894308</v>
      </c>
      <c r="FW11">
        <v>403.61688835259861</v>
      </c>
      <c r="FX11">
        <v>16532.906601897052</v>
      </c>
      <c r="FY11">
        <v>46588.298545424899</v>
      </c>
      <c r="FZ11">
        <v>82436.488183852925</v>
      </c>
      <c r="GA11">
        <v>47469.006969165632</v>
      </c>
      <c r="GB11">
        <v>22057.1463380772</v>
      </c>
      <c r="GC11">
        <v>6038.7341501389446</v>
      </c>
      <c r="GD11">
        <v>12651.703105489236</v>
      </c>
      <c r="GE11">
        <v>74127.027956156395</v>
      </c>
      <c r="GF11">
        <v>22.623580160499998</v>
      </c>
      <c r="GG11">
        <v>4478.4514228012931</v>
      </c>
      <c r="GH11">
        <v>18607.358874115602</v>
      </c>
      <c r="GI11">
        <v>9841.4536233885137</v>
      </c>
      <c r="GJ11">
        <v>620.88467525184592</v>
      </c>
      <c r="GK11">
        <v>1096.3057670347998</v>
      </c>
      <c r="GL11">
        <v>1023.263070458123</v>
      </c>
      <c r="GM11">
        <v>15352.689307313458</v>
      </c>
      <c r="GN11">
        <v>763.24860013249827</v>
      </c>
      <c r="GO11">
        <v>238.081781714904</v>
      </c>
      <c r="GP11">
        <v>116.99366862393001</v>
      </c>
      <c r="GQ11">
        <v>11484.54942198736</v>
      </c>
      <c r="GR11">
        <v>655.09067912667001</v>
      </c>
      <c r="GS11">
        <v>3492.8326976386802</v>
      </c>
      <c r="GT11">
        <v>3021.6582324525598</v>
      </c>
      <c r="GU11">
        <v>89.152363728499992</v>
      </c>
      <c r="GV11">
        <v>42503.081570796137</v>
      </c>
      <c r="GW11">
        <v>17.784562605000001</v>
      </c>
      <c r="GX11">
        <v>908.3276090920001</v>
      </c>
      <c r="GY11">
        <v>15.008155042199999</v>
      </c>
      <c r="GZ11">
        <v>2270.1092989467361</v>
      </c>
      <c r="HA11">
        <v>30.619994824348002</v>
      </c>
      <c r="HB11">
        <v>70293.455040036846</v>
      </c>
      <c r="HC11">
        <v>742.2355330825128</v>
      </c>
      <c r="HD11">
        <v>128.981889884672</v>
      </c>
      <c r="HE11">
        <v>417.10204357920003</v>
      </c>
      <c r="HF11">
        <v>638784.77011584525</v>
      </c>
      <c r="HG11">
        <v>7829.9851546510999</v>
      </c>
      <c r="HH11">
        <v>18.355401100597859</v>
      </c>
      <c r="HI11">
        <v>106093.62731312819</v>
      </c>
      <c r="HJ11">
        <v>4101.9998702406829</v>
      </c>
      <c r="HK11">
        <v>2363.4779461662301</v>
      </c>
      <c r="HL11">
        <v>471.59314738199998</v>
      </c>
      <c r="HM11">
        <v>824.13116904800017</v>
      </c>
      <c r="HN11">
        <v>762.31973318399992</v>
      </c>
      <c r="HO11">
        <v>239651.99778575418</v>
      </c>
      <c r="HP11">
        <v>21096.288285718096</v>
      </c>
      <c r="HQ11">
        <v>2425.8625902655626</v>
      </c>
      <c r="HR11">
        <v>118.44668522538601</v>
      </c>
      <c r="HS11">
        <v>9455.6350820876014</v>
      </c>
      <c r="HT11">
        <v>52122.839780607552</v>
      </c>
      <c r="HU11">
        <v>24.887563702800001</v>
      </c>
      <c r="HV11">
        <v>10993.632459141323</v>
      </c>
      <c r="HW11">
        <v>72.63856445158217</v>
      </c>
      <c r="HX11">
        <v>1079.1411364111002</v>
      </c>
      <c r="HY11">
        <v>871.76395901532419</v>
      </c>
      <c r="HZ11">
        <v>19230.996288689999</v>
      </c>
      <c r="IA11">
        <v>5588.2622821631694</v>
      </c>
      <c r="IB11">
        <v>3401.1056348540601</v>
      </c>
      <c r="IC11">
        <v>247.83513292695292</v>
      </c>
      <c r="ID11">
        <v>37911.295231031028</v>
      </c>
      <c r="IE11">
        <v>2.6741828988994678</v>
      </c>
      <c r="IF11">
        <v>1.9102695131236365</v>
      </c>
      <c r="IG11">
        <v>752.56091092651195</v>
      </c>
      <c r="IH11">
        <v>33396.823813324219</v>
      </c>
      <c r="II11">
        <v>59462.696596064714</v>
      </c>
      <c r="IJ11">
        <v>782.86321204926014</v>
      </c>
      <c r="IK11">
        <v>57.557695377770003</v>
      </c>
      <c r="IL11">
        <v>64849.561038658569</v>
      </c>
      <c r="IM11">
        <v>2640.4533166662404</v>
      </c>
      <c r="IN11">
        <v>520466.26394391345</v>
      </c>
      <c r="IO11">
        <v>1147.7704716957842</v>
      </c>
      <c r="IP11">
        <v>31357.366184483704</v>
      </c>
      <c r="IQ11">
        <v>23581.766565902155</v>
      </c>
      <c r="IR11">
        <v>796.70772405437697</v>
      </c>
      <c r="IS11">
        <v>10533.351066309182</v>
      </c>
      <c r="IU11">
        <f t="shared" si="5"/>
        <v>4337577.9646443762</v>
      </c>
      <c r="IW11">
        <v>6151433.5690537244</v>
      </c>
      <c r="IY11">
        <f t="shared" si="6"/>
        <v>29.486713691169292</v>
      </c>
      <c r="IZ11" t="str">
        <f t="shared" si="7"/>
        <v>Animal products nec</v>
      </c>
      <c r="JA11">
        <f t="shared" si="8"/>
        <v>7.7070072623048227E-2</v>
      </c>
      <c r="OC11" s="1">
        <f t="shared" si="9"/>
        <v>6.1775332500000002E-2</v>
      </c>
      <c r="OE11">
        <f>IF(J11&gt;$OC11, 'Exports 2019'!J11*$OC11, 'Exports 2019'!J11*J11)</f>
        <v>624.33462182322</v>
      </c>
      <c r="OF11">
        <f>IF(K11&gt;$OC11, 'Exports 2019'!K11*$OC11, 'Exports 2019'!K11*K11)</f>
        <v>1116.3002117073975</v>
      </c>
      <c r="OG11">
        <f>IF(L11&gt;$OC11, 'Exports 2019'!L11*$OC11, 'Exports 2019'!L11*L11)</f>
        <v>14065.403003952668</v>
      </c>
      <c r="OH11">
        <f>IF(M11&gt;$OC11, 'Exports 2019'!M11*$OC11, 'Exports 2019'!M11*M11)</f>
        <v>18.777716714254598</v>
      </c>
      <c r="OI11">
        <f>IF(N11&gt;$OC11, 'Exports 2019'!N11*$OC11, 'Exports 2019'!N11*N11)</f>
        <v>34587.36972448595</v>
      </c>
      <c r="OJ11">
        <f>IF(O11&gt;$OC11, 'Exports 2019'!O11*$OC11, 'Exports 2019'!O11*O11)</f>
        <v>9069.2908648422672</v>
      </c>
      <c r="OK11">
        <f>IF(P11&gt;$OC11, 'Exports 2019'!P11*$OC11, 'Exports 2019'!P11*P11)</f>
        <v>176.101828401765</v>
      </c>
      <c r="OL11">
        <f>IF(Q11&gt;$OC11, 'Exports 2019'!Q11*$OC11, 'Exports 2019'!Q11*Q11)</f>
        <v>51204.021683549603</v>
      </c>
      <c r="OM11">
        <f>IF(R11&gt;$OC11, 'Exports 2019'!R11*$OC11, 'Exports 2019'!R11*R11)</f>
        <v>15.646521216083999</v>
      </c>
      <c r="ON11">
        <f>IF(S11&gt;$OC11, 'Exports 2019'!S11*$OC11, 'Exports 2019'!S11*S11)</f>
        <v>7.0039124706000004</v>
      </c>
      <c r="OO11">
        <f>IF(T11&gt;$OC11, 'Exports 2019'!T11*$OC11, 'Exports 2019'!T11*T11)</f>
        <v>177.40504081618499</v>
      </c>
      <c r="OP11">
        <f>IF(U11&gt;$OC11, 'Exports 2019'!U11*$OC11, 'Exports 2019'!U11*U11)</f>
        <v>7596.6141961716303</v>
      </c>
      <c r="OQ11">
        <f>IF(V11&gt;$OC11, 'Exports 2019'!V11*$OC11, 'Exports 2019'!V11*V11)</f>
        <v>40.654284542917502</v>
      </c>
      <c r="OR11">
        <f>IF(W11&gt;$OC11, 'Exports 2019'!W11*$OC11, 'Exports 2019'!W11*W11)</f>
        <v>2982.1316521971453</v>
      </c>
      <c r="OS11">
        <f>IF(X11&gt;$OC11, 'Exports 2019'!X11*$OC11, 'Exports 2019'!X11*X11)</f>
        <v>117.16056283086751</v>
      </c>
      <c r="OT11">
        <f>IF(Y11&gt;$OC11, 'Exports 2019'!Y11*$OC11, 'Exports 2019'!Y11*Y11)</f>
        <v>31459.224352008496</v>
      </c>
      <c r="OU11">
        <f>IF(Z11&gt;$OC11, 'Exports 2019'!Z11*$OC11, 'Exports 2019'!Z11*Z11)</f>
        <v>5.2172357062875001</v>
      </c>
      <c r="OV11">
        <f>IF(AA11&gt;$OC11, 'Exports 2019'!AA11*$OC11, 'Exports 2019'!AA11*AA11)</f>
        <v>40.668554644725006</v>
      </c>
      <c r="OW11">
        <f>IF(AB11&gt;$OC11, 'Exports 2019'!AB11*$OC11, 'Exports 2019'!AB11*AB11)</f>
        <v>64093.728049574114</v>
      </c>
      <c r="OX11">
        <f>IF(AC11&gt;$OC11, 'Exports 2019'!AC11*$OC11, 'Exports 2019'!AC11*AC11)</f>
        <v>1971.3687538499892</v>
      </c>
      <c r="OY11">
        <f>IF(AD11&gt;$OC11, 'Exports 2019'!AD11*$OC11, 'Exports 2019'!AD11*AD11)</f>
        <v>2067.6732584596202</v>
      </c>
      <c r="OZ11">
        <f>IF(AE11&gt;$OC11, 'Exports 2019'!AE11*$OC11, 'Exports 2019'!AE11*AE11)</f>
        <v>119064.03978833076</v>
      </c>
      <c r="PA11">
        <f>IF(AF11&gt;$OC11, 'Exports 2019'!AF11*$OC11, 'Exports 2019'!AF11*AF11)</f>
        <v>20.29830273396</v>
      </c>
      <c r="PB11">
        <f>IF(AG11&gt;$OC11, 'Exports 2019'!AG11*$OC11, 'Exports 2019'!AG11*AG11)</f>
        <v>129.88558885030719</v>
      </c>
      <c r="PC11">
        <f>IF(AH11&gt;$OC11, 'Exports 2019'!AH11*$OC11, 'Exports 2019'!AH11*AH11)</f>
        <v>4123.7716110933825</v>
      </c>
      <c r="PD11">
        <f>IF(AI11&gt;$OC11, 'Exports 2019'!AI11*$OC11, 'Exports 2019'!AI11*AI11)</f>
        <v>1444.0986920947198</v>
      </c>
      <c r="PE11">
        <f>IF(AJ11&gt;$OC11, 'Exports 2019'!AJ11*$OC11, 'Exports 2019'!AJ11*AJ11)</f>
        <v>289.3615260865875</v>
      </c>
      <c r="PF11">
        <f>IF(AK11&gt;$OC11, 'Exports 2019'!AK11*$OC11, 'Exports 2019'!AK11*AK11)</f>
        <v>13312.286273096686</v>
      </c>
      <c r="PG11">
        <f>IF(AL11&gt;$OC11, 'Exports 2019'!AL11*$OC11, 'Exports 2019'!AL11*AL11)</f>
        <v>107926.51090556299</v>
      </c>
      <c r="PH11">
        <f>IF(AM11&gt;$OC11, 'Exports 2019'!AM11*$OC11, 'Exports 2019'!AM11*AM11)</f>
        <v>134929.34296477924</v>
      </c>
      <c r="PI11">
        <f>IF(AN11&gt;$OC11, 'Exports 2019'!AN11*$OC11, 'Exports 2019'!AN11*AN11)</f>
        <v>166.29771248202002</v>
      </c>
      <c r="PJ11">
        <f>IF(AO11&gt;$OC11, 'Exports 2019'!AO11*$OC11, 'Exports 2019'!AO11*AO11)</f>
        <v>246.95430470865</v>
      </c>
      <c r="PK11">
        <f>IF(AP11&gt;$OC11, 'Exports 2019'!AP11*$OC11, 'Exports 2019'!AP11*AP11)</f>
        <v>2103.2239121327175</v>
      </c>
      <c r="PL11">
        <f>IF(AQ11&gt;$OC11, 'Exports 2019'!AQ11*$OC11, 'Exports 2019'!AQ11*AQ11)</f>
        <v>51727.22730618035</v>
      </c>
      <c r="PM11">
        <f>IF(AR11&gt;$OC11, 'Exports 2019'!AR11*$OC11, 'Exports 2019'!AR11*AR11)</f>
        <v>549.78291505557002</v>
      </c>
      <c r="PN11">
        <f>IF(AS11&gt;$OC11, 'Exports 2019'!AS11*$OC11, 'Exports 2019'!AS11*AS11)</f>
        <v>127.11661913648393</v>
      </c>
      <c r="PO11">
        <f>IF(AT11&gt;$OC11, 'Exports 2019'!AT11*$OC11, 'Exports 2019'!AT11*AT11)</f>
        <v>22593.840516276905</v>
      </c>
      <c r="PP11">
        <f>IF(AU11&gt;$OC11, 'Exports 2019'!AU11*$OC11, 'Exports 2019'!AU11*AU11)</f>
        <v>65931.196087450458</v>
      </c>
      <c r="PQ11">
        <f>IF(AV11&gt;$OC11, 'Exports 2019'!AV11*$OC11, 'Exports 2019'!AV11*AV11)</f>
        <v>31221.122328896432</v>
      </c>
      <c r="PR11">
        <f>IF(AW11&gt;$OC11, 'Exports 2019'!AW11*$OC11, 'Exports 2019'!AW11*AW11)</f>
        <v>288.68700123102002</v>
      </c>
      <c r="PS11">
        <f>IF(AX11&gt;$OC11, 'Exports 2019'!AX11*$OC11, 'Exports 2019'!AX11*AX11)</f>
        <v>195.67515717839251</v>
      </c>
      <c r="PT11">
        <f>IF(AY11&gt;$OC11, 'Exports 2019'!AY11*$OC11, 'Exports 2019'!AY11*AY11)</f>
        <v>42.5486868893625</v>
      </c>
      <c r="PU11">
        <f>IF(AZ11&gt;$OC11, 'Exports 2019'!AZ11*$OC11, 'Exports 2019'!AZ11*AZ11)</f>
        <v>6245.8733853094427</v>
      </c>
      <c r="PV11">
        <f>IF(BA11&gt;$OC11, 'Exports 2019'!BA11*$OC11, 'Exports 2019'!BA11*BA11)</f>
        <v>779.29347202486497</v>
      </c>
      <c r="PW11">
        <f>IF(BB11&gt;$OC11, 'Exports 2019'!BB11*$OC11, 'Exports 2019'!BB11*BB11)</f>
        <v>851.31239016001496</v>
      </c>
      <c r="PX11">
        <f>IF(BC11&gt;$OC11, 'Exports 2019'!BC11*$OC11, 'Exports 2019'!BC11*BC11)</f>
        <v>221.21629195118251</v>
      </c>
      <c r="PY11">
        <f>IF(BD11&gt;$OC11, 'Exports 2019'!BD11*$OC11, 'Exports 2019'!BD11*BD11)</f>
        <v>4091.9387204807999</v>
      </c>
      <c r="PZ11">
        <f>IF(BE11&gt;$OC11, 'Exports 2019'!BE11*$OC11, 'Exports 2019'!BE11*BE11)</f>
        <v>31364.956491895478</v>
      </c>
      <c r="QA11">
        <f>IF(BF11&gt;$OC11, 'Exports 2019'!BF11*$OC11, 'Exports 2019'!BF11*BF11)</f>
        <v>35512.678028747112</v>
      </c>
      <c r="QB11">
        <f>IF(BG11&gt;$OC11, 'Exports 2019'!BG11*$OC11, 'Exports 2019'!BG11*BG11)</f>
        <v>11748.706523123641</v>
      </c>
      <c r="QC11">
        <f>IF(BH11&gt;$OC11, 'Exports 2019'!BH11*$OC11, 'Exports 2019'!BH11*BH11)</f>
        <v>11807.85541558707</v>
      </c>
      <c r="QD11">
        <f>IF(BI11&gt;$OC11, 'Exports 2019'!BI11*$OC11, 'Exports 2019'!BI11*BI11)</f>
        <v>1494.602896311525</v>
      </c>
      <c r="QE11">
        <f>IF(BJ11&gt;$OC11, 'Exports 2019'!BJ11*$OC11, 'Exports 2019'!BJ11*BJ11)</f>
        <v>3131.330446845825</v>
      </c>
      <c r="QF11">
        <f>IF(BK11&gt;$OC11, 'Exports 2019'!BK11*$OC11, 'Exports 2019'!BK11*BK11)</f>
        <v>18795.858294664711</v>
      </c>
      <c r="QG11">
        <f>IF(BL11&gt;$OC11, 'Exports 2019'!BL11*$OC11, 'Exports 2019'!BL11*BL11)</f>
        <v>7.2832499264175006</v>
      </c>
      <c r="QH11">
        <f>IF(BM11&gt;$OC11, 'Exports 2019'!BM11*$OC11, 'Exports 2019'!BM11*BM11)</f>
        <v>1108.4287370649149</v>
      </c>
      <c r="QI11">
        <f>IF(BN11&gt;$OC11, 'Exports 2019'!BN11*$OC11, 'Exports 2019'!BN11*BN11)</f>
        <v>6025.6870117017006</v>
      </c>
      <c r="QJ11">
        <f>IF(BO11&gt;$OC11, 'Exports 2019'!BO11*$OC11, 'Exports 2019'!BO11*BO11)</f>
        <v>2435.7861637432052</v>
      </c>
      <c r="QK11">
        <f>IF(BP11&gt;$OC11, 'Exports 2019'!BP11*$OC11, 'Exports 2019'!BP11*BP11)</f>
        <v>620.88467525184592</v>
      </c>
      <c r="QL11">
        <f>IF(BQ11&gt;$OC11, 'Exports 2019'!BQ11*$OC11, 'Exports 2019'!BQ11*BQ11)</f>
        <v>428.20856649290999</v>
      </c>
      <c r="QM11">
        <f>IF(BR11&gt;$OC11, 'Exports 2019'!BR11*$OC11, 'Exports 2019'!BR11*BR11)</f>
        <v>1023.263070458123</v>
      </c>
      <c r="QN11">
        <f>IF(BS11&gt;$OC11, 'Exports 2019'!BS11*$OC11, 'Exports 2019'!BS11*BS11)</f>
        <v>3799.8317750672472</v>
      </c>
      <c r="QO11">
        <f>IF(BT11&gt;$OC11, 'Exports 2019'!BT11*$OC11, 'Exports 2019'!BT11*BT11)</f>
        <v>488.15843791753503</v>
      </c>
      <c r="QP11">
        <f>IF(BU11&gt;$OC11, 'Exports 2019'!BU11*$OC11, 'Exports 2019'!BU11*BU11)</f>
        <v>238.081781714904</v>
      </c>
      <c r="QQ11">
        <f>IF(BV11&gt;$OC11, 'Exports 2019'!BV11*$OC11, 'Exports 2019'!BV11*BV11)</f>
        <v>116.99366862393001</v>
      </c>
      <c r="QR11">
        <f>IF(BW11&gt;$OC11, 'Exports 2019'!BW11*$OC11, 'Exports 2019'!BW11*BW11)</f>
        <v>6095.2331868275396</v>
      </c>
      <c r="QS11">
        <f>IF(BX11&gt;$OC11, 'Exports 2019'!BX11*$OC11, 'Exports 2019'!BX11*BX11)</f>
        <v>653.34289713257249</v>
      </c>
      <c r="QT11">
        <f>IF(BY11&gt;$OC11, 'Exports 2019'!BY11*$OC11, 'Exports 2019'!BY11*BY11)</f>
        <v>2762.937699306015</v>
      </c>
      <c r="QU11">
        <f>IF(BZ11&gt;$OC11, 'Exports 2019'!BZ11*$OC11, 'Exports 2019'!BZ11*BZ11)</f>
        <v>1890.8889361843951</v>
      </c>
      <c r="QV11">
        <f>IF(CA11&gt;$OC11, 'Exports 2019'!CA11*$OC11, 'Exports 2019'!CA11*CA11)</f>
        <v>89.152363728499992</v>
      </c>
      <c r="QW11">
        <f>IF(CB11&gt;$OC11, 'Exports 2019'!CB11*$OC11, 'Exports 2019'!CB11*CB11)</f>
        <v>10519.626669840278</v>
      </c>
      <c r="QX11">
        <f>IF(CC11&gt;$OC11, 'Exports 2019'!CC11*$OC11, 'Exports 2019'!CC11*CC11)</f>
        <v>17.784562605000001</v>
      </c>
      <c r="QY11">
        <f>IF(CD11&gt;$OC11, 'Exports 2019'!CD11*$OC11, 'Exports 2019'!CD11*CD11)</f>
        <v>329.68704230994001</v>
      </c>
      <c r="QZ11">
        <f>IF(CE11&gt;$OC11, 'Exports 2019'!CE11*$OC11, 'Exports 2019'!CE11*CE11)</f>
        <v>15.008155042199999</v>
      </c>
      <c r="RA11">
        <f>IF(CF11&gt;$OC11, 'Exports 2019'!CF11*$OC11, 'Exports 2019'!CF11*CF11)</f>
        <v>1712.5991490561451</v>
      </c>
      <c r="RB11">
        <f>IF(CG11&gt;$OC11, 'Exports 2019'!CG11*$OC11, 'Exports 2019'!CG11*CG11)</f>
        <v>30.619994824348002</v>
      </c>
      <c r="RC11">
        <f>IF(CH11&gt;$OC11, 'Exports 2019'!CH11*$OC11, 'Exports 2019'!CH11*CH11)</f>
        <v>29031.151703382569</v>
      </c>
      <c r="RD11">
        <f>IF(CI11&gt;$OC11, 'Exports 2019'!CI11*$OC11, 'Exports 2019'!CI11*CI11)</f>
        <v>420.79824470754005</v>
      </c>
      <c r="RE11">
        <f>IF(CJ11&gt;$OC11, 'Exports 2019'!CJ11*$OC11, 'Exports 2019'!CJ11*CJ11)</f>
        <v>128.981889884672</v>
      </c>
      <c r="RF11">
        <f>IF(CK11&gt;$OC11, 'Exports 2019'!CK11*$OC11, 'Exports 2019'!CK11*CK11)</f>
        <v>355.66579353816002</v>
      </c>
      <c r="RG11">
        <f>IF(CL11&gt;$OC11, 'Exports 2019'!CL11*$OC11, 'Exports 2019'!CL11*CL11)</f>
        <v>158100.94364112164</v>
      </c>
      <c r="RH11">
        <f>IF(CM11&gt;$OC11, 'Exports 2019'!CM11*$OC11, 'Exports 2019'!CM11*CM11)</f>
        <v>4704.5978662368525</v>
      </c>
      <c r="RI11">
        <f>IF(CN11&gt;$OC11, 'Exports 2019'!CN11*$OC11, 'Exports 2019'!CN11*CN11)</f>
        <v>18.355401100597859</v>
      </c>
      <c r="RJ11">
        <f>IF(CO11&gt;$OC11, 'Exports 2019'!CO11*$OC11, 'Exports 2019'!CO11*CO11)</f>
        <v>36591.110023407346</v>
      </c>
      <c r="RK11">
        <f>IF(CP11&gt;$OC11, 'Exports 2019'!CP11*$OC11, 'Exports 2019'!CP11*CP11)</f>
        <v>1015.2559682711251</v>
      </c>
      <c r="RL11">
        <f>IF(CQ11&gt;$OC11, 'Exports 2019'!CQ11*$OC11, 'Exports 2019'!CQ11*CQ11)</f>
        <v>2363.4779461662301</v>
      </c>
      <c r="RM11">
        <f>IF(CR11&gt;$OC11, 'Exports 2019'!CR11*$OC11, 'Exports 2019'!CR11*CR11)</f>
        <v>446.69569959819</v>
      </c>
      <c r="RN11">
        <f>IF(CS11&gt;$OC11, 'Exports 2019'!CS11*$OC11, 'Exports 2019'!CS11*CS11)</f>
        <v>756.0435843345</v>
      </c>
      <c r="RO11">
        <f>IF(CT11&gt;$OC11, 'Exports 2019'!CT11*$OC11, 'Exports 2019'!CT11*CT11)</f>
        <v>299.882174088</v>
      </c>
      <c r="RP11">
        <f>IF(CU11&gt;$OC11, 'Exports 2019'!CU11*$OC11, 'Exports 2019'!CU11*CU11)</f>
        <v>59314.512129862502</v>
      </c>
      <c r="RQ11">
        <f>IF(CV11&gt;$OC11, 'Exports 2019'!CV11*$OC11, 'Exports 2019'!CV11*CV11)</f>
        <v>7306.3185035069773</v>
      </c>
      <c r="RR11">
        <f>IF(CW11&gt;$OC11, 'Exports 2019'!CW11*$OC11, 'Exports 2019'!CW11*CW11)</f>
        <v>2228.7844375756054</v>
      </c>
      <c r="RS11">
        <f>IF(CX11&gt;$OC11, 'Exports 2019'!CX11*$OC11, 'Exports 2019'!CX11*CX11)</f>
        <v>118.44668522538601</v>
      </c>
      <c r="RT11">
        <f>IF(CY11&gt;$OC11, 'Exports 2019'!CY11*$OC11, 'Exports 2019'!CY11*CY11)</f>
        <v>8356.4505388203015</v>
      </c>
      <c r="RU11">
        <f>IF(CZ11&gt;$OC11, 'Exports 2019'!CZ11*$OC11, 'Exports 2019'!CZ11*CZ11)</f>
        <v>12900.542624199668</v>
      </c>
      <c r="RV11">
        <f>IF(DA11&gt;$OC11, 'Exports 2019'!DA11*$OC11, 'Exports 2019'!DA11*DA11)</f>
        <v>24.887563702800001</v>
      </c>
      <c r="RW11">
        <f>IF(DB11&gt;$OC11, 'Exports 2019'!DB11*$OC11, 'Exports 2019'!DB11*DB11)</f>
        <v>2720.9535154050377</v>
      </c>
      <c r="RX11">
        <f>IF(DC11&gt;$OC11, 'Exports 2019'!DC11*$OC11, 'Exports 2019'!DC11*DC11)</f>
        <v>72.63856445158217</v>
      </c>
      <c r="RY11">
        <f>IF(DD11&gt;$OC11, 'Exports 2019'!DD11*$OC11, 'Exports 2019'!DD11*DD11)</f>
        <v>1079.1411364111002</v>
      </c>
      <c r="RZ11">
        <f>IF(DE11&gt;$OC11, 'Exports 2019'!DE11*$OC11, 'Exports 2019'!DE11*DE11)</f>
        <v>786.94403807832759</v>
      </c>
      <c r="SA11">
        <f>IF(DF11&gt;$OC11, 'Exports 2019'!DF11*$OC11, 'Exports 2019'!DF11*DF11)</f>
        <v>9902.4855383853537</v>
      </c>
      <c r="SB11">
        <f>IF(DG11&gt;$OC11, 'Exports 2019'!DG11*$OC11, 'Exports 2019'!DG11*DG11)</f>
        <v>2221.8591139256928</v>
      </c>
      <c r="SC11">
        <f>IF(DH11&gt;$OC11, 'Exports 2019'!DH11*$OC11, 'Exports 2019'!DH11*DH11)</f>
        <v>3401.1056348540601</v>
      </c>
      <c r="SD11">
        <f>IF(DI11&gt;$OC11, 'Exports 2019'!DI11*$OC11, 'Exports 2019'!DI11*DI11)</f>
        <v>247.83513292695292</v>
      </c>
      <c r="SE11">
        <f>IF(DJ11&gt;$OC11, 'Exports 2019'!DJ11*$OC11, 'Exports 2019'!DJ11*DJ11)</f>
        <v>9383.1472368950926</v>
      </c>
      <c r="SF11">
        <f>IF(DK11&gt;$OC11, 'Exports 2019'!DK11*$OC11, 'Exports 2019'!DK11*DK11)</f>
        <v>2.6741828988994678</v>
      </c>
      <c r="SG11">
        <f>IF(DL11&gt;$OC11, 'Exports 2019'!DL11*$OC11, 'Exports 2019'!DL11*DL11)</f>
        <v>0.76416086302499997</v>
      </c>
      <c r="SH11">
        <f>IF(DM11&gt;$OC11, 'Exports 2019'!DM11*$OC11, 'Exports 2019'!DM11*DM11)</f>
        <v>186.26084360672249</v>
      </c>
      <c r="SI11">
        <f>IF(DN11&gt;$OC11, 'Exports 2019'!DN11*$OC11, 'Exports 2019'!DN11*DN11)</f>
        <v>8265.8034544957718</v>
      </c>
      <c r="SJ11">
        <f>IF(DO11&gt;$OC11, 'Exports 2019'!DO11*$OC11, 'Exports 2019'!DO11*DO11)</f>
        <v>14717.176869415074</v>
      </c>
      <c r="SK11">
        <f>IF(DP11&gt;$OC11, 'Exports 2019'!DP11*$OC11, 'Exports 2019'!DP11*DP11)</f>
        <v>782.86321204926014</v>
      </c>
      <c r="SL11">
        <f>IF(DQ11&gt;$OC11, 'Exports 2019'!DQ11*$OC11, 'Exports 2019'!DQ11*DQ11)</f>
        <v>57.557695377770003</v>
      </c>
      <c r="SM11">
        <f>IF(DR11&gt;$OC11, 'Exports 2019'!DR11*$OC11, 'Exports 2019'!DR11*DR11)</f>
        <v>16050.440264981693</v>
      </c>
      <c r="SN11">
        <f>IF(DS11&gt;$OC11, 'Exports 2019'!DS11*$OC11, 'Exports 2019'!DS11*DS11)</f>
        <v>2527.853154085245</v>
      </c>
      <c r="SO11">
        <f>IF(DT11&gt;$OC11, 'Exports 2019'!DT11*$OC11, 'Exports 2019'!DT11*DT11)</f>
        <v>128816.79606728726</v>
      </c>
      <c r="SP11">
        <f>IF(DU11&gt;$OC11, 'Exports 2019'!DU11*$OC11, 'Exports 2019'!DU11*DU11)</f>
        <v>424.67341131526501</v>
      </c>
      <c r="SQ11">
        <f>IF(DV11&gt;$OC11, 'Exports 2019'!DV11*$OC11, 'Exports 2019'!DV11*DV11)</f>
        <v>14146.843525148723</v>
      </c>
      <c r="SR11">
        <f>IF(DW11&gt;$OC11, 'Exports 2019'!DW11*$OC11, 'Exports 2019'!DW11*DW11)</f>
        <v>5836.5504645917699</v>
      </c>
      <c r="SS11">
        <f>IF(DX11&gt;$OC11, 'Exports 2019'!DX11*$OC11, 'Exports 2019'!DX11*DX11)</f>
        <v>796.70772405437697</v>
      </c>
      <c r="ST11">
        <f>IF(DY11&gt;$OC11, 'Exports 2019'!DY11*$OC11, 'Exports 2019'!DY11*DY11)</f>
        <v>2607.0326363364675</v>
      </c>
      <c r="SV11">
        <f t="shared" si="10"/>
        <v>1493843.4843787057</v>
      </c>
      <c r="SX11">
        <v>6151433.5690537244</v>
      </c>
      <c r="SZ11">
        <f t="shared" si="11"/>
        <v>75.715522770271846</v>
      </c>
      <c r="TA11">
        <f t="shared" si="12"/>
        <v>0</v>
      </c>
      <c r="TB11">
        <f t="shared" si="4"/>
        <v>0.19789932848110178</v>
      </c>
    </row>
    <row r="12" spans="2:522" ht="15" thickBot="1" x14ac:dyDescent="0.4">
      <c r="B12" s="4">
        <v>11</v>
      </c>
      <c r="C12" s="5" t="s">
        <v>147</v>
      </c>
      <c r="D12" s="4" t="s">
        <v>148</v>
      </c>
      <c r="J12" s="1">
        <v>8.4125604199999995E-2</v>
      </c>
      <c r="K12" s="1">
        <v>0.4882763</v>
      </c>
      <c r="L12" s="1">
        <v>0.17050799999999999</v>
      </c>
      <c r="M12" s="1">
        <v>2.8301699999999999E-2</v>
      </c>
      <c r="N12" s="1">
        <v>0.15709960000000001</v>
      </c>
      <c r="O12" s="1">
        <v>3.9073900000000002E-2</v>
      </c>
      <c r="P12" s="1">
        <v>7.5823599999999991E-2</v>
      </c>
      <c r="Q12" s="1">
        <v>4.0284059999999997E-2</v>
      </c>
      <c r="R12" s="1">
        <v>6.7557983E-3</v>
      </c>
      <c r="S12" s="1">
        <v>2.5965789999999999E-2</v>
      </c>
      <c r="T12" s="1">
        <v>0.1207009</v>
      </c>
      <c r="U12" s="1">
        <v>0.1369387</v>
      </c>
      <c r="V12" s="1">
        <v>0.1717766</v>
      </c>
      <c r="W12" s="1">
        <v>0.55464999999999998</v>
      </c>
      <c r="X12" s="1">
        <v>0.20408770000000001</v>
      </c>
      <c r="Y12" s="1">
        <v>0.1540956</v>
      </c>
      <c r="Z12" s="1">
        <v>5.5108890000000001E-2</v>
      </c>
      <c r="AA12" s="1">
        <v>0.42527019999999999</v>
      </c>
      <c r="AB12" s="1">
        <v>0.25177150000000004</v>
      </c>
      <c r="AC12" s="1">
        <v>1.8387315000000001E-2</v>
      </c>
      <c r="AD12" s="1">
        <v>0.1002816</v>
      </c>
      <c r="AE12" s="1">
        <v>0.43332000000000004</v>
      </c>
      <c r="AF12" s="1">
        <v>0.19651969999999999</v>
      </c>
      <c r="AG12" s="1">
        <v>4.5728699999999997E-2</v>
      </c>
      <c r="AH12" s="1">
        <v>8.5253799999999991E-2</v>
      </c>
      <c r="AI12" s="1">
        <v>4.2030700000000004E-2</v>
      </c>
      <c r="AJ12" s="1">
        <v>0.2000818</v>
      </c>
      <c r="AK12" s="1">
        <v>7.3160299999999998E-2</v>
      </c>
      <c r="AL12" s="1">
        <v>3.4296399999999998E-2</v>
      </c>
      <c r="AM12" s="1">
        <v>4.2611700000000002E-2</v>
      </c>
      <c r="AN12" s="1">
        <v>0.26163439999999999</v>
      </c>
      <c r="AO12" s="1">
        <v>0.18136180000000002</v>
      </c>
      <c r="AP12" s="1">
        <v>0.25501079999999998</v>
      </c>
      <c r="AQ12" s="1">
        <v>7.0264099999999996E-2</v>
      </c>
      <c r="AR12" s="1">
        <v>0.1902161</v>
      </c>
      <c r="AS12" s="1">
        <v>2.9937848499999999E-2</v>
      </c>
      <c r="AT12" s="1">
        <v>6.0089500000000004E-2</v>
      </c>
      <c r="AU12" s="1">
        <v>6.1096280000000003E-2</v>
      </c>
      <c r="AV12" s="1">
        <v>4.8826899999999999E-2</v>
      </c>
      <c r="AW12" s="1">
        <v>6.9614280000000001E-2</v>
      </c>
      <c r="AX12" s="1">
        <v>5.3454790000000002E-2</v>
      </c>
      <c r="AY12" s="1">
        <v>7.2046849999999996E-2</v>
      </c>
      <c r="AZ12" s="1">
        <v>0.23760110000000001</v>
      </c>
      <c r="BA12" s="1">
        <v>9.1680799999999993E-2</v>
      </c>
      <c r="BB12" s="1">
        <v>0.1451906</v>
      </c>
      <c r="BC12" s="1">
        <v>7.6353199999999996E-2</v>
      </c>
      <c r="BD12" s="1">
        <v>0.22661249999999999</v>
      </c>
      <c r="BE12" s="1">
        <v>0.16341660000000002</v>
      </c>
      <c r="BF12" s="1">
        <v>0.20466689999999998</v>
      </c>
      <c r="BG12" s="1">
        <v>0.26319009999999998</v>
      </c>
      <c r="BH12" s="1">
        <v>0.10877009999999999</v>
      </c>
      <c r="BI12" s="1">
        <v>0.67221900000000001</v>
      </c>
      <c r="BJ12" s="1">
        <v>0.19067309999999998</v>
      </c>
      <c r="BK12" s="1">
        <v>0.12636920000000001</v>
      </c>
      <c r="BL12" s="1">
        <v>0.20875440000000001</v>
      </c>
      <c r="BM12" s="1">
        <v>0.30256959999999999</v>
      </c>
      <c r="BN12" s="1">
        <v>0.20838139999999999</v>
      </c>
      <c r="BO12" s="1">
        <v>0.223526</v>
      </c>
      <c r="BP12" s="1">
        <v>3.4128470000000001E-2</v>
      </c>
      <c r="BQ12" s="1">
        <v>0.1174145</v>
      </c>
      <c r="BR12" s="1">
        <v>3.1357099999999999E-2</v>
      </c>
      <c r="BS12" s="1">
        <v>0.24412420000000001</v>
      </c>
      <c r="BT12" s="1">
        <v>0.4769101</v>
      </c>
      <c r="BU12" s="1">
        <v>2.045957E-2</v>
      </c>
      <c r="BV12" s="1">
        <v>5.0815150000000003E-2</v>
      </c>
      <c r="BW12" s="1">
        <v>7.2506660000000001E-2</v>
      </c>
      <c r="BX12" s="1">
        <v>2.7626049999999999E-2</v>
      </c>
      <c r="BY12" s="1">
        <v>2.2562260000000001E-2</v>
      </c>
      <c r="BZ12" s="1">
        <v>8.0987400000000001E-2</v>
      </c>
      <c r="CA12" s="1">
        <v>5.2956799999999998E-2</v>
      </c>
      <c r="CB12" s="1">
        <v>0.26163500000000001</v>
      </c>
      <c r="CC12" s="1">
        <v>9.8869799999999994E-2</v>
      </c>
      <c r="CD12" s="1">
        <v>0.1067169</v>
      </c>
      <c r="CE12" s="1">
        <v>2.4604068999999999E-2</v>
      </c>
      <c r="CF12" s="1">
        <v>6.9313299999999994E-3</v>
      </c>
      <c r="CG12" s="1">
        <v>4.1747800000000002E-2</v>
      </c>
      <c r="CH12" s="1">
        <v>0.2222401</v>
      </c>
      <c r="CI12" s="1">
        <v>6.7565239299999996E-2</v>
      </c>
      <c r="CJ12" s="1">
        <v>2.6388729999999999E-3</v>
      </c>
      <c r="CK12" s="1">
        <v>4.1233699999999998E-2</v>
      </c>
      <c r="CL12" s="1">
        <v>6.6463599999999998E-2</v>
      </c>
      <c r="CM12" s="1">
        <v>5.2392880000000003E-2</v>
      </c>
      <c r="CN12" s="1">
        <v>0.11896144</v>
      </c>
      <c r="CO12" s="1">
        <v>8.9576299999999998E-2</v>
      </c>
      <c r="CP12" s="1">
        <v>0.69551200000000002</v>
      </c>
      <c r="CQ12" s="1">
        <v>5.58863E-2</v>
      </c>
      <c r="CR12" s="1">
        <v>2.7331439999999999E-2</v>
      </c>
      <c r="CS12" s="1">
        <v>6.5182500000000004E-2</v>
      </c>
      <c r="CT12" s="1">
        <v>9.4011900000000009E-2</v>
      </c>
      <c r="CU12" s="1">
        <v>0.25995639999999998</v>
      </c>
      <c r="CV12" s="1">
        <v>4.2648500000000006E-2</v>
      </c>
      <c r="CW12" s="1">
        <v>5.2493106120000001E-2</v>
      </c>
      <c r="CX12" s="1">
        <v>8.0974299999999999E-2</v>
      </c>
      <c r="CY12" s="1">
        <v>0.129443</v>
      </c>
      <c r="CZ12" s="1">
        <v>0.51988400000000001</v>
      </c>
      <c r="DA12" s="1">
        <v>2.0531259999999999E-2</v>
      </c>
      <c r="DB12" s="1">
        <v>0.3904378</v>
      </c>
      <c r="DC12" s="1">
        <v>1.6829749999999997E-2</v>
      </c>
      <c r="DD12" s="1">
        <v>1.803519E-2</v>
      </c>
      <c r="DE12" s="1">
        <v>3.8566250000000003E-2</v>
      </c>
      <c r="DF12" s="1">
        <v>3.121877E-2</v>
      </c>
      <c r="DG12" s="1">
        <v>5.863177E-2</v>
      </c>
      <c r="DH12" s="1">
        <v>3.2977300000000001E-2</v>
      </c>
      <c r="DI12" s="1">
        <v>4.8008707999999997E-2</v>
      </c>
      <c r="DJ12" s="1">
        <v>0.12982009999999999</v>
      </c>
      <c r="DK12" s="1">
        <v>8.7161009999999997E-2</v>
      </c>
      <c r="DL12" s="1">
        <v>0.18325819999999998</v>
      </c>
      <c r="DM12" s="1">
        <v>0.17598759999999999</v>
      </c>
      <c r="DN12" s="1">
        <v>0.15346700000000002</v>
      </c>
      <c r="DO12" s="1">
        <v>0.39126890000000003</v>
      </c>
      <c r="DP12" s="1">
        <v>1.34895E-2</v>
      </c>
      <c r="DQ12" s="1">
        <v>4.3427399999999998E-2</v>
      </c>
      <c r="DR12" s="1">
        <v>0.36346500000000004</v>
      </c>
      <c r="DS12" s="1">
        <v>1.7620960000000001E-2</v>
      </c>
      <c r="DT12" s="1">
        <v>0.37545800000000001</v>
      </c>
      <c r="DU12" s="1">
        <v>7.5623700000000002E-2</v>
      </c>
      <c r="DV12" s="1">
        <v>0.2474201</v>
      </c>
      <c r="DW12" s="1">
        <v>0.86840699999999993</v>
      </c>
      <c r="DX12" s="1">
        <v>2.5283099999999999E-2</v>
      </c>
      <c r="DY12" s="1">
        <v>0.38533800000000001</v>
      </c>
      <c r="EA12" t="e">
        <v>#DIV/0!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U12">
        <v>0</v>
      </c>
      <c r="IW12">
        <v>0</v>
      </c>
      <c r="IY12" t="e">
        <f t="shared" si="6"/>
        <v>#DIV/0!</v>
      </c>
      <c r="IZ12" t="str">
        <f t="shared" si="7"/>
        <v>Raw milk</v>
      </c>
      <c r="JA12">
        <f t="shared" si="8"/>
        <v>0</v>
      </c>
      <c r="OC12" s="1">
        <f t="shared" si="9"/>
        <v>4.2639300000000005E-2</v>
      </c>
      <c r="OE12">
        <f>IF(J12&gt;$OC12, 'Exports 2019'!J12*$OC12, 'Exports 2019'!J12*J12)</f>
        <v>0</v>
      </c>
      <c r="OF12">
        <f>IF(K12&gt;$OC12, 'Exports 2019'!K12*$OC12, 'Exports 2019'!K12*K12)</f>
        <v>0</v>
      </c>
      <c r="OG12">
        <f>IF(L12&gt;$OC12, 'Exports 2019'!L12*$OC12, 'Exports 2019'!L12*L12)</f>
        <v>0</v>
      </c>
      <c r="OH12">
        <f>IF(M12&gt;$OC12, 'Exports 2019'!M12*$OC12, 'Exports 2019'!M12*M12)</f>
        <v>0</v>
      </c>
      <c r="OI12">
        <f>IF(N12&gt;$OC12, 'Exports 2019'!N12*$OC12, 'Exports 2019'!N12*N12)</f>
        <v>0</v>
      </c>
      <c r="OJ12">
        <f>IF(O12&gt;$OC12, 'Exports 2019'!O12*$OC12, 'Exports 2019'!O12*O12)</f>
        <v>0</v>
      </c>
      <c r="OK12">
        <f>IF(P12&gt;$OC12, 'Exports 2019'!P12*$OC12, 'Exports 2019'!P12*P12)</f>
        <v>0</v>
      </c>
      <c r="OL12">
        <f>IF(Q12&gt;$OC12, 'Exports 2019'!Q12*$OC12, 'Exports 2019'!Q12*Q12)</f>
        <v>0</v>
      </c>
      <c r="OM12">
        <f>IF(R12&gt;$OC12, 'Exports 2019'!R12*$OC12, 'Exports 2019'!R12*R12)</f>
        <v>0</v>
      </c>
      <c r="ON12">
        <f>IF(S12&gt;$OC12, 'Exports 2019'!S12*$OC12, 'Exports 2019'!S12*S12)</f>
        <v>0</v>
      </c>
      <c r="OO12">
        <f>IF(T12&gt;$OC12, 'Exports 2019'!T12*$OC12, 'Exports 2019'!T12*T12)</f>
        <v>0</v>
      </c>
      <c r="OP12">
        <f>IF(U12&gt;$OC12, 'Exports 2019'!U12*$OC12, 'Exports 2019'!U12*U12)</f>
        <v>0</v>
      </c>
      <c r="OQ12">
        <f>IF(V12&gt;$OC12, 'Exports 2019'!V12*$OC12, 'Exports 2019'!V12*V12)</f>
        <v>0</v>
      </c>
      <c r="OR12">
        <f>IF(W12&gt;$OC12, 'Exports 2019'!W12*$OC12, 'Exports 2019'!W12*W12)</f>
        <v>0</v>
      </c>
      <c r="OS12">
        <f>IF(X12&gt;$OC12, 'Exports 2019'!X12*$OC12, 'Exports 2019'!X12*X12)</f>
        <v>0</v>
      </c>
      <c r="OT12">
        <f>IF(Y12&gt;$OC12, 'Exports 2019'!Y12*$OC12, 'Exports 2019'!Y12*Y12)</f>
        <v>0</v>
      </c>
      <c r="OU12">
        <f>IF(Z12&gt;$OC12, 'Exports 2019'!Z12*$OC12, 'Exports 2019'!Z12*Z12)</f>
        <v>0</v>
      </c>
      <c r="OV12">
        <f>IF(AA12&gt;$OC12, 'Exports 2019'!AA12*$OC12, 'Exports 2019'!AA12*AA12)</f>
        <v>0</v>
      </c>
      <c r="OW12">
        <f>IF(AB12&gt;$OC12, 'Exports 2019'!AB12*$OC12, 'Exports 2019'!AB12*AB12)</f>
        <v>0</v>
      </c>
      <c r="OX12">
        <f>IF(AC12&gt;$OC12, 'Exports 2019'!AC12*$OC12, 'Exports 2019'!AC12*AC12)</f>
        <v>0</v>
      </c>
      <c r="OY12">
        <f>IF(AD12&gt;$OC12, 'Exports 2019'!AD12*$OC12, 'Exports 2019'!AD12*AD12)</f>
        <v>0</v>
      </c>
      <c r="OZ12">
        <f>IF(AE12&gt;$OC12, 'Exports 2019'!AE12*$OC12, 'Exports 2019'!AE12*AE12)</f>
        <v>0</v>
      </c>
      <c r="PA12">
        <f>IF(AF12&gt;$OC12, 'Exports 2019'!AF12*$OC12, 'Exports 2019'!AF12*AF12)</f>
        <v>0</v>
      </c>
      <c r="PB12">
        <f>IF(AG12&gt;$OC12, 'Exports 2019'!AG12*$OC12, 'Exports 2019'!AG12*AG12)</f>
        <v>0</v>
      </c>
      <c r="PC12">
        <f>IF(AH12&gt;$OC12, 'Exports 2019'!AH12*$OC12, 'Exports 2019'!AH12*AH12)</f>
        <v>0</v>
      </c>
      <c r="PD12">
        <f>IF(AI12&gt;$OC12, 'Exports 2019'!AI12*$OC12, 'Exports 2019'!AI12*AI12)</f>
        <v>0</v>
      </c>
      <c r="PE12">
        <f>IF(AJ12&gt;$OC12, 'Exports 2019'!AJ12*$OC12, 'Exports 2019'!AJ12*AJ12)</f>
        <v>0</v>
      </c>
      <c r="PF12">
        <f>IF(AK12&gt;$OC12, 'Exports 2019'!AK12*$OC12, 'Exports 2019'!AK12*AK12)</f>
        <v>0</v>
      </c>
      <c r="PG12">
        <f>IF(AL12&gt;$OC12, 'Exports 2019'!AL12*$OC12, 'Exports 2019'!AL12*AL12)</f>
        <v>0</v>
      </c>
      <c r="PH12">
        <f>IF(AM12&gt;$OC12, 'Exports 2019'!AM12*$OC12, 'Exports 2019'!AM12*AM12)</f>
        <v>0</v>
      </c>
      <c r="PI12">
        <f>IF(AN12&gt;$OC12, 'Exports 2019'!AN12*$OC12, 'Exports 2019'!AN12*AN12)</f>
        <v>0</v>
      </c>
      <c r="PJ12">
        <f>IF(AO12&gt;$OC12, 'Exports 2019'!AO12*$OC12, 'Exports 2019'!AO12*AO12)</f>
        <v>0</v>
      </c>
      <c r="PK12">
        <f>IF(AP12&gt;$OC12, 'Exports 2019'!AP12*$OC12, 'Exports 2019'!AP12*AP12)</f>
        <v>0</v>
      </c>
      <c r="PL12">
        <f>IF(AQ12&gt;$OC12, 'Exports 2019'!AQ12*$OC12, 'Exports 2019'!AQ12*AQ12)</f>
        <v>0</v>
      </c>
      <c r="PM12">
        <f>IF(AR12&gt;$OC12, 'Exports 2019'!AR12*$OC12, 'Exports 2019'!AR12*AR12)</f>
        <v>0</v>
      </c>
      <c r="PN12">
        <f>IF(AS12&gt;$OC12, 'Exports 2019'!AS12*$OC12, 'Exports 2019'!AS12*AS12)</f>
        <v>0</v>
      </c>
      <c r="PO12">
        <f>IF(AT12&gt;$OC12, 'Exports 2019'!AT12*$OC12, 'Exports 2019'!AT12*AT12)</f>
        <v>0</v>
      </c>
      <c r="PP12">
        <f>IF(AU12&gt;$OC12, 'Exports 2019'!AU12*$OC12, 'Exports 2019'!AU12*AU12)</f>
        <v>0</v>
      </c>
      <c r="PQ12">
        <f>IF(AV12&gt;$OC12, 'Exports 2019'!AV12*$OC12, 'Exports 2019'!AV12*AV12)</f>
        <v>0</v>
      </c>
      <c r="PR12">
        <f>IF(AW12&gt;$OC12, 'Exports 2019'!AW12*$OC12, 'Exports 2019'!AW12*AW12)</f>
        <v>0</v>
      </c>
      <c r="PS12">
        <f>IF(AX12&gt;$OC12, 'Exports 2019'!AX12*$OC12, 'Exports 2019'!AX12*AX12)</f>
        <v>0</v>
      </c>
      <c r="PT12">
        <f>IF(AY12&gt;$OC12, 'Exports 2019'!AY12*$OC12, 'Exports 2019'!AY12*AY12)</f>
        <v>0</v>
      </c>
      <c r="PU12">
        <f>IF(AZ12&gt;$OC12, 'Exports 2019'!AZ12*$OC12, 'Exports 2019'!AZ12*AZ12)</f>
        <v>0</v>
      </c>
      <c r="PV12">
        <f>IF(BA12&gt;$OC12, 'Exports 2019'!BA12*$OC12, 'Exports 2019'!BA12*BA12)</f>
        <v>0</v>
      </c>
      <c r="PW12">
        <f>IF(BB12&gt;$OC12, 'Exports 2019'!BB12*$OC12, 'Exports 2019'!BB12*BB12)</f>
        <v>0</v>
      </c>
      <c r="PX12">
        <f>IF(BC12&gt;$OC12, 'Exports 2019'!BC12*$OC12, 'Exports 2019'!BC12*BC12)</f>
        <v>0</v>
      </c>
      <c r="PY12">
        <f>IF(BD12&gt;$OC12, 'Exports 2019'!BD12*$OC12, 'Exports 2019'!BD12*BD12)</f>
        <v>0</v>
      </c>
      <c r="PZ12">
        <f>IF(BE12&gt;$OC12, 'Exports 2019'!BE12*$OC12, 'Exports 2019'!BE12*BE12)</f>
        <v>0</v>
      </c>
      <c r="QA12">
        <f>IF(BF12&gt;$OC12, 'Exports 2019'!BF12*$OC12, 'Exports 2019'!BF12*BF12)</f>
        <v>0</v>
      </c>
      <c r="QB12">
        <f>IF(BG12&gt;$OC12, 'Exports 2019'!BG12*$OC12, 'Exports 2019'!BG12*BG12)</f>
        <v>0</v>
      </c>
      <c r="QC12">
        <f>IF(BH12&gt;$OC12, 'Exports 2019'!BH12*$OC12, 'Exports 2019'!BH12*BH12)</f>
        <v>0</v>
      </c>
      <c r="QD12">
        <f>IF(BI12&gt;$OC12, 'Exports 2019'!BI12*$OC12, 'Exports 2019'!BI12*BI12)</f>
        <v>0</v>
      </c>
      <c r="QE12">
        <f>IF(BJ12&gt;$OC12, 'Exports 2019'!BJ12*$OC12, 'Exports 2019'!BJ12*BJ12)</f>
        <v>0</v>
      </c>
      <c r="QF12">
        <f>IF(BK12&gt;$OC12, 'Exports 2019'!BK12*$OC12, 'Exports 2019'!BK12*BK12)</f>
        <v>0</v>
      </c>
      <c r="QG12">
        <f>IF(BL12&gt;$OC12, 'Exports 2019'!BL12*$OC12, 'Exports 2019'!BL12*BL12)</f>
        <v>0</v>
      </c>
      <c r="QH12">
        <f>IF(BM12&gt;$OC12, 'Exports 2019'!BM12*$OC12, 'Exports 2019'!BM12*BM12)</f>
        <v>0</v>
      </c>
      <c r="QI12">
        <f>IF(BN12&gt;$OC12, 'Exports 2019'!BN12*$OC12, 'Exports 2019'!BN12*BN12)</f>
        <v>0</v>
      </c>
      <c r="QJ12">
        <f>IF(BO12&gt;$OC12, 'Exports 2019'!BO12*$OC12, 'Exports 2019'!BO12*BO12)</f>
        <v>0</v>
      </c>
      <c r="QK12">
        <f>IF(BP12&gt;$OC12, 'Exports 2019'!BP12*$OC12, 'Exports 2019'!BP12*BP12)</f>
        <v>0</v>
      </c>
      <c r="QL12">
        <f>IF(BQ12&gt;$OC12, 'Exports 2019'!BQ12*$OC12, 'Exports 2019'!BQ12*BQ12)</f>
        <v>0</v>
      </c>
      <c r="QM12">
        <f>IF(BR12&gt;$OC12, 'Exports 2019'!BR12*$OC12, 'Exports 2019'!BR12*BR12)</f>
        <v>0</v>
      </c>
      <c r="QN12">
        <f>IF(BS12&gt;$OC12, 'Exports 2019'!BS12*$OC12, 'Exports 2019'!BS12*BS12)</f>
        <v>0</v>
      </c>
      <c r="QO12">
        <f>IF(BT12&gt;$OC12, 'Exports 2019'!BT12*$OC12, 'Exports 2019'!BT12*BT12)</f>
        <v>0</v>
      </c>
      <c r="QP12">
        <f>IF(BU12&gt;$OC12, 'Exports 2019'!BU12*$OC12, 'Exports 2019'!BU12*BU12)</f>
        <v>0</v>
      </c>
      <c r="QQ12">
        <f>IF(BV12&gt;$OC12, 'Exports 2019'!BV12*$OC12, 'Exports 2019'!BV12*BV12)</f>
        <v>0</v>
      </c>
      <c r="QR12">
        <f>IF(BW12&gt;$OC12, 'Exports 2019'!BW12*$OC12, 'Exports 2019'!BW12*BW12)</f>
        <v>0</v>
      </c>
      <c r="QS12">
        <f>IF(BX12&gt;$OC12, 'Exports 2019'!BX12*$OC12, 'Exports 2019'!BX12*BX12)</f>
        <v>0</v>
      </c>
      <c r="QT12">
        <f>IF(BY12&gt;$OC12, 'Exports 2019'!BY12*$OC12, 'Exports 2019'!BY12*BY12)</f>
        <v>0</v>
      </c>
      <c r="QU12">
        <f>IF(BZ12&gt;$OC12, 'Exports 2019'!BZ12*$OC12, 'Exports 2019'!BZ12*BZ12)</f>
        <v>0</v>
      </c>
      <c r="QV12">
        <f>IF(CA12&gt;$OC12, 'Exports 2019'!CA12*$OC12, 'Exports 2019'!CA12*CA12)</f>
        <v>0</v>
      </c>
      <c r="QW12">
        <f>IF(CB12&gt;$OC12, 'Exports 2019'!CB12*$OC12, 'Exports 2019'!CB12*CB12)</f>
        <v>0</v>
      </c>
      <c r="QX12">
        <f>IF(CC12&gt;$OC12, 'Exports 2019'!CC12*$OC12, 'Exports 2019'!CC12*CC12)</f>
        <v>0</v>
      </c>
      <c r="QY12">
        <f>IF(CD12&gt;$OC12, 'Exports 2019'!CD12*$OC12, 'Exports 2019'!CD12*CD12)</f>
        <v>0</v>
      </c>
      <c r="QZ12">
        <f>IF(CE12&gt;$OC12, 'Exports 2019'!CE12*$OC12, 'Exports 2019'!CE12*CE12)</f>
        <v>0</v>
      </c>
      <c r="RA12">
        <f>IF(CF12&gt;$OC12, 'Exports 2019'!CF12*$OC12, 'Exports 2019'!CF12*CF12)</f>
        <v>0</v>
      </c>
      <c r="RB12">
        <f>IF(CG12&gt;$OC12, 'Exports 2019'!CG12*$OC12, 'Exports 2019'!CG12*CG12)</f>
        <v>0</v>
      </c>
      <c r="RC12">
        <f>IF(CH12&gt;$OC12, 'Exports 2019'!CH12*$OC12, 'Exports 2019'!CH12*CH12)</f>
        <v>0</v>
      </c>
      <c r="RD12">
        <f>IF(CI12&gt;$OC12, 'Exports 2019'!CI12*$OC12, 'Exports 2019'!CI12*CI12)</f>
        <v>0</v>
      </c>
      <c r="RE12">
        <f>IF(CJ12&gt;$OC12, 'Exports 2019'!CJ12*$OC12, 'Exports 2019'!CJ12*CJ12)</f>
        <v>0</v>
      </c>
      <c r="RF12">
        <f>IF(CK12&gt;$OC12, 'Exports 2019'!CK12*$OC12, 'Exports 2019'!CK12*CK12)</f>
        <v>0</v>
      </c>
      <c r="RG12">
        <f>IF(CL12&gt;$OC12, 'Exports 2019'!CL12*$OC12, 'Exports 2019'!CL12*CL12)</f>
        <v>0</v>
      </c>
      <c r="RH12">
        <f>IF(CM12&gt;$OC12, 'Exports 2019'!CM12*$OC12, 'Exports 2019'!CM12*CM12)</f>
        <v>0</v>
      </c>
      <c r="RI12">
        <f>IF(CN12&gt;$OC12, 'Exports 2019'!CN12*$OC12, 'Exports 2019'!CN12*CN12)</f>
        <v>0</v>
      </c>
      <c r="RJ12">
        <f>IF(CO12&gt;$OC12, 'Exports 2019'!CO12*$OC12, 'Exports 2019'!CO12*CO12)</f>
        <v>0</v>
      </c>
      <c r="RK12">
        <f>IF(CP12&gt;$OC12, 'Exports 2019'!CP12*$OC12, 'Exports 2019'!CP12*CP12)</f>
        <v>0</v>
      </c>
      <c r="RL12">
        <f>IF(CQ12&gt;$OC12, 'Exports 2019'!CQ12*$OC12, 'Exports 2019'!CQ12*CQ12)</f>
        <v>0</v>
      </c>
      <c r="RM12">
        <f>IF(CR12&gt;$OC12, 'Exports 2019'!CR12*$OC12, 'Exports 2019'!CR12*CR12)</f>
        <v>0</v>
      </c>
      <c r="RN12">
        <f>IF(CS12&gt;$OC12, 'Exports 2019'!CS12*$OC12, 'Exports 2019'!CS12*CS12)</f>
        <v>0</v>
      </c>
      <c r="RO12">
        <f>IF(CT12&gt;$OC12, 'Exports 2019'!CT12*$OC12, 'Exports 2019'!CT12*CT12)</f>
        <v>0</v>
      </c>
      <c r="RP12">
        <f>IF(CU12&gt;$OC12, 'Exports 2019'!CU12*$OC12, 'Exports 2019'!CU12*CU12)</f>
        <v>0</v>
      </c>
      <c r="RQ12">
        <f>IF(CV12&gt;$OC12, 'Exports 2019'!CV12*$OC12, 'Exports 2019'!CV12*CV12)</f>
        <v>0</v>
      </c>
      <c r="RR12">
        <f>IF(CW12&gt;$OC12, 'Exports 2019'!CW12*$OC12, 'Exports 2019'!CW12*CW12)</f>
        <v>0</v>
      </c>
      <c r="RS12">
        <f>IF(CX12&gt;$OC12, 'Exports 2019'!CX12*$OC12, 'Exports 2019'!CX12*CX12)</f>
        <v>0</v>
      </c>
      <c r="RT12">
        <f>IF(CY12&gt;$OC12, 'Exports 2019'!CY12*$OC12, 'Exports 2019'!CY12*CY12)</f>
        <v>0</v>
      </c>
      <c r="RU12">
        <f>IF(CZ12&gt;$OC12, 'Exports 2019'!CZ12*$OC12, 'Exports 2019'!CZ12*CZ12)</f>
        <v>0</v>
      </c>
      <c r="RV12">
        <f>IF(DA12&gt;$OC12, 'Exports 2019'!DA12*$OC12, 'Exports 2019'!DA12*DA12)</f>
        <v>0</v>
      </c>
      <c r="RW12">
        <f>IF(DB12&gt;$OC12, 'Exports 2019'!DB12*$OC12, 'Exports 2019'!DB12*DB12)</f>
        <v>0</v>
      </c>
      <c r="RX12">
        <f>IF(DC12&gt;$OC12, 'Exports 2019'!DC12*$OC12, 'Exports 2019'!DC12*DC12)</f>
        <v>0</v>
      </c>
      <c r="RY12">
        <f>IF(DD12&gt;$OC12, 'Exports 2019'!DD12*$OC12, 'Exports 2019'!DD12*DD12)</f>
        <v>0</v>
      </c>
      <c r="RZ12">
        <f>IF(DE12&gt;$OC12, 'Exports 2019'!DE12*$OC12, 'Exports 2019'!DE12*DE12)</f>
        <v>0</v>
      </c>
      <c r="SA12">
        <f>IF(DF12&gt;$OC12, 'Exports 2019'!DF12*$OC12, 'Exports 2019'!DF12*DF12)</f>
        <v>0</v>
      </c>
      <c r="SB12">
        <f>IF(DG12&gt;$OC12, 'Exports 2019'!DG12*$OC12, 'Exports 2019'!DG12*DG12)</f>
        <v>0</v>
      </c>
      <c r="SC12">
        <f>IF(DH12&gt;$OC12, 'Exports 2019'!DH12*$OC12, 'Exports 2019'!DH12*DH12)</f>
        <v>0</v>
      </c>
      <c r="SD12">
        <f>IF(DI12&gt;$OC12, 'Exports 2019'!DI12*$OC12, 'Exports 2019'!DI12*DI12)</f>
        <v>0</v>
      </c>
      <c r="SE12">
        <f>IF(DJ12&gt;$OC12, 'Exports 2019'!DJ12*$OC12, 'Exports 2019'!DJ12*DJ12)</f>
        <v>0</v>
      </c>
      <c r="SF12">
        <f>IF(DK12&gt;$OC12, 'Exports 2019'!DK12*$OC12, 'Exports 2019'!DK12*DK12)</f>
        <v>0</v>
      </c>
      <c r="SG12">
        <f>IF(DL12&gt;$OC12, 'Exports 2019'!DL12*$OC12, 'Exports 2019'!DL12*DL12)</f>
        <v>0</v>
      </c>
      <c r="SH12">
        <f>IF(DM12&gt;$OC12, 'Exports 2019'!DM12*$OC12, 'Exports 2019'!DM12*DM12)</f>
        <v>0</v>
      </c>
      <c r="SI12">
        <f>IF(DN12&gt;$OC12, 'Exports 2019'!DN12*$OC12, 'Exports 2019'!DN12*DN12)</f>
        <v>0</v>
      </c>
      <c r="SJ12">
        <f>IF(DO12&gt;$OC12, 'Exports 2019'!DO12*$OC12, 'Exports 2019'!DO12*DO12)</f>
        <v>0</v>
      </c>
      <c r="SK12">
        <f>IF(DP12&gt;$OC12, 'Exports 2019'!DP12*$OC12, 'Exports 2019'!DP12*DP12)</f>
        <v>0</v>
      </c>
      <c r="SL12">
        <f>IF(DQ12&gt;$OC12, 'Exports 2019'!DQ12*$OC12, 'Exports 2019'!DQ12*DQ12)</f>
        <v>0</v>
      </c>
      <c r="SM12">
        <f>IF(DR12&gt;$OC12, 'Exports 2019'!DR12*$OC12, 'Exports 2019'!DR12*DR12)</f>
        <v>0</v>
      </c>
      <c r="SN12">
        <f>IF(DS12&gt;$OC12, 'Exports 2019'!DS12*$OC12, 'Exports 2019'!DS12*DS12)</f>
        <v>0</v>
      </c>
      <c r="SO12">
        <f>IF(DT12&gt;$OC12, 'Exports 2019'!DT12*$OC12, 'Exports 2019'!DT12*DT12)</f>
        <v>0</v>
      </c>
      <c r="SP12">
        <f>IF(DU12&gt;$OC12, 'Exports 2019'!DU12*$OC12, 'Exports 2019'!DU12*DU12)</f>
        <v>0</v>
      </c>
      <c r="SQ12">
        <f>IF(DV12&gt;$OC12, 'Exports 2019'!DV12*$OC12, 'Exports 2019'!DV12*DV12)</f>
        <v>0</v>
      </c>
      <c r="SR12">
        <f>IF(DW12&gt;$OC12, 'Exports 2019'!DW12*$OC12, 'Exports 2019'!DW12*DW12)</f>
        <v>0</v>
      </c>
      <c r="SS12">
        <f>IF(DX12&gt;$OC12, 'Exports 2019'!DX12*$OC12, 'Exports 2019'!DX12*DX12)</f>
        <v>0</v>
      </c>
      <c r="ST12">
        <f>IF(DY12&gt;$OC12, 'Exports 2019'!DY12*$OC12, 'Exports 2019'!DY12*DY12)</f>
        <v>0</v>
      </c>
      <c r="SV12">
        <v>0</v>
      </c>
      <c r="SX12">
        <v>0</v>
      </c>
      <c r="SZ12" t="e">
        <f t="shared" si="11"/>
        <v>#DIV/0!</v>
      </c>
      <c r="TA12">
        <f t="shared" si="12"/>
        <v>0</v>
      </c>
      <c r="TB12">
        <f t="shared" si="4"/>
        <v>0</v>
      </c>
    </row>
    <row r="13" spans="2:522" ht="23" thickBot="1" x14ac:dyDescent="0.4">
      <c r="B13" s="2">
        <v>12</v>
      </c>
      <c r="C13" s="3" t="s">
        <v>149</v>
      </c>
      <c r="D13" s="2" t="s">
        <v>150</v>
      </c>
      <c r="J13" s="1">
        <v>0.1114260842</v>
      </c>
      <c r="K13" s="1">
        <v>8.7657059999999998E-3</v>
      </c>
      <c r="L13" s="1">
        <v>0.19960060000000002</v>
      </c>
      <c r="M13" s="1">
        <v>8.7316439999999995E-2</v>
      </c>
      <c r="N13" s="1">
        <v>0.35383880000000001</v>
      </c>
      <c r="O13" s="1">
        <v>0.18353573000000001</v>
      </c>
      <c r="P13" s="1">
        <v>0.21307569999999998</v>
      </c>
      <c r="Q13" s="1">
        <v>1.3648169999999999E-2</v>
      </c>
      <c r="R13" s="1">
        <v>1.3802207800000001E-2</v>
      </c>
      <c r="S13" s="1">
        <v>4.5622344999999995E-2</v>
      </c>
      <c r="T13" s="1">
        <v>0.17966199999999999</v>
      </c>
      <c r="U13" s="1">
        <v>0.29903279999999999</v>
      </c>
      <c r="V13" s="1">
        <v>4.8064797200000009E-2</v>
      </c>
      <c r="W13" s="1">
        <v>0.47822399999999998</v>
      </c>
      <c r="X13" s="1">
        <v>0.57753480000000001</v>
      </c>
      <c r="Y13" s="1">
        <v>0.3647495</v>
      </c>
      <c r="Z13" s="1">
        <v>0.21255102719999999</v>
      </c>
      <c r="AA13" s="1">
        <v>0.14186280000000001</v>
      </c>
      <c r="AB13" s="1">
        <v>0.33283059999999998</v>
      </c>
      <c r="AC13" s="1">
        <v>1.8846536000000001E-2</v>
      </c>
      <c r="AD13" s="1">
        <v>0.16794219999999999</v>
      </c>
      <c r="AE13" s="1">
        <v>0.29593789999999998</v>
      </c>
      <c r="AF13" s="1">
        <v>0.14230722000000001</v>
      </c>
      <c r="AG13" s="1">
        <v>5.355604907E-2</v>
      </c>
      <c r="AH13" s="1">
        <v>0.2997185</v>
      </c>
      <c r="AI13" s="1">
        <v>8.0790500000000001E-2</v>
      </c>
      <c r="AJ13" s="1">
        <v>6.7819903000000001E-2</v>
      </c>
      <c r="AK13" s="1">
        <v>0.21924690000000002</v>
      </c>
      <c r="AL13" s="1">
        <v>4.3305730000000001E-2</v>
      </c>
      <c r="AM13" s="1">
        <v>0.1441945</v>
      </c>
      <c r="AN13" s="1">
        <v>9.5696580000000003E-2</v>
      </c>
      <c r="AO13" s="1">
        <v>0.11791029</v>
      </c>
      <c r="AP13" s="1">
        <v>0.23543399999999998</v>
      </c>
      <c r="AQ13" s="1">
        <v>0.19361590000000001</v>
      </c>
      <c r="AR13" s="1">
        <v>7.3172799999999996E-2</v>
      </c>
      <c r="AS13" s="1">
        <v>6.8721346880000006E-2</v>
      </c>
      <c r="AT13" s="1">
        <v>3.7287390000000004E-2</v>
      </c>
      <c r="AU13" s="1">
        <v>0.18214490000000003</v>
      </c>
      <c r="AV13" s="1">
        <v>0.14137750000000002</v>
      </c>
      <c r="AW13" s="1">
        <v>8.7880879999999995E-2</v>
      </c>
      <c r="AX13" s="1">
        <v>0.23095081000000001</v>
      </c>
      <c r="AY13" s="1">
        <v>3.5952800000000002E-3</v>
      </c>
      <c r="AZ13" s="1">
        <v>0.43374309999999999</v>
      </c>
      <c r="BA13" s="1">
        <v>8.4008744740500005E-2</v>
      </c>
      <c r="BB13" s="1">
        <v>0.20768424999999999</v>
      </c>
      <c r="BC13" s="1">
        <v>4.8480680441999997E-2</v>
      </c>
      <c r="BD13" s="1">
        <v>5.9337669999999995E-2</v>
      </c>
      <c r="BE13" s="1">
        <v>0.24874499999999999</v>
      </c>
      <c r="BF13" s="1">
        <v>0.22006429999999999</v>
      </c>
      <c r="BG13" s="1">
        <v>0.79702717999999995</v>
      </c>
      <c r="BH13" s="1">
        <v>0.21793650000000001</v>
      </c>
      <c r="BI13" s="1">
        <v>0.92181819999999992</v>
      </c>
      <c r="BJ13" s="1">
        <v>0.14399948000000001</v>
      </c>
      <c r="BK13" s="1">
        <v>0.22386810000000001</v>
      </c>
      <c r="BL13" s="1">
        <v>7.3805470000000003E-3</v>
      </c>
      <c r="BM13" s="1">
        <v>0.52487395250000002</v>
      </c>
      <c r="BN13" s="1">
        <v>0.14616918000000001</v>
      </c>
      <c r="BO13" s="1">
        <v>0.54088899999999995</v>
      </c>
      <c r="BP13" s="1">
        <v>6.7110299999999998E-3</v>
      </c>
      <c r="BQ13" s="1">
        <v>0.59066600000000002</v>
      </c>
      <c r="BR13" s="1">
        <v>8.2192100000000009E-4</v>
      </c>
      <c r="BS13" s="1">
        <v>0.24057390000000001</v>
      </c>
      <c r="BT13" s="1">
        <v>5.8382679999999998E-3</v>
      </c>
      <c r="BU13" s="1">
        <v>2.0294509999999998E-3</v>
      </c>
      <c r="BV13" s="1">
        <v>3.3927119700000001E-2</v>
      </c>
      <c r="BW13" s="1">
        <v>0.25778020000000001</v>
      </c>
      <c r="BX13" s="1">
        <v>4.5128370000000001E-2</v>
      </c>
      <c r="BY13" s="1">
        <v>0.53253950000000005</v>
      </c>
      <c r="BZ13" s="1">
        <v>0.34679320000000002</v>
      </c>
      <c r="CA13" s="1">
        <v>5.7629778999999991E-4</v>
      </c>
      <c r="CB13" s="1">
        <v>0.26275539999999997</v>
      </c>
      <c r="CC13" s="1">
        <v>0.143849</v>
      </c>
      <c r="CD13" s="1">
        <v>0.30679329999999999</v>
      </c>
      <c r="CE13" s="1">
        <v>2.7371245000000002E-2</v>
      </c>
      <c r="CF13" s="1">
        <v>1.8698900000000001E-2</v>
      </c>
      <c r="CG13" s="1">
        <v>2.5669907999999998E-2</v>
      </c>
      <c r="CH13" s="1">
        <v>0.1247248081</v>
      </c>
      <c r="CI13" s="1">
        <v>0.65515492529999997</v>
      </c>
      <c r="CJ13" s="1">
        <v>4.7230061999999996E-2</v>
      </c>
      <c r="CK13" s="1">
        <v>1.61152832E-2</v>
      </c>
      <c r="CL13" s="1">
        <v>0.51245339999999995</v>
      </c>
      <c r="CM13" s="1">
        <v>0.21896974</v>
      </c>
      <c r="CN13" s="1">
        <v>1.079455E-2</v>
      </c>
      <c r="CO13" s="1">
        <v>0.14554990000000001</v>
      </c>
      <c r="CP13" s="1">
        <v>0.23344828850000002</v>
      </c>
      <c r="CQ13" s="1">
        <v>9.8416800299999996E-2</v>
      </c>
      <c r="CR13" s="1">
        <v>5.3867588899999999E-2</v>
      </c>
      <c r="CS13" s="1">
        <v>0.1088672</v>
      </c>
      <c r="CT13" s="1">
        <v>1.597966E-2</v>
      </c>
      <c r="CU13" s="1">
        <v>0.83781780000000006</v>
      </c>
      <c r="CV13" s="1">
        <v>0.3269746</v>
      </c>
      <c r="CW13" s="1">
        <v>5.7541748729999995E-2</v>
      </c>
      <c r="CX13" s="1">
        <v>4.1285434000000003E-3</v>
      </c>
      <c r="CY13" s="1">
        <v>0.11420640000000001</v>
      </c>
      <c r="CZ13" s="1">
        <v>0.98878999999999995</v>
      </c>
      <c r="DA13" s="1">
        <v>0.29590211</v>
      </c>
      <c r="DB13" s="1">
        <v>0.30858828126999999</v>
      </c>
      <c r="DC13" s="1">
        <v>9.2750035948999995E-3</v>
      </c>
      <c r="DD13" s="1">
        <v>7.2641409062169995E-2</v>
      </c>
      <c r="DE13" s="1">
        <v>4.9026050032000001E-2</v>
      </c>
      <c r="DF13" s="1">
        <v>4.2110499999999995E-2</v>
      </c>
      <c r="DG13" s="1">
        <v>0.11888319</v>
      </c>
      <c r="DH13" s="1">
        <v>0.11262831000000001</v>
      </c>
      <c r="DI13" s="1">
        <v>3.3741658190000003E-2</v>
      </c>
      <c r="DJ13" s="1">
        <v>0.12725148</v>
      </c>
      <c r="DK13" s="1">
        <v>0.11326904639999999</v>
      </c>
      <c r="DL13" s="1">
        <v>7.6124680881000002E-3</v>
      </c>
      <c r="DM13" s="1">
        <v>0.4775105</v>
      </c>
      <c r="DN13" s="1">
        <v>0.49371179999999998</v>
      </c>
      <c r="DO13" s="1">
        <v>7.6466720000000002E-2</v>
      </c>
      <c r="DP13" s="1">
        <v>2.22244508E-2</v>
      </c>
      <c r="DQ13" s="1">
        <v>1.005146E-2</v>
      </c>
      <c r="DR13" s="1">
        <v>0.67575799999999997</v>
      </c>
      <c r="DS13" s="1">
        <v>3.8170800000000005E-2</v>
      </c>
      <c r="DT13" s="1">
        <v>0.35802420000000001</v>
      </c>
      <c r="DU13" s="1">
        <v>8.0717900000000006E-3</v>
      </c>
      <c r="DV13" s="1">
        <v>2.2889639999999999E-2</v>
      </c>
      <c r="DW13" s="1">
        <v>1.4900400000000003</v>
      </c>
      <c r="DX13" s="1">
        <v>4.7448693E-2</v>
      </c>
      <c r="DY13" s="1">
        <v>0.6470245</v>
      </c>
      <c r="EA13">
        <v>0.31941874916060842</v>
      </c>
      <c r="ED13">
        <v>5.1676075069434004</v>
      </c>
      <c r="EE13">
        <v>31.810159771698</v>
      </c>
      <c r="EF13">
        <v>53179.918995395405</v>
      </c>
      <c r="EG13">
        <v>1.466916192</v>
      </c>
      <c r="EH13">
        <v>754747.66965441348</v>
      </c>
      <c r="EI13">
        <v>9451.7990073322198</v>
      </c>
      <c r="EJ13">
        <v>75.768014314399991</v>
      </c>
      <c r="EK13">
        <v>458.81270094902999</v>
      </c>
      <c r="EL13">
        <v>0</v>
      </c>
      <c r="EM13">
        <v>4.0695131739999994E-2</v>
      </c>
      <c r="EN13">
        <v>56.974413439999999</v>
      </c>
      <c r="EO13">
        <v>40654.223549359194</v>
      </c>
      <c r="EP13">
        <v>0.22004064158160005</v>
      </c>
      <c r="EQ13">
        <v>711.95628302906994</v>
      </c>
      <c r="ER13">
        <v>5593.894630406211</v>
      </c>
      <c r="ES13">
        <v>18315.229596294921</v>
      </c>
      <c r="ET13">
        <v>0</v>
      </c>
      <c r="EU13">
        <v>4.837521480000001E-2</v>
      </c>
      <c r="EV13">
        <v>5185.5893094041849</v>
      </c>
      <c r="EW13">
        <v>340.76321854959201</v>
      </c>
      <c r="EX13">
        <v>5862.9055310876001</v>
      </c>
      <c r="EY13">
        <v>714248.97656292119</v>
      </c>
      <c r="EZ13">
        <v>7.0584381120000012E-2</v>
      </c>
      <c r="FA13">
        <v>9.9989143613690004E-2</v>
      </c>
      <c r="FB13">
        <v>36.433181423000001</v>
      </c>
      <c r="FC13">
        <v>2.2562362935000002</v>
      </c>
      <c r="FD13">
        <v>38.114514206388002</v>
      </c>
      <c r="FE13">
        <v>67849.512459174613</v>
      </c>
      <c r="FF13">
        <v>14898.97935075615</v>
      </c>
      <c r="FG13">
        <v>5113.5087034210001</v>
      </c>
      <c r="FH13">
        <v>2.4299275593599998</v>
      </c>
      <c r="FI13">
        <v>39.152465525369998</v>
      </c>
      <c r="FJ13">
        <v>14134.142461109999</v>
      </c>
      <c r="FK13">
        <v>14051.5513836353</v>
      </c>
      <c r="FL13">
        <v>1293.9412572992001</v>
      </c>
      <c r="FM13">
        <v>2.4225649202137602</v>
      </c>
      <c r="FN13">
        <v>47.235330065490004</v>
      </c>
      <c r="FO13">
        <v>13200.897348319802</v>
      </c>
      <c r="FP13">
        <v>32387.752432090001</v>
      </c>
      <c r="FQ13">
        <v>28.349141555679999</v>
      </c>
      <c r="FR13">
        <v>34.973343059919998</v>
      </c>
      <c r="FS13">
        <v>3.0164399199999999E-3</v>
      </c>
      <c r="FT13">
        <v>1409.7019453267337</v>
      </c>
      <c r="FU13">
        <v>2.863186038245721</v>
      </c>
      <c r="FV13">
        <v>1880.2967716959997</v>
      </c>
      <c r="FW13">
        <v>0.71955025912016402</v>
      </c>
      <c r="FX13">
        <v>244.80871306696</v>
      </c>
      <c r="FY13">
        <v>5840.1249069450005</v>
      </c>
      <c r="FZ13">
        <v>483.13092473439997</v>
      </c>
      <c r="GA13">
        <v>70548.693219875815</v>
      </c>
      <c r="GB13">
        <v>2353.9680960225</v>
      </c>
      <c r="GC13">
        <v>2196.2597548972608</v>
      </c>
      <c r="GD13">
        <v>48.106482281520009</v>
      </c>
      <c r="GE13">
        <v>222295.4346567516</v>
      </c>
      <c r="GF13">
        <v>0</v>
      </c>
      <c r="GG13">
        <v>232.4317606204491</v>
      </c>
      <c r="GH13">
        <v>5792.8712614428605</v>
      </c>
      <c r="GI13">
        <v>1871.0639982393334</v>
      </c>
      <c r="GJ13">
        <v>21.56424399162</v>
      </c>
      <c r="GK13">
        <v>1430.7925264963105</v>
      </c>
      <c r="GL13">
        <v>0.18964676385600002</v>
      </c>
      <c r="GM13">
        <v>16679.104924767598</v>
      </c>
      <c r="GN13">
        <v>6.7843476528639997</v>
      </c>
      <c r="GO13">
        <v>0.15738189559900001</v>
      </c>
      <c r="GP13">
        <v>10.6242436069353</v>
      </c>
      <c r="GQ13">
        <v>9207.2686757634001</v>
      </c>
      <c r="GR13">
        <v>23.892312929099997</v>
      </c>
      <c r="GS13">
        <v>420.61571959467574</v>
      </c>
      <c r="GT13">
        <v>1105.8832884563803</v>
      </c>
      <c r="GU13">
        <v>7.2431987736149991E-2</v>
      </c>
      <c r="GV13">
        <v>2805.7786230213997</v>
      </c>
      <c r="GW13">
        <v>126.36415405000001</v>
      </c>
      <c r="GX13">
        <v>64955.826782164993</v>
      </c>
      <c r="GY13">
        <v>0</v>
      </c>
      <c r="GZ13">
        <v>321.15265385610002</v>
      </c>
      <c r="HA13">
        <v>5.3906806800000002E-4</v>
      </c>
      <c r="HB13">
        <v>2879.9918571312369</v>
      </c>
      <c r="HC13">
        <v>13.899187450974715</v>
      </c>
      <c r="HD13">
        <v>0.17498737971</v>
      </c>
      <c r="HE13">
        <v>3.5626378875903999</v>
      </c>
      <c r="HF13">
        <v>2845.1135863546556</v>
      </c>
      <c r="HG13">
        <v>4083.6533932770399</v>
      </c>
      <c r="HH13">
        <v>6.9649243182999996</v>
      </c>
      <c r="HI13">
        <v>55652.297766961303</v>
      </c>
      <c r="HJ13">
        <v>0.54416796049350002</v>
      </c>
      <c r="HK13">
        <v>521.10819849327333</v>
      </c>
      <c r="HL13">
        <v>6.2126567630147997</v>
      </c>
      <c r="HM13">
        <v>20835.040662175998</v>
      </c>
      <c r="HN13">
        <v>3.1944778509399998</v>
      </c>
      <c r="HO13">
        <v>29648.558496556136</v>
      </c>
      <c r="HP13">
        <v>10196.847212147741</v>
      </c>
      <c r="HQ13">
        <v>80.567424734801875</v>
      </c>
      <c r="HR13">
        <v>9.6195061220000016E-4</v>
      </c>
      <c r="HS13">
        <v>27397.735737926403</v>
      </c>
      <c r="HT13">
        <v>7420.9647649049048</v>
      </c>
      <c r="HU13">
        <v>9.0297487887599992</v>
      </c>
      <c r="HV13">
        <v>1112.4922299830394</v>
      </c>
      <c r="HW13">
        <v>8.8956559478685887E-2</v>
      </c>
      <c r="HX13">
        <v>78.337657795189116</v>
      </c>
      <c r="HY13">
        <v>3.6355267401229603</v>
      </c>
      <c r="HZ13">
        <v>87.59144019899999</v>
      </c>
      <c r="IA13">
        <v>241.61510439305999</v>
      </c>
      <c r="IB13">
        <v>790.45904281638002</v>
      </c>
      <c r="IC13">
        <v>0.48007631272732004</v>
      </c>
      <c r="ID13">
        <v>6394.5577687376399</v>
      </c>
      <c r="IE13">
        <v>99.323361407231985</v>
      </c>
      <c r="IF13">
        <v>1.4353841452878717</v>
      </c>
      <c r="IG13">
        <v>2837.5871223681843</v>
      </c>
      <c r="IH13">
        <v>21723.06095711458</v>
      </c>
      <c r="II13">
        <v>1908.94050856432</v>
      </c>
      <c r="IJ13">
        <v>5.3094212961199996E-2</v>
      </c>
      <c r="IK13">
        <v>1.2769877356999999</v>
      </c>
      <c r="IL13">
        <v>526.8869762779085</v>
      </c>
      <c r="IM13">
        <v>8400.2204348532014</v>
      </c>
      <c r="IN13">
        <v>12775.379021152939</v>
      </c>
      <c r="IO13">
        <v>0</v>
      </c>
      <c r="IP13">
        <v>2652.4684215336001</v>
      </c>
      <c r="IQ13">
        <v>121066.16425955987</v>
      </c>
      <c r="IR13">
        <v>3.9999248198999998E-2</v>
      </c>
      <c r="IS13">
        <v>0.82697514157681518</v>
      </c>
      <c r="IU13">
        <f t="shared" si="5"/>
        <v>2526709.9928338649</v>
      </c>
      <c r="IW13">
        <v>3253626.8687663483</v>
      </c>
      <c r="IY13">
        <f t="shared" si="6"/>
        <v>22.341740625227342</v>
      </c>
      <c r="IZ13" t="str">
        <f t="shared" si="7"/>
        <v>Wool, silk-worm cocoons</v>
      </c>
      <c r="JA13">
        <f t="shared" si="8"/>
        <v>3.0886436760923407E-2</v>
      </c>
      <c r="OC13" s="1">
        <f t="shared" si="9"/>
        <v>4.4672710000000004E-2</v>
      </c>
      <c r="OE13">
        <f>IF(J13&gt;$OC13, 'Exports 2019'!J13*$OC13, 'Exports 2019'!J13*J13)</f>
        <v>2.0717862716700002</v>
      </c>
      <c r="OF13">
        <f>IF(K13&gt;$OC13, 'Exports 2019'!K13*$OC13, 'Exports 2019'!K13*K13)</f>
        <v>31.810159771698</v>
      </c>
      <c r="OG13">
        <f>IF(L13&gt;$OC13, 'Exports 2019'!L13*$OC13, 'Exports 2019'!L13*L13)</f>
        <v>11902.22423732589</v>
      </c>
      <c r="OH13">
        <f>IF(M13&gt;$OC13, 'Exports 2019'!M13*$OC13, 'Exports 2019'!M13*M13)</f>
        <v>0.75050152800000014</v>
      </c>
      <c r="OI13">
        <f>IF(N13&gt;$OC13, 'Exports 2019'!N13*$OC13, 'Exports 2019'!N13*N13)</f>
        <v>105556.18246659092</v>
      </c>
      <c r="OJ13">
        <f>IF(O13&gt;$OC13, 'Exports 2019'!O13*$OC13, 'Exports 2019'!O13*O13)</f>
        <v>2300.5737140819401</v>
      </c>
      <c r="OK13">
        <f>IF(P13&gt;$OC13, 'Exports 2019'!P13*$OC13, 'Exports 2019'!P13*P13)</f>
        <v>15.885258294320002</v>
      </c>
      <c r="OL13">
        <f>IF(Q13&gt;$OC13, 'Exports 2019'!Q13*$OC13, 'Exports 2019'!Q13*Q13)</f>
        <v>458.81270094902999</v>
      </c>
      <c r="OM13">
        <f>IF(R13&gt;$OC13, 'Exports 2019'!R13*$OC13, 'Exports 2019'!R13*R13)</f>
        <v>0</v>
      </c>
      <c r="ON13">
        <f>IF(S13&gt;$OC13, 'Exports 2019'!S13*$OC13, 'Exports 2019'!S13*S13)</f>
        <v>3.9848057320000005E-2</v>
      </c>
      <c r="OO13">
        <f>IF(T13&gt;$OC13, 'Exports 2019'!T13*$OC13, 'Exports 2019'!T13*T13)</f>
        <v>14.166609795200001</v>
      </c>
      <c r="OP13">
        <f>IF(U13&gt;$OC13, 'Exports 2019'!U13*$OC13, 'Exports 2019'!U13*U13)</f>
        <v>6073.3616476041907</v>
      </c>
      <c r="OQ13">
        <f>IF(V13&gt;$OC13, 'Exports 2019'!V13*$OC13, 'Exports 2019'!V13*V13)</f>
        <v>0.20451166638000004</v>
      </c>
      <c r="OR13">
        <f>IF(W13&gt;$OC13, 'Exports 2019'!W13*$OC13, 'Exports 2019'!W13*W13)</f>
        <v>99.571539391520005</v>
      </c>
      <c r="OS13">
        <f>IF(X13&gt;$OC13, 'Exports 2019'!X13*$OC13, 'Exports 2019'!X13*X13)</f>
        <v>782.34115327101006</v>
      </c>
      <c r="OT13">
        <f>IF(Y13&gt;$OC13, 'Exports 2019'!Y13*$OC13, 'Exports 2019'!Y13*Y13)</f>
        <v>2561.4994188312403</v>
      </c>
      <c r="OU13">
        <f>IF(Z13&gt;$OC13, 'Exports 2019'!Z13*$OC13, 'Exports 2019'!Z13*Z13)</f>
        <v>0</v>
      </c>
      <c r="OV13">
        <f>IF(AA13&gt;$OC13, 'Exports 2019'!AA13*$OC13, 'Exports 2019'!AA13*AA13)</f>
        <v>1.5233394110000003E-2</v>
      </c>
      <c r="OW13">
        <f>IF(AB13&gt;$OC13, 'Exports 2019'!AB13*$OC13, 'Exports 2019'!AB13*AB13)</f>
        <v>725.23710022305011</v>
      </c>
      <c r="OX13">
        <f>IF(AC13&gt;$OC13, 'Exports 2019'!AC13*$OC13, 'Exports 2019'!AC13*AC13)</f>
        <v>340.76321854959201</v>
      </c>
      <c r="OY13">
        <f>IF(AD13&gt;$OC13, 'Exports 2019'!AD13*$OC13, 'Exports 2019'!AD13*AD13)</f>
        <v>1559.5358316591803</v>
      </c>
      <c r="OZ13">
        <f>IF(AE13&gt;$OC13, 'Exports 2019'!AE13*$OC13, 'Exports 2019'!AE13*AE13)</f>
        <v>107818.01654263337</v>
      </c>
      <c r="PA13">
        <f>IF(AF13&gt;$OC13, 'Exports 2019'!AF13*$OC13, 'Exports 2019'!AF13*AF13)</f>
        <v>2.2157664160000003E-2</v>
      </c>
      <c r="PB13">
        <f>IF(AG13&gt;$OC13, 'Exports 2019'!AG13*$OC13, 'Exports 2019'!AG13*AG13)</f>
        <v>8.3403949570000011E-2</v>
      </c>
      <c r="PC13">
        <f>IF(AH13&gt;$OC13, 'Exports 2019'!AH13*$OC13, 'Exports 2019'!AH13*AH13)</f>
        <v>5.430325282180001</v>
      </c>
      <c r="PD13">
        <f>IF(AI13&gt;$OC13, 'Exports 2019'!AI13*$OC13, 'Exports 2019'!AI13*AI13)</f>
        <v>1.2475747721700001</v>
      </c>
      <c r="PE13">
        <f>IF(AJ13&gt;$OC13, 'Exports 2019'!AJ13*$OC13, 'Exports 2019'!AJ13*AJ13)</f>
        <v>25.105884329160002</v>
      </c>
      <c r="PF13">
        <f>IF(AK13&gt;$OC13, 'Exports 2019'!AK13*$OC13, 'Exports 2019'!AK13*AK13)</f>
        <v>13824.695326274141</v>
      </c>
      <c r="PG13">
        <f>IF(AL13&gt;$OC13, 'Exports 2019'!AL13*$OC13, 'Exports 2019'!AL13*AL13)</f>
        <v>14898.97935075615</v>
      </c>
      <c r="PH13">
        <f>IF(AM13&gt;$OC13, 'Exports 2019'!AM13*$OC13, 'Exports 2019'!AM13*AM13)</f>
        <v>1584.2094628463801</v>
      </c>
      <c r="PI13">
        <f>IF(AN13&gt;$OC13, 'Exports 2019'!AN13*$OC13, 'Exports 2019'!AN13*AN13)</f>
        <v>1.13432945232</v>
      </c>
      <c r="PJ13">
        <f>IF(AO13&gt;$OC13, 'Exports 2019'!AO13*$OC13, 'Exports 2019'!AO13*AO13)</f>
        <v>14.833707373630002</v>
      </c>
      <c r="PK13">
        <f>IF(AP13&gt;$OC13, 'Exports 2019'!AP13*$OC13, 'Exports 2019'!AP13*AP13)</f>
        <v>2681.9000113146503</v>
      </c>
      <c r="PL13">
        <f>IF(AQ13&gt;$OC13, 'Exports 2019'!AQ13*$OC13, 'Exports 2019'!AQ13*AQ13)</f>
        <v>3242.0936504245701</v>
      </c>
      <c r="PM13">
        <f>IF(AR13&gt;$OC13, 'Exports 2019'!AR13*$OC13, 'Exports 2019'!AR13*AR13)</f>
        <v>789.96379179644009</v>
      </c>
      <c r="PN13">
        <f>IF(AS13&gt;$OC13, 'Exports 2019'!AS13*$OC13, 'Exports 2019'!AS13*AS13)</f>
        <v>1.5748023729200002</v>
      </c>
      <c r="PO13">
        <f>IF(AT13&gt;$OC13, 'Exports 2019'!AT13*$OC13, 'Exports 2019'!AT13*AT13)</f>
        <v>47.235330065490004</v>
      </c>
      <c r="PP13">
        <f>IF(AU13&gt;$OC13, 'Exports 2019'!AU13*$OC13, 'Exports 2019'!AU13*AU13)</f>
        <v>3237.6413447824207</v>
      </c>
      <c r="PQ13">
        <f>IF(AV13&gt;$OC13, 'Exports 2019'!AV13*$OC13, 'Exports 2019'!AV13*AV13)</f>
        <v>10233.938723987561</v>
      </c>
      <c r="PR13">
        <f>IF(AW13&gt;$OC13, 'Exports 2019'!AW13*$OC13, 'Exports 2019'!AW13*AW13)</f>
        <v>14.410790828060001</v>
      </c>
      <c r="PS13">
        <f>IF(AX13&gt;$OC13, 'Exports 2019'!AX13*$OC13, 'Exports 2019'!AX13*AX13)</f>
        <v>6.7648778207199998</v>
      </c>
      <c r="PT13">
        <f>IF(AY13&gt;$OC13, 'Exports 2019'!AY13*$OC13, 'Exports 2019'!AY13*AY13)</f>
        <v>3.0164399199999999E-3</v>
      </c>
      <c r="PU13">
        <f>IF(AZ13&gt;$OC13, 'Exports 2019'!AZ13*$OC13, 'Exports 2019'!AZ13*AZ13)</f>
        <v>197.15563458785002</v>
      </c>
      <c r="PV13">
        <f>IF(BA13&gt;$OC13, 'Exports 2019'!BA13*$OC13, 'Exports 2019'!BA13*BA13)</f>
        <v>1.5225353022200001</v>
      </c>
      <c r="PW13">
        <f>IF(BB13&gt;$OC13, 'Exports 2019'!BB13*$OC13, 'Exports 2019'!BB13*BB13)</f>
        <v>404.45027678272004</v>
      </c>
      <c r="PX13">
        <f>IF(BC13&gt;$OC13, 'Exports 2019'!BC13*$OC13, 'Exports 2019'!BC13*BC13)</f>
        <v>0.66303236182000014</v>
      </c>
      <c r="PY13">
        <f>IF(BD13&gt;$OC13, 'Exports 2019'!BD13*$OC13, 'Exports 2019'!BD13*BD13)</f>
        <v>184.30566357448004</v>
      </c>
      <c r="PZ13">
        <f>IF(BE13&gt;$OC13, 'Exports 2019'!BE13*$OC13, 'Exports 2019'!BE13*BE13)</f>
        <v>1048.8420122283101</v>
      </c>
      <c r="QA13">
        <f>IF(BF13&gt;$OC13, 'Exports 2019'!BF13*$OC13, 'Exports 2019'!BF13*BF13)</f>
        <v>98.074824915680011</v>
      </c>
      <c r="QB13">
        <f>IF(BG13&gt;$OC13, 'Exports 2019'!BG13*$OC13, 'Exports 2019'!BG13*BG13)</f>
        <v>9866.6760212807912</v>
      </c>
      <c r="QC13">
        <f>IF(BH13&gt;$OC13, 'Exports 2019'!BH13*$OC13, 'Exports 2019'!BH13*BH13)</f>
        <v>482.5173117071501</v>
      </c>
      <c r="QD13">
        <f>IF(BI13&gt;$OC13, 'Exports 2019'!BI13*$OC13, 'Exports 2019'!BI13*BI13)</f>
        <v>307.16066409071004</v>
      </c>
      <c r="QE13">
        <f>IF(BJ13&gt;$OC13, 'Exports 2019'!BJ13*$OC13, 'Exports 2019'!BJ13*BJ13)</f>
        <v>14.923990920540001</v>
      </c>
      <c r="QF13">
        <f>IF(BK13&gt;$OC13, 'Exports 2019'!BK13*$OC13, 'Exports 2019'!BK13*BK13)</f>
        <v>44358.885820467563</v>
      </c>
      <c r="QG13">
        <f>IF(BL13&gt;$OC13, 'Exports 2019'!BL13*$OC13, 'Exports 2019'!BL13*BL13)</f>
        <v>0</v>
      </c>
      <c r="QH13">
        <f>IF(BM13&gt;$OC13, 'Exports 2019'!BM13*$OC13, 'Exports 2019'!BM13*BM13)</f>
        <v>32.507035558410003</v>
      </c>
      <c r="QI13">
        <f>IF(BN13&gt;$OC13, 'Exports 2019'!BN13*$OC13, 'Exports 2019'!BN13*BN13)</f>
        <v>1770.4365443506701</v>
      </c>
      <c r="QJ13">
        <f>IF(BO13&gt;$OC13, 'Exports 2019'!BO13*$OC13, 'Exports 2019'!BO13*BO13)</f>
        <v>261.68000345765006</v>
      </c>
      <c r="QK13">
        <f>IF(BP13&gt;$OC13, 'Exports 2019'!BP13*$OC13, 'Exports 2019'!BP13*BP13)</f>
        <v>21.56424399162</v>
      </c>
      <c r="QL13">
        <f>IF(BQ13&gt;$OC13, 'Exports 2019'!BQ13*$OC13, 'Exports 2019'!BQ13*BQ13)</f>
        <v>200.10528428373004</v>
      </c>
      <c r="QM13">
        <f>IF(BR13&gt;$OC13, 'Exports 2019'!BR13*$OC13, 'Exports 2019'!BR13*BR13)</f>
        <v>0.18964676385600002</v>
      </c>
      <c r="QN13">
        <f>IF(BS13&gt;$OC13, 'Exports 2019'!BS13*$OC13, 'Exports 2019'!BS13*BS13)</f>
        <v>3097.18060589164</v>
      </c>
      <c r="QO13">
        <f>IF(BT13&gt;$OC13, 'Exports 2019'!BT13*$OC13, 'Exports 2019'!BT13*BT13)</f>
        <v>6.7843476528639997</v>
      </c>
      <c r="QP13">
        <f>IF(BU13&gt;$OC13, 'Exports 2019'!BU13*$OC13, 'Exports 2019'!BU13*BU13)</f>
        <v>0.15738189559900001</v>
      </c>
      <c r="QQ13">
        <f>IF(BV13&gt;$OC13, 'Exports 2019'!BV13*$OC13, 'Exports 2019'!BV13*BV13)</f>
        <v>10.6242436069353</v>
      </c>
      <c r="QR13">
        <f>IF(BW13&gt;$OC13, 'Exports 2019'!BW13*$OC13, 'Exports 2019'!BW13*BW13)</f>
        <v>1595.5982788610702</v>
      </c>
      <c r="QS13">
        <f>IF(BX13&gt;$OC13, 'Exports 2019'!BX13*$OC13, 'Exports 2019'!BX13*BX13)</f>
        <v>23.651072855300001</v>
      </c>
      <c r="QT13">
        <f>IF(BY13&gt;$OC13, 'Exports 2019'!BY13*$OC13, 'Exports 2019'!BY13*BY13)</f>
        <v>58.825739291360009</v>
      </c>
      <c r="QU13">
        <f>IF(BZ13&gt;$OC13, 'Exports 2019'!BZ13*$OC13, 'Exports 2019'!BZ13*BZ13)</f>
        <v>154.66469507154002</v>
      </c>
      <c r="QV13">
        <f>IF(CA13&gt;$OC13, 'Exports 2019'!CA13*$OC13, 'Exports 2019'!CA13*CA13)</f>
        <v>7.2431987736149991E-2</v>
      </c>
      <c r="QW13">
        <f>IF(CB13&gt;$OC13, 'Exports 2019'!CB13*$OC13, 'Exports 2019'!CB13*CB13)</f>
        <v>477.02819713861004</v>
      </c>
      <c r="QX13">
        <f>IF(CC13&gt;$OC13, 'Exports 2019'!CC13*$OC13, 'Exports 2019'!CC13*CC13)</f>
        <v>39.242742099500006</v>
      </c>
      <c r="QY13">
        <f>IF(CD13&gt;$OC13, 'Exports 2019'!CD13*$OC13, 'Exports 2019'!CD13*CD13)</f>
        <v>9458.3317583855005</v>
      </c>
      <c r="QZ13">
        <f>IF(CE13&gt;$OC13, 'Exports 2019'!CE13*$OC13, 'Exports 2019'!CE13*CE13)</f>
        <v>0</v>
      </c>
      <c r="RA13">
        <f>IF(CF13&gt;$OC13, 'Exports 2019'!CF13*$OC13, 'Exports 2019'!CF13*CF13)</f>
        <v>321.15265385610002</v>
      </c>
      <c r="RB13">
        <f>IF(CG13&gt;$OC13, 'Exports 2019'!CG13*$OC13, 'Exports 2019'!CG13*CG13)</f>
        <v>5.3906806800000002E-4</v>
      </c>
      <c r="RC13">
        <f>IF(CH13&gt;$OC13, 'Exports 2019'!CH13*$OC13, 'Exports 2019'!CH13*CH13)</f>
        <v>1031.5272718867002</v>
      </c>
      <c r="RD13">
        <f>IF(CI13&gt;$OC13, 'Exports 2019'!CI13*$OC13, 'Exports 2019'!CI13*CI13)</f>
        <v>1.9438883029400003</v>
      </c>
      <c r="RE13">
        <f>IF(CJ13&gt;$OC13, 'Exports 2019'!CJ13*$OC13, 'Exports 2019'!CJ13*CJ13)</f>
        <v>0.16551239055000003</v>
      </c>
      <c r="RF13">
        <f>IF(CK13&gt;$OC13, 'Exports 2019'!CK13*$OC13, 'Exports 2019'!CK13*CK13)</f>
        <v>3.5626378875903999</v>
      </c>
      <c r="RG13">
        <f>IF(CL13&gt;$OC13, 'Exports 2019'!CL13*$OC13, 'Exports 2019'!CL13*CL13)</f>
        <v>397.90693093089004</v>
      </c>
      <c r="RH13">
        <f>IF(CM13&gt;$OC13, 'Exports 2019'!CM13*$OC13, 'Exports 2019'!CM13*CM13)</f>
        <v>833.11905918316006</v>
      </c>
      <c r="RI13">
        <f>IF(CN13&gt;$OC13, 'Exports 2019'!CN13*$OC13, 'Exports 2019'!CN13*CN13)</f>
        <v>6.9649243182999996</v>
      </c>
      <c r="RJ13">
        <f>IF(CO13&gt;$OC13, 'Exports 2019'!CO13*$OC13, 'Exports 2019'!CO13*CO13)</f>
        <v>17081.00767487377</v>
      </c>
      <c r="RK13">
        <f>IF(CP13&gt;$OC13, 'Exports 2019'!CP13*$OC13, 'Exports 2019'!CP13*CP13)</f>
        <v>0.10413208701000001</v>
      </c>
      <c r="RL13">
        <f>IF(CQ13&gt;$OC13, 'Exports 2019'!CQ13*$OC13, 'Exports 2019'!CQ13*CQ13)</f>
        <v>236.53802357881003</v>
      </c>
      <c r="RM13">
        <f>IF(CR13&gt;$OC13, 'Exports 2019'!CR13*$OC13, 'Exports 2019'!CR13*CR13)</f>
        <v>5.1521929897200005</v>
      </c>
      <c r="RN13">
        <f>IF(CS13&gt;$OC13, 'Exports 2019'!CS13*$OC13, 'Exports 2019'!CS13*CS13)</f>
        <v>8549.4779817942999</v>
      </c>
      <c r="RO13">
        <f>IF(CT13&gt;$OC13, 'Exports 2019'!CT13*$OC13, 'Exports 2019'!CT13*CT13)</f>
        <v>3.1944778509399998</v>
      </c>
      <c r="RP13">
        <f>IF(CU13&gt;$OC13, 'Exports 2019'!CU13*$OC13, 'Exports 2019'!CU13*CU13)</f>
        <v>4146.5363542849509</v>
      </c>
      <c r="RQ13">
        <f>IF(CV13&gt;$OC13, 'Exports 2019'!CV13*$OC13, 'Exports 2019'!CV13*CV13)</f>
        <v>1426.0928628004301</v>
      </c>
      <c r="RR13">
        <f>IF(CW13&gt;$OC13, 'Exports 2019'!CW13*$OC13, 'Exports 2019'!CW13*CW13)</f>
        <v>62.548762942760007</v>
      </c>
      <c r="RS13">
        <f>IF(CX13&gt;$OC13, 'Exports 2019'!CX13*$OC13, 'Exports 2019'!CX13*CX13)</f>
        <v>9.6195061220000016E-4</v>
      </c>
      <c r="RT13">
        <f>IF(CY13&gt;$OC13, 'Exports 2019'!CY13*$OC13, 'Exports 2019'!CY13*CY13)</f>
        <v>10716.834636911961</v>
      </c>
      <c r="RU13">
        <f>IF(CZ13&gt;$OC13, 'Exports 2019'!CZ13*$OC13, 'Exports 2019'!CZ13*CZ13)</f>
        <v>1037.8683397076502</v>
      </c>
      <c r="RV13">
        <f>IF(DA13&gt;$OC13, 'Exports 2019'!DA13*$OC13, 'Exports 2019'!DA13*DA13)</f>
        <v>1.36323241836</v>
      </c>
      <c r="RW13">
        <f>IF(DB13&gt;$OC13, 'Exports 2019'!DB13*$OC13, 'Exports 2019'!DB13*DB13)</f>
        <v>161.04967616642</v>
      </c>
      <c r="RX13">
        <f>IF(DC13&gt;$OC13, 'Exports 2019'!DC13*$OC13, 'Exports 2019'!DC13*DC13)</f>
        <v>8.8956559478685887E-2</v>
      </c>
      <c r="RY13">
        <f>IF(DD13&gt;$OC13, 'Exports 2019'!DD13*$OC13, 'Exports 2019'!DD13*DD13)</f>
        <v>48.175765227360003</v>
      </c>
      <c r="RZ13">
        <f>IF(DE13&gt;$OC13, 'Exports 2019'!DE13*$OC13, 'Exports 2019'!DE13*DE13)</f>
        <v>3.3127048100500005</v>
      </c>
      <c r="SA13">
        <f>IF(DF13&gt;$OC13, 'Exports 2019'!DF13*$OC13, 'Exports 2019'!DF13*DF13)</f>
        <v>87.59144019899999</v>
      </c>
      <c r="SB13">
        <f>IF(DG13&gt;$OC13, 'Exports 2019'!DG13*$OC13, 'Exports 2019'!DG13*DG13)</f>
        <v>90.791654313540008</v>
      </c>
      <c r="SC13">
        <f>IF(DH13&gt;$OC13, 'Exports 2019'!DH13*$OC13, 'Exports 2019'!DH13*DH13)</f>
        <v>313.52639124758002</v>
      </c>
      <c r="SD13">
        <f>IF(DI13&gt;$OC13, 'Exports 2019'!DI13*$OC13, 'Exports 2019'!DI13*DI13)</f>
        <v>0.48007631272732004</v>
      </c>
      <c r="SE13">
        <f>IF(DJ13&gt;$OC13, 'Exports 2019'!DJ13*$OC13, 'Exports 2019'!DJ13*DJ13)</f>
        <v>2244.8636729495302</v>
      </c>
      <c r="SF13">
        <f>IF(DK13&gt;$OC13, 'Exports 2019'!DK13*$OC13, 'Exports 2019'!DK13*DK13)</f>
        <v>39.172605944800004</v>
      </c>
      <c r="SG13">
        <f>IF(DL13&gt;$OC13, 'Exports 2019'!DL13*$OC13, 'Exports 2019'!DL13*DL13)</f>
        <v>1.4353841452878717</v>
      </c>
      <c r="SH13">
        <f>IF(DM13&gt;$OC13, 'Exports 2019'!DM13*$OC13, 'Exports 2019'!DM13*DM13)</f>
        <v>396.85430786516002</v>
      </c>
      <c r="SI13">
        <f>IF(DN13&gt;$OC13, 'Exports 2019'!DN13*$OC13, 'Exports 2019'!DN13*DN13)</f>
        <v>3038.1059502601606</v>
      </c>
      <c r="SJ13">
        <f>IF(DO13&gt;$OC13, 'Exports 2019'!DO13*$OC13, 'Exports 2019'!DO13*DO13)</f>
        <v>1115.2243191070099</v>
      </c>
      <c r="SK13">
        <f>IF(DP13&gt;$OC13, 'Exports 2019'!DP13*$OC13, 'Exports 2019'!DP13*DP13)</f>
        <v>5.3094212961199996E-2</v>
      </c>
      <c r="SL13">
        <f>IF(DQ13&gt;$OC13, 'Exports 2019'!DQ13*$OC13, 'Exports 2019'!DQ13*DQ13)</f>
        <v>1.2769877356999999</v>
      </c>
      <c r="SM13">
        <f>IF(DR13&gt;$OC13, 'Exports 2019'!DR13*$OC13, 'Exports 2019'!DR13*DR13)</f>
        <v>73.688439253780004</v>
      </c>
      <c r="SN13">
        <f>IF(DS13&gt;$OC13, 'Exports 2019'!DS13*$OC13, 'Exports 2019'!DS13*DS13)</f>
        <v>8400.2204348532014</v>
      </c>
      <c r="SO13">
        <f>IF(DT13&gt;$OC13, 'Exports 2019'!DT13*$OC13, 'Exports 2019'!DT13*DT13)</f>
        <v>1786.7166647286801</v>
      </c>
      <c r="SP13">
        <f>IF(DU13&gt;$OC13, 'Exports 2019'!DU13*$OC13, 'Exports 2019'!DU13*DU13)</f>
        <v>0</v>
      </c>
      <c r="SQ13">
        <f>IF(DV13&gt;$OC13, 'Exports 2019'!DV13*$OC13, 'Exports 2019'!DV13*DV13)</f>
        <v>2652.4684215336001</v>
      </c>
      <c r="SR13">
        <f>IF(DW13&gt;$OC13, 'Exports 2019'!DW13*$OC13, 'Exports 2019'!DW13*DW13)</f>
        <v>16931.860327523489</v>
      </c>
      <c r="SS13">
        <f>IF(DX13&gt;$OC13, 'Exports 2019'!DX13*$OC13, 'Exports 2019'!DX13*DX13)</f>
        <v>3.7659094529999999E-2</v>
      </c>
      <c r="ST13">
        <f>IF(DY13&gt;$OC13, 'Exports 2019'!DY13*$OC13, 'Exports 2019'!DY13*DY13)</f>
        <v>0.11565764619</v>
      </c>
      <c r="SV13">
        <f t="shared" ref="SV13:SV46" si="13">SUM(OE13:SU13)</f>
        <v>448278.32702749176</v>
      </c>
      <c r="SX13">
        <v>3253626.8687663483</v>
      </c>
      <c r="SZ13">
        <f t="shared" si="11"/>
        <v>86.222196179568016</v>
      </c>
      <c r="TA13">
        <f t="shared" si="12"/>
        <v>0</v>
      </c>
      <c r="TB13">
        <f t="shared" si="4"/>
        <v>0.11919825112825383</v>
      </c>
    </row>
    <row r="14" spans="2:522" ht="15" thickBot="1" x14ac:dyDescent="0.4">
      <c r="B14" s="4">
        <v>13</v>
      </c>
      <c r="C14" s="5" t="s">
        <v>151</v>
      </c>
      <c r="D14" s="4" t="s">
        <v>152</v>
      </c>
      <c r="J14" s="1">
        <v>0.108185274</v>
      </c>
      <c r="K14" s="1">
        <v>5.6167859999999995E-3</v>
      </c>
      <c r="L14" s="1">
        <v>0.33290980000000003</v>
      </c>
      <c r="M14" s="1">
        <v>2.8198258E-2</v>
      </c>
      <c r="N14" s="1">
        <v>0.56594860000000002</v>
      </c>
      <c r="O14" s="1">
        <v>9.2563619999999999E-2</v>
      </c>
      <c r="P14" s="1">
        <v>0.17079420000000001</v>
      </c>
      <c r="Q14" s="1">
        <v>0.28118448000000001</v>
      </c>
      <c r="R14" s="1">
        <v>7.1144590000000001E-3</v>
      </c>
      <c r="S14" s="1">
        <v>0.12327840000000001</v>
      </c>
      <c r="T14" s="1">
        <v>0.1335935</v>
      </c>
      <c r="U14" s="1">
        <v>0.42957099999999998</v>
      </c>
      <c r="V14" s="1">
        <v>0.33906458</v>
      </c>
      <c r="W14" s="1">
        <v>9.3010599999999999E-2</v>
      </c>
      <c r="X14" s="1">
        <v>1.4986891</v>
      </c>
      <c r="Y14" s="1">
        <v>0.22556480000000001</v>
      </c>
      <c r="Z14" s="1">
        <v>0.24720988999999999</v>
      </c>
      <c r="AA14" s="1">
        <v>0.27551789999999998</v>
      </c>
      <c r="AB14" s="1">
        <v>0.6261642999999999</v>
      </c>
      <c r="AC14" s="1">
        <v>1.4310719E-2</v>
      </c>
      <c r="AD14" s="1">
        <v>8.6906600000000001E-2</v>
      </c>
      <c r="AE14" s="1">
        <v>0.51062300000000005</v>
      </c>
      <c r="AF14" s="1">
        <v>0.44260469999999996</v>
      </c>
      <c r="AG14" s="1">
        <v>0.48796215679999999</v>
      </c>
      <c r="AH14" s="1">
        <v>0.11056066000000001</v>
      </c>
      <c r="AI14" s="1">
        <v>6.1062639999999994E-2</v>
      </c>
      <c r="AJ14" s="1">
        <v>6.0322940000000005E-2</v>
      </c>
      <c r="AK14" s="1">
        <v>0.27776770000000001</v>
      </c>
      <c r="AL14" s="1">
        <v>3.9631188600000006E-2</v>
      </c>
      <c r="AM14" s="1">
        <v>0.1515754</v>
      </c>
      <c r="AN14" s="1">
        <v>0.1070218</v>
      </c>
      <c r="AO14" s="1">
        <v>8.018386999999999E-2</v>
      </c>
      <c r="AP14" s="1">
        <v>0.25876339999999998</v>
      </c>
      <c r="AQ14" s="1">
        <v>0.1002687</v>
      </c>
      <c r="AR14" s="1">
        <v>0.50676019999999999</v>
      </c>
      <c r="AS14" s="1">
        <v>1.497655889E-2</v>
      </c>
      <c r="AT14" s="1">
        <v>0.2048701</v>
      </c>
      <c r="AU14" s="1">
        <v>0.15656940000000003</v>
      </c>
      <c r="AV14" s="1">
        <v>0.1810493</v>
      </c>
      <c r="AW14" s="1">
        <v>9.8333680000000007E-2</v>
      </c>
      <c r="AX14" s="1">
        <v>9.1377340000000001E-2</v>
      </c>
      <c r="AY14" s="1">
        <v>4.5662309999999998E-2</v>
      </c>
      <c r="AZ14" s="1">
        <v>0.188916</v>
      </c>
      <c r="BA14" s="1">
        <v>0.28042038857930002</v>
      </c>
      <c r="BB14" s="1">
        <v>6.7499119999999996E-2</v>
      </c>
      <c r="BC14" s="1">
        <v>7.8129077749999998E-2</v>
      </c>
      <c r="BD14" s="1">
        <v>0.38148310000000002</v>
      </c>
      <c r="BE14" s="1">
        <v>0.2300335</v>
      </c>
      <c r="BF14" s="1">
        <v>0.1763496</v>
      </c>
      <c r="BG14" s="1">
        <v>0.41606380000000004</v>
      </c>
      <c r="BH14" s="1">
        <v>0.1842915</v>
      </c>
      <c r="BI14" s="1">
        <v>0.91481299999999999</v>
      </c>
      <c r="BJ14" s="1">
        <v>0.12797500000000001</v>
      </c>
      <c r="BK14" s="1">
        <v>9.5535800000000004E-2</v>
      </c>
      <c r="BL14" s="1">
        <v>0.41411799999999999</v>
      </c>
      <c r="BM14" s="1">
        <v>0.54791844249999999</v>
      </c>
      <c r="BN14" s="1">
        <v>0.11200780000000002</v>
      </c>
      <c r="BO14" s="1">
        <v>1.0232650000000001</v>
      </c>
      <c r="BP14" s="1">
        <v>1.5734069E-2</v>
      </c>
      <c r="BQ14" s="1">
        <v>0.71228089999999999</v>
      </c>
      <c r="BR14" s="1">
        <v>1.961910435E-2</v>
      </c>
      <c r="BS14" s="1">
        <v>0.2697891</v>
      </c>
      <c r="BT14" s="1">
        <v>4.9379100000000002E-3</v>
      </c>
      <c r="BU14" s="1">
        <v>2.0514623000000003E-2</v>
      </c>
      <c r="BV14" s="1">
        <v>1.8619170000000001E-2</v>
      </c>
      <c r="BW14" s="1">
        <v>5.0787760000000001E-2</v>
      </c>
      <c r="BX14" s="1">
        <v>0.17350069999999998</v>
      </c>
      <c r="BY14" s="1">
        <v>0.28524759999999999</v>
      </c>
      <c r="BZ14" s="1">
        <v>0.34084929999999997</v>
      </c>
      <c r="CA14" s="1">
        <v>3.6642889999999997E-2</v>
      </c>
      <c r="CB14" s="1">
        <v>0.23677399999999998</v>
      </c>
      <c r="CC14" s="1">
        <v>0.14446779999999998</v>
      </c>
      <c r="CD14" s="1">
        <v>0.7745187</v>
      </c>
      <c r="CE14" s="1">
        <v>2.8664003E-2</v>
      </c>
      <c r="CF14" s="1">
        <v>8.2140040000000011E-2</v>
      </c>
      <c r="CG14" s="1">
        <v>4.9278783E-2</v>
      </c>
      <c r="CH14" s="1">
        <v>0.43576750000000003</v>
      </c>
      <c r="CI14" s="1">
        <v>0.1645260308</v>
      </c>
      <c r="CJ14" s="1">
        <v>3.2987699000000002E-2</v>
      </c>
      <c r="CK14" s="1">
        <v>0.1751808</v>
      </c>
      <c r="CL14" s="1">
        <v>0.29373299999999997</v>
      </c>
      <c r="CM14" s="1">
        <v>0.16855724</v>
      </c>
      <c r="CN14" s="1">
        <v>7.929766399999999E-2</v>
      </c>
      <c r="CO14" s="1">
        <v>0.16154184999999999</v>
      </c>
      <c r="CP14" s="1">
        <v>0.73126964189999999</v>
      </c>
      <c r="CQ14" s="1">
        <v>0.21031710099999998</v>
      </c>
      <c r="CR14" s="1">
        <v>7.2477E-2</v>
      </c>
      <c r="CS14" s="1">
        <v>5.4278320000000005E-2</v>
      </c>
      <c r="CT14" s="1">
        <v>6.0879269999999999E-2</v>
      </c>
      <c r="CU14" s="1">
        <v>0.38078149999999999</v>
      </c>
      <c r="CV14" s="1">
        <v>0.15372370000000002</v>
      </c>
      <c r="CW14" s="1">
        <v>3.4992404309999996E-2</v>
      </c>
      <c r="CX14" s="1">
        <v>5.4364790000000001E-3</v>
      </c>
      <c r="CY14" s="1">
        <v>0.15072660000000002</v>
      </c>
      <c r="CZ14" s="1">
        <v>1.0510140000000001</v>
      </c>
      <c r="DA14" s="1">
        <v>1.9505109999999999E-2</v>
      </c>
      <c r="DB14" s="1">
        <v>0.64702237210000002</v>
      </c>
      <c r="DC14" s="1">
        <v>0.12156036751999999</v>
      </c>
      <c r="DD14" s="1">
        <v>1.22801838776E-2</v>
      </c>
      <c r="DE14" s="1">
        <v>2.4888411539999999E-2</v>
      </c>
      <c r="DF14" s="1">
        <v>9.089773000000001E-2</v>
      </c>
      <c r="DG14" s="1">
        <v>0.17074184999999997</v>
      </c>
      <c r="DH14" s="1">
        <v>3.1487349999999997E-2</v>
      </c>
      <c r="DI14" s="1">
        <v>6.8291491280999997E-2</v>
      </c>
      <c r="DJ14" s="1">
        <v>0.23541140000000002</v>
      </c>
      <c r="DK14" s="1">
        <v>9.1659121199999999E-2</v>
      </c>
      <c r="DL14" s="1">
        <v>6.8141854700000002E-4</v>
      </c>
      <c r="DM14" s="1">
        <v>0.1194373</v>
      </c>
      <c r="DN14" s="1">
        <v>0.21479890000000001</v>
      </c>
      <c r="DO14" s="1">
        <v>0.13908299999999998</v>
      </c>
      <c r="DP14" s="1">
        <v>2.0585442500000002E-2</v>
      </c>
      <c r="DQ14" s="1">
        <v>0.13786505999999998</v>
      </c>
      <c r="DR14" s="1">
        <v>0.91593400000000003</v>
      </c>
      <c r="DS14" s="1">
        <v>8.3578543000000005E-2</v>
      </c>
      <c r="DT14" s="1">
        <v>0.1296583</v>
      </c>
      <c r="DU14" s="1">
        <v>4.7947691230000006E-2</v>
      </c>
      <c r="DV14" s="1">
        <v>0.1693615</v>
      </c>
      <c r="DW14" s="1">
        <v>1.471438</v>
      </c>
      <c r="DX14" s="1">
        <v>1.9602055E-2</v>
      </c>
      <c r="DY14" s="1">
        <v>8.0110899999999999E-2</v>
      </c>
      <c r="EA14">
        <v>0.29945479055075419</v>
      </c>
      <c r="ED14">
        <v>225.38930518173601</v>
      </c>
      <c r="EE14">
        <v>32.927205932795999</v>
      </c>
      <c r="EF14">
        <v>15485.728042860443</v>
      </c>
      <c r="EG14">
        <v>0</v>
      </c>
      <c r="EH14">
        <v>182442.87126998891</v>
      </c>
      <c r="EI14">
        <v>12048.48768887352</v>
      </c>
      <c r="EJ14">
        <v>10.238087524800001</v>
      </c>
      <c r="EK14">
        <v>55317.122726559843</v>
      </c>
      <c r="EL14">
        <v>65.264952076335007</v>
      </c>
      <c r="EM14">
        <v>32.328527616000002</v>
      </c>
      <c r="EN14">
        <v>621.6232468825001</v>
      </c>
      <c r="EO14">
        <v>6503.2231529062819</v>
      </c>
      <c r="EP14">
        <v>1.1978191622030168E-3</v>
      </c>
      <c r="EQ14">
        <v>1812.0728758004</v>
      </c>
      <c r="ER14">
        <v>618.27142949414849</v>
      </c>
      <c r="ES14">
        <v>45633.558370409606</v>
      </c>
      <c r="ET14">
        <v>0</v>
      </c>
      <c r="EU14">
        <v>0.13500377099999999</v>
      </c>
      <c r="EV14">
        <v>242142.83172454027</v>
      </c>
      <c r="EW14">
        <v>1044.2910029710361</v>
      </c>
      <c r="EX14">
        <v>4633.8663430883998</v>
      </c>
      <c r="EY14">
        <v>78808.055349500602</v>
      </c>
      <c r="EZ14">
        <v>1104.2332516053045</v>
      </c>
      <c r="FA14">
        <v>84554.824558177454</v>
      </c>
      <c r="FB14">
        <v>2472.0523314984002</v>
      </c>
      <c r="FC14">
        <v>3448.0311761462399</v>
      </c>
      <c r="FD14">
        <v>25.148211425420001</v>
      </c>
      <c r="FE14">
        <v>221259.40769522591</v>
      </c>
      <c r="FF14">
        <v>42476.35102299547</v>
      </c>
      <c r="FG14">
        <v>12379.4021039812</v>
      </c>
      <c r="FH14">
        <v>21.6980278192</v>
      </c>
      <c r="FI14">
        <v>7274.9671405110694</v>
      </c>
      <c r="FJ14">
        <v>1982.8508877029999</v>
      </c>
      <c r="FK14">
        <v>26786.750216597698</v>
      </c>
      <c r="FL14">
        <v>71956.621075410469</v>
      </c>
      <c r="FM14">
        <v>86.397776354077635</v>
      </c>
      <c r="FN14">
        <v>34966.402631756799</v>
      </c>
      <c r="FO14">
        <v>103178.90048090043</v>
      </c>
      <c r="FP14">
        <v>12166.9034833401</v>
      </c>
      <c r="FQ14">
        <v>120.36396433248001</v>
      </c>
      <c r="FR14">
        <v>15198.743527059061</v>
      </c>
      <c r="FS14">
        <v>1.5983634992399998</v>
      </c>
      <c r="FT14">
        <v>2102.6936439599999</v>
      </c>
      <c r="FU14">
        <v>3968.620946488908</v>
      </c>
      <c r="FV14">
        <v>309.66564532487996</v>
      </c>
      <c r="FW14">
        <v>481.73647114411369</v>
      </c>
      <c r="FX14">
        <v>17148.173771712245</v>
      </c>
      <c r="FY14">
        <v>19125.914525339998</v>
      </c>
      <c r="FZ14">
        <v>45353.388384057602</v>
      </c>
      <c r="GA14">
        <v>103644.62306487886</v>
      </c>
      <c r="GB14">
        <v>5712.8052141674998</v>
      </c>
      <c r="GC14">
        <v>3878.9696621117614</v>
      </c>
      <c r="GD14">
        <v>223.27939022500001</v>
      </c>
      <c r="GE14">
        <v>12157.527935357401</v>
      </c>
      <c r="GF14">
        <v>11.128937836028229</v>
      </c>
      <c r="GG14">
        <v>10.957649695833197</v>
      </c>
      <c r="GH14">
        <v>18244.264606232802</v>
      </c>
      <c r="GI14">
        <v>4406.774002651784</v>
      </c>
      <c r="GJ14">
        <v>335.69407180881001</v>
      </c>
      <c r="GK14">
        <v>299.3580666534063</v>
      </c>
      <c r="GL14">
        <v>372.55099822749821</v>
      </c>
      <c r="GM14">
        <v>206.0411731392</v>
      </c>
      <c r="GN14">
        <v>1.111523541E-2</v>
      </c>
      <c r="GO14">
        <v>2240.1231225595616</v>
      </c>
      <c r="GP14">
        <v>1822.08028034982</v>
      </c>
      <c r="GQ14">
        <v>7565.5623043638407</v>
      </c>
      <c r="GR14">
        <v>6653.5771297950996</v>
      </c>
      <c r="GS14">
        <v>91106.986377730398</v>
      </c>
      <c r="GT14">
        <v>285.40257504936949</v>
      </c>
      <c r="GU14">
        <v>315.17747911502994</v>
      </c>
      <c r="GV14">
        <v>14549.884475384</v>
      </c>
      <c r="GW14">
        <v>13.946488008599999</v>
      </c>
      <c r="GX14">
        <v>2.460919468746098</v>
      </c>
      <c r="GY14">
        <v>6838.3395219866852</v>
      </c>
      <c r="GZ14">
        <v>148.64414840572002</v>
      </c>
      <c r="HA14">
        <v>4.1578480368420001</v>
      </c>
      <c r="HB14">
        <v>107592.62214694401</v>
      </c>
      <c r="HC14">
        <v>467.98277778844397</v>
      </c>
      <c r="HD14">
        <v>1634.7041704124381</v>
      </c>
      <c r="HE14">
        <v>1489.0572961536</v>
      </c>
      <c r="HF14">
        <v>31780.615531202995</v>
      </c>
      <c r="HG14">
        <v>43858.140934696115</v>
      </c>
      <c r="HH14">
        <v>419.98881710771195</v>
      </c>
      <c r="HI14">
        <v>440873.32837970078</v>
      </c>
      <c r="HJ14">
        <v>151.64091138699641</v>
      </c>
      <c r="HK14">
        <v>2264.0747390713527</v>
      </c>
      <c r="HL14">
        <v>4113.6542045280003</v>
      </c>
      <c r="HM14">
        <v>1983.2124630721603</v>
      </c>
      <c r="HN14">
        <v>693.09739990694993</v>
      </c>
      <c r="HO14">
        <v>106285.08125220925</v>
      </c>
      <c r="HP14">
        <v>8480.2744410241012</v>
      </c>
      <c r="HQ14">
        <v>74.673230919071031</v>
      </c>
      <c r="HR14">
        <v>3.3162521899999999E-4</v>
      </c>
      <c r="HS14">
        <v>3586.6229495364005</v>
      </c>
      <c r="HT14">
        <v>393015.34391571215</v>
      </c>
      <c r="HU14">
        <v>0</v>
      </c>
      <c r="HV14">
        <v>52.924142407987546</v>
      </c>
      <c r="HW14">
        <v>801.24425412486653</v>
      </c>
      <c r="HX14">
        <v>911.32638356539701</v>
      </c>
      <c r="HY14">
        <v>114.45545812751729</v>
      </c>
      <c r="HZ14">
        <v>13169.453007757973</v>
      </c>
      <c r="IA14">
        <v>27630.126402530394</v>
      </c>
      <c r="IB14">
        <v>3480.6193834007495</v>
      </c>
      <c r="IC14">
        <v>722.66056073554194</v>
      </c>
      <c r="ID14">
        <v>9091.1824187464008</v>
      </c>
      <c r="IE14">
        <v>3.0640727625948001</v>
      </c>
      <c r="IF14">
        <v>2.6121498580698004E-2</v>
      </c>
      <c r="IG14">
        <v>26.177789664799999</v>
      </c>
      <c r="IH14">
        <v>2776.3129427097006</v>
      </c>
      <c r="II14">
        <v>703.18292463299986</v>
      </c>
      <c r="IJ14">
        <v>194.90764248544752</v>
      </c>
      <c r="IK14">
        <v>779.04622666727983</v>
      </c>
      <c r="IL14">
        <v>24460.249468098518</v>
      </c>
      <c r="IM14">
        <v>15782.481203336964</v>
      </c>
      <c r="IN14">
        <v>223601.80583980682</v>
      </c>
      <c r="IO14">
        <v>93.526430879399399</v>
      </c>
      <c r="IP14">
        <v>7053.22225454</v>
      </c>
      <c r="IQ14">
        <v>22021.41449070075</v>
      </c>
      <c r="IR14">
        <v>642.74171963688491</v>
      </c>
      <c r="IS14">
        <v>53.525697280499998</v>
      </c>
      <c r="IU14">
        <f t="shared" si="5"/>
        <v>3161410.2501057349</v>
      </c>
      <c r="IW14">
        <v>5019313.1158232652</v>
      </c>
      <c r="IY14">
        <f t="shared" si="6"/>
        <v>37.015082001171351</v>
      </c>
      <c r="IZ14" t="str">
        <f t="shared" si="7"/>
        <v>Forestry</v>
      </c>
      <c r="JA14">
        <f t="shared" si="8"/>
        <v>7.8941624922809928E-2</v>
      </c>
      <c r="OC14" s="1">
        <f t="shared" si="9"/>
        <v>6.1016797499999997E-2</v>
      </c>
      <c r="OE14">
        <f>IF(J14&gt;$OC14, 'Exports 2019'!J14*$OC14, 'Exports 2019'!J14*J14)</f>
        <v>127.12019930679</v>
      </c>
      <c r="OF14">
        <f>IF(K14&gt;$OC14, 'Exports 2019'!K14*$OC14, 'Exports 2019'!K14*K14)</f>
        <v>32.927205932795999</v>
      </c>
      <c r="OG14">
        <f>IF(L14&gt;$OC14, 'Exports 2019'!L14*$OC14, 'Exports 2019'!L14*L14)</f>
        <v>3155.3662253773123</v>
      </c>
      <c r="OH14">
        <f>IF(M14&gt;$OC14, 'Exports 2019'!M14*$OC14, 'Exports 2019'!M14*M14)</f>
        <v>0</v>
      </c>
      <c r="OI14">
        <f>IF(N14&gt;$OC14, 'Exports 2019'!N14*$OC14, 'Exports 2019'!N14*N14)</f>
        <v>37174.492053125861</v>
      </c>
      <c r="OJ14">
        <f>IF(O14&gt;$OC14, 'Exports 2019'!O14*$OC14, 'Exports 2019'!O14*O14)</f>
        <v>7942.2145924418091</v>
      </c>
      <c r="OK14">
        <f>IF(P14&gt;$OC14, 'Exports 2019'!P14*$OC14, 'Exports 2019'!P14*P14)</f>
        <v>3.6575909093400001</v>
      </c>
      <c r="OL14">
        <f>IF(Q14&gt;$OC14, 'Exports 2019'!Q14*$OC14, 'Exports 2019'!Q14*Q14)</f>
        <v>12003.769467252067</v>
      </c>
      <c r="OM14">
        <f>IF(R14&gt;$OC14, 'Exports 2019'!R14*$OC14, 'Exports 2019'!R14*R14)</f>
        <v>65.264952076335007</v>
      </c>
      <c r="ON14">
        <f>IF(S14&gt;$OC14, 'Exports 2019'!S14*$OC14, 'Exports 2019'!S14*S14)</f>
        <v>16.001044976399999</v>
      </c>
      <c r="OO14">
        <f>IF(T14&gt;$OC14, 'Exports 2019'!T14*$OC14, 'Exports 2019'!T14*T14)</f>
        <v>283.9169553632625</v>
      </c>
      <c r="OP14">
        <f>IF(U14&gt;$OC14, 'Exports 2019'!U14*$OC14, 'Exports 2019'!U14*U14)</f>
        <v>1325.0943472582051</v>
      </c>
      <c r="OQ14">
        <f>IF(V14&gt;$OC14, 'Exports 2019'!V14*$OC14, 'Exports 2019'!V14*V14)</f>
        <v>2.4406718999999999E-4</v>
      </c>
      <c r="OR14">
        <f>IF(W14&gt;$OC14, 'Exports 2019'!W14*$OC14, 'Exports 2019'!W14*W14)</f>
        <v>1188.755730185115</v>
      </c>
      <c r="OS14">
        <f>IF(X14&gt;$OC14, 'Exports 2019'!X14*$OC14, 'Exports 2019'!X14*X14)</f>
        <v>125.9787580759575</v>
      </c>
      <c r="OT14">
        <f>IF(Y14&gt;$OC14, 'Exports 2019'!Y14*$OC14, 'Exports 2019'!Y14*Y14)</f>
        <v>12344.184865243658</v>
      </c>
      <c r="OU14">
        <f>IF(Z14&gt;$OC14, 'Exports 2019'!Z14*$OC14, 'Exports 2019'!Z14*Z14)</f>
        <v>0</v>
      </c>
      <c r="OV14">
        <f>IF(AA14&gt;$OC14, 'Exports 2019'!AA14*$OC14, 'Exports 2019'!AA14*AA14)</f>
        <v>2.9898230775E-2</v>
      </c>
      <c r="OW14">
        <f>IF(AB14&gt;$OC14, 'Exports 2019'!AB14*$OC14, 'Exports 2019'!AB14*AB14)</f>
        <v>49338.933941378011</v>
      </c>
      <c r="OX14">
        <f>IF(AC14&gt;$OC14, 'Exports 2019'!AC14*$OC14, 'Exports 2019'!AC14*AC14)</f>
        <v>1044.2910029710361</v>
      </c>
      <c r="OY14">
        <f>IF(AD14&gt;$OC14, 'Exports 2019'!AD14*$OC14, 'Exports 2019'!AD14*AD14)</f>
        <v>3253.4201579430151</v>
      </c>
      <c r="OZ14">
        <f>IF(AE14&gt;$OC14, 'Exports 2019'!AE14*$OC14, 'Exports 2019'!AE14*AE14)</f>
        <v>16057.900245260109</v>
      </c>
      <c r="PA14">
        <f>IF(AF14&gt;$OC14, 'Exports 2019'!AF14*$OC14, 'Exports 2019'!AF14*AF14)</f>
        <v>224.99815942850248</v>
      </c>
      <c r="PB14">
        <f>IF(AG14&gt;$OC14, 'Exports 2019'!AG14*$OC14, 'Exports 2019'!AG14*AG14)</f>
        <v>17228.859816286371</v>
      </c>
      <c r="PC14">
        <f>IF(AH14&gt;$OC14, 'Exports 2019'!AH14*$OC14, 'Exports 2019'!AH14*AH14)</f>
        <v>1364.2892193339001</v>
      </c>
      <c r="PD14">
        <f>IF(AI14&gt;$OC14, 'Exports 2019'!AI14*$OC14, 'Exports 2019'!AI14*AI14)</f>
        <v>3445.4425823810097</v>
      </c>
      <c r="PE14">
        <f>IF(AJ14&gt;$OC14, 'Exports 2019'!AJ14*$OC14, 'Exports 2019'!AJ14*AJ14)</f>
        <v>25.148211425420001</v>
      </c>
      <c r="PF14">
        <f>IF(AK14&gt;$OC14, 'Exports 2019'!AK14*$OC14, 'Exports 2019'!AK14*AK14)</f>
        <v>48603.70905007868</v>
      </c>
      <c r="PG14">
        <f>IF(AL14&gt;$OC14, 'Exports 2019'!AL14*$OC14, 'Exports 2019'!AL14*AL14)</f>
        <v>42476.35102299547</v>
      </c>
      <c r="PH14">
        <f>IF(AM14&gt;$OC14, 'Exports 2019'!AM14*$OC14, 'Exports 2019'!AM14*AM14)</f>
        <v>4983.3381363314547</v>
      </c>
      <c r="PI14">
        <f>IF(AN14&gt;$OC14, 'Exports 2019'!AN14*$OC14, 'Exports 2019'!AN14*AN14)</f>
        <v>12.37078959234</v>
      </c>
      <c r="PJ14">
        <f>IF(AO14&gt;$OC14, 'Exports 2019'!AO14*$OC14, 'Exports 2019'!AO14*AO14)</f>
        <v>5535.9662340033974</v>
      </c>
      <c r="PK14">
        <f>IF(AP14&gt;$OC14, 'Exports 2019'!AP14*$OC14, 'Exports 2019'!AP14*AP14)</f>
        <v>467.55921079901248</v>
      </c>
      <c r="PL14">
        <f>IF(AQ14&gt;$OC14, 'Exports 2019'!AQ14*$OC14, 'Exports 2019'!AQ14*AQ14)</f>
        <v>16300.617377598621</v>
      </c>
      <c r="PM14">
        <f>IF(AR14&gt;$OC14, 'Exports 2019'!AR14*$OC14, 'Exports 2019'!AR14*AR14)</f>
        <v>14661.854528583344</v>
      </c>
      <c r="PN14">
        <f>IF(AS14&gt;$OC14, 'Exports 2019'!AS14*$OC14, 'Exports 2019'!AS14*AS14)</f>
        <v>86.397776354077635</v>
      </c>
      <c r="PO14">
        <f>IF(AT14&gt;$OC14, 'Exports 2019'!AT14*$OC14, 'Exports 2019'!AT14*AT14)</f>
        <v>10414.10097757248</v>
      </c>
      <c r="PP14">
        <f>IF(AU14&gt;$OC14, 'Exports 2019'!AU14*$OC14, 'Exports 2019'!AU14*AU14)</f>
        <v>40209.939342654136</v>
      </c>
      <c r="PQ14">
        <f>IF(AV14&gt;$OC14, 'Exports 2019'!AV14*$OC14, 'Exports 2019'!AV14*AV14)</f>
        <v>4100.4604052322074</v>
      </c>
      <c r="PR14">
        <f>IF(AW14&gt;$OC14, 'Exports 2019'!AW14*$OC14, 'Exports 2019'!AW14*AW14)</f>
        <v>74.686756744709996</v>
      </c>
      <c r="PS14">
        <f>IF(AX14&gt;$OC14, 'Exports 2019'!AX14*$OC14, 'Exports 2019'!AX14*AX14)</f>
        <v>10148.890918087553</v>
      </c>
      <c r="PT14">
        <f>IF(AY14&gt;$OC14, 'Exports 2019'!AY14*$OC14, 'Exports 2019'!AY14*AY14)</f>
        <v>1.5983634992399998</v>
      </c>
      <c r="PU14">
        <f>IF(AZ14&gt;$OC14, 'Exports 2019'!AZ14*$OC14, 'Exports 2019'!AZ14*AZ14)</f>
        <v>679.13587138222499</v>
      </c>
      <c r="PV14">
        <f>IF(BA14&gt;$OC14, 'Exports 2019'!BA14*$OC14, 'Exports 2019'!BA14*BA14)</f>
        <v>863.53400290540492</v>
      </c>
      <c r="PW14">
        <f>IF(BB14&gt;$OC14, 'Exports 2019'!BB14*$OC14, 'Exports 2019'!BB14*BB14)</f>
        <v>279.92670087395248</v>
      </c>
      <c r="PX14">
        <f>IF(BC14&gt;$OC14, 'Exports 2019'!BC14*$OC14, 'Exports 2019'!BC14*BC14)</f>
        <v>376.22377678923749</v>
      </c>
      <c r="PY14">
        <f>IF(BD14&gt;$OC14, 'Exports 2019'!BD14*$OC14, 'Exports 2019'!BD14*BD14)</f>
        <v>3494.105552958375</v>
      </c>
      <c r="PZ14">
        <f>IF(BE14&gt;$OC14, 'Exports 2019'!BE14*$OC14, 'Exports 2019'!BE14*BE14)</f>
        <v>5073.1830520118992</v>
      </c>
      <c r="QA14">
        <f>IF(BF14&gt;$OC14, 'Exports 2019'!BF14*$OC14, 'Exports 2019'!BF14*BF14)</f>
        <v>15692.230177833659</v>
      </c>
      <c r="QB14">
        <f>IF(BG14&gt;$OC14, 'Exports 2019'!BG14*$OC14, 'Exports 2019'!BG14*BG14)</f>
        <v>21118.59010798388</v>
      </c>
      <c r="QC14">
        <f>IF(BH14&gt;$OC14, 'Exports 2019'!BH14*$OC14, 'Exports 2019'!BH14*BH14)</f>
        <v>1891.4441464191373</v>
      </c>
      <c r="QD14">
        <f>IF(BI14&gt;$OC14, 'Exports 2019'!BI14*$OC14, 'Exports 2019'!BI14*BI14)</f>
        <v>790.37742540839997</v>
      </c>
      <c r="QE14">
        <f>IF(BJ14&gt;$OC14, 'Exports 2019'!BJ14*$OC14, 'Exports 2019'!BJ14*BJ14)</f>
        <v>106.4566777830225</v>
      </c>
      <c r="QF14">
        <f>IF(BK14&gt;$OC14, 'Exports 2019'!BK14*$OC14, 'Exports 2019'!BK14*BK14)</f>
        <v>7764.7690199097669</v>
      </c>
      <c r="QG14">
        <f>IF(BL14&gt;$OC14, 'Exports 2019'!BL14*$OC14, 'Exports 2019'!BL14*BL14)</f>
        <v>2.2676282622900001</v>
      </c>
      <c r="QH14">
        <f>IF(BM14&gt;$OC14, 'Exports 2019'!BM14*$OC14, 'Exports 2019'!BM14*BM14)</f>
        <v>2.2327266541199999</v>
      </c>
      <c r="QI14">
        <f>IF(BN14&gt;$OC14, 'Exports 2019'!BN14*$OC14, 'Exports 2019'!BN14*BN14)</f>
        <v>9938.6524779071096</v>
      </c>
      <c r="QJ14">
        <f>IF(BO14&gt;$OC14, 'Exports 2019'!BO14*$OC14, 'Exports 2019'!BO14*BO14)</f>
        <v>897.92264285882243</v>
      </c>
      <c r="QK14">
        <f>IF(BP14&gt;$OC14, 'Exports 2019'!BP14*$OC14, 'Exports 2019'!BP14*BP14)</f>
        <v>335.69407180881001</v>
      </c>
      <c r="QL14">
        <f>IF(BQ14&gt;$OC14, 'Exports 2019'!BQ14*$OC14, 'Exports 2019'!BQ14*BQ14)</f>
        <v>60.997089074407498</v>
      </c>
      <c r="QM14">
        <f>IF(BR14&gt;$OC14, 'Exports 2019'!BR14*$OC14, 'Exports 2019'!BR14*BR14)</f>
        <v>372.55099822749821</v>
      </c>
      <c r="QN14">
        <f>IF(BS14&gt;$OC14, 'Exports 2019'!BS14*$OC14, 'Exports 2019'!BS14*BS14)</f>
        <v>46.599260452319996</v>
      </c>
      <c r="QO14">
        <f>IF(BT14&gt;$OC14, 'Exports 2019'!BT14*$OC14, 'Exports 2019'!BT14*BT14)</f>
        <v>1.111523541E-2</v>
      </c>
      <c r="QP14">
        <f>IF(BU14&gt;$OC14, 'Exports 2019'!BU14*$OC14, 'Exports 2019'!BU14*BU14)</f>
        <v>2240.1231225595616</v>
      </c>
      <c r="QQ14">
        <f>IF(BV14&gt;$OC14, 'Exports 2019'!BV14*$OC14, 'Exports 2019'!BV14*BV14)</f>
        <v>1822.08028034982</v>
      </c>
      <c r="QR14">
        <f>IF(BW14&gt;$OC14, 'Exports 2019'!BW14*$OC14, 'Exports 2019'!BW14*BW14)</f>
        <v>7565.5623043638407</v>
      </c>
      <c r="QS14">
        <f>IF(BX14&gt;$OC14, 'Exports 2019'!BX14*$OC14, 'Exports 2019'!BX14*BX14)</f>
        <v>2339.9327402099175</v>
      </c>
      <c r="QT14">
        <f>IF(BY14&gt;$OC14, 'Exports 2019'!BY14*$OC14, 'Exports 2019'!BY14*BY14)</f>
        <v>19488.530450896815</v>
      </c>
      <c r="QU14">
        <f>IF(BZ14&gt;$OC14, 'Exports 2019'!BZ14*$OC14, 'Exports 2019'!BZ14*BZ14)</f>
        <v>58.153523260514994</v>
      </c>
      <c r="QV14">
        <f>IF(CA14&gt;$OC14, 'Exports 2019'!CA14*$OC14, 'Exports 2019'!CA14*CA14)</f>
        <v>315.17747911502994</v>
      </c>
      <c r="QW14">
        <f>IF(CB14&gt;$OC14, 'Exports 2019'!CB14*$OC14, 'Exports 2019'!CB14*CB14)</f>
        <v>3749.5136910425099</v>
      </c>
      <c r="QX14">
        <f>IF(CC14&gt;$OC14, 'Exports 2019'!CC14*$OC14, 'Exports 2019'!CC14*CC14)</f>
        <v>5.8903785802574999</v>
      </c>
      <c r="QY14">
        <f>IF(CD14&gt;$OC14, 'Exports 2019'!CD14*$OC14, 'Exports 2019'!CD14*CD14)</f>
        <v>0.50143604185500001</v>
      </c>
      <c r="QZ14">
        <f>IF(CE14&gt;$OC14, 'Exports 2019'!CE14*$OC14, 'Exports 2019'!CE14*CE14)</f>
        <v>6838.3395219866852</v>
      </c>
      <c r="RA14">
        <f>IF(CF14&gt;$OC14, 'Exports 2019'!CF14*$OC14, 'Exports 2019'!CF14*CF14)</f>
        <v>110.4186204782925</v>
      </c>
      <c r="RB14">
        <f>IF(CG14&gt;$OC14, 'Exports 2019'!CG14*$OC14, 'Exports 2019'!CG14*CG14)</f>
        <v>4.1578480368420001</v>
      </c>
      <c r="RC14">
        <f>IF(CH14&gt;$OC14, 'Exports 2019'!CH14*$OC14, 'Exports 2019'!CH14*CH14)</f>
        <v>21923.032942501588</v>
      </c>
      <c r="RD14">
        <f>IF(CI14&gt;$OC14, 'Exports 2019'!CI14*$OC14, 'Exports 2019'!CI14*CI14)</f>
        <v>173.55800931292498</v>
      </c>
      <c r="RE14">
        <f>IF(CJ14&gt;$OC14, 'Exports 2019'!CJ14*$OC14, 'Exports 2019'!CJ14*CJ14)</f>
        <v>1634.7041704124381</v>
      </c>
      <c r="RF14">
        <f>IF(CK14&gt;$OC14, 'Exports 2019'!CK14*$OC14, 'Exports 2019'!CK14*CK14)</f>
        <v>518.64991771530754</v>
      </c>
      <c r="RG14">
        <f>IF(CL14&gt;$OC14, 'Exports 2019'!CL14*$OC14, 'Exports 2019'!CL14*CL14)</f>
        <v>6601.7484664398226</v>
      </c>
      <c r="RH14">
        <f>IF(CM14&gt;$OC14, 'Exports 2019'!CM14*$OC14, 'Exports 2019'!CM14*CM14)</f>
        <v>15876.406757365117</v>
      </c>
      <c r="RI14">
        <f>IF(CN14&gt;$OC14, 'Exports 2019'!CN14*$OC14, 'Exports 2019'!CN14*CN14)</f>
        <v>323.16680357350498</v>
      </c>
      <c r="RJ14">
        <f>IF(CO14&gt;$OC14, 'Exports 2019'!CO14*$OC14, 'Exports 2019'!CO14*CO14)</f>
        <v>166524.51733649953</v>
      </c>
      <c r="RK14">
        <f>IF(CP14&gt;$OC14, 'Exports 2019'!CP14*$OC14, 'Exports 2019'!CP14*CP14)</f>
        <v>30.898296086024999</v>
      </c>
      <c r="RL14">
        <f>IF(CQ14&gt;$OC14, 'Exports 2019'!CQ14*$OC14, 'Exports 2019'!CQ14*CQ14)</f>
        <v>656.84905897776741</v>
      </c>
      <c r="RM14">
        <f>IF(CR14&gt;$OC14, 'Exports 2019'!CR14*$OC14, 'Exports 2019'!CR14*CR14)</f>
        <v>3463.1952975800396</v>
      </c>
      <c r="RN14">
        <f>IF(CS14&gt;$OC14, 'Exports 2019'!CS14*$OC14, 'Exports 2019'!CS14*CS14)</f>
        <v>1983.2124630721603</v>
      </c>
      <c r="RO14">
        <f>IF(CT14&gt;$OC14, 'Exports 2019'!CT14*$OC14, 'Exports 2019'!CT14*CT14)</f>
        <v>693.09739990694993</v>
      </c>
      <c r="RP14">
        <f>IF(CU14&gt;$OC14, 'Exports 2019'!CU14*$OC14, 'Exports 2019'!CU14*CU14)</f>
        <v>21656.608892813601</v>
      </c>
      <c r="RQ14">
        <f>IF(CV14&gt;$OC14, 'Exports 2019'!CV14*$OC14, 'Exports 2019'!CV14*CV14)</f>
        <v>3366.0339187281675</v>
      </c>
      <c r="RR14">
        <f>IF(CW14&gt;$OC14, 'Exports 2019'!CW14*$OC14, 'Exports 2019'!CW14*CW14)</f>
        <v>74.673230919071031</v>
      </c>
      <c r="RS14">
        <f>IF(CX14&gt;$OC14, 'Exports 2019'!CX14*$OC14, 'Exports 2019'!CX14*CX14)</f>
        <v>3.3162521899999999E-4</v>
      </c>
      <c r="RT14">
        <f>IF(CY14&gt;$OC14, 'Exports 2019'!CY14*$OC14, 'Exports 2019'!CY14*CY14)</f>
        <v>1451.928499818315</v>
      </c>
      <c r="RU14">
        <f>IF(CZ14&gt;$OC14, 'Exports 2019'!CZ14*$OC14, 'Exports 2019'!CZ14*CZ14)</f>
        <v>80080.661291118784</v>
      </c>
      <c r="RV14">
        <f>IF(DA14&gt;$OC14, 'Exports 2019'!DA14*$OC14, 'Exports 2019'!DA14*DA14)</f>
        <v>0</v>
      </c>
      <c r="RW14">
        <f>IF(DB14&gt;$OC14, 'Exports 2019'!DB14*$OC14, 'Exports 2019'!DB14*DB14)</f>
        <v>10.7838037061625</v>
      </c>
      <c r="RX14">
        <f>IF(DC14&gt;$OC14, 'Exports 2019'!DC14*$OC14, 'Exports 2019'!DC14*DC14)</f>
        <v>402.18172583208002</v>
      </c>
      <c r="RY14">
        <f>IF(DD14&gt;$OC14, 'Exports 2019'!DD14*$OC14, 'Exports 2019'!DD14*DD14)</f>
        <v>911.32638356539701</v>
      </c>
      <c r="RZ14">
        <f>IF(DE14&gt;$OC14, 'Exports 2019'!DE14*$OC14, 'Exports 2019'!DE14*DE14)</f>
        <v>114.45545812751729</v>
      </c>
      <c r="SA14">
        <f>IF(DF14&gt;$OC14, 'Exports 2019'!DF14*$OC14, 'Exports 2019'!DF14*DF14)</f>
        <v>8840.2410858899784</v>
      </c>
      <c r="SB14">
        <f>IF(DG14&gt;$OC14, 'Exports 2019'!DG14*$OC14, 'Exports 2019'!DG14*DG14)</f>
        <v>9873.9812623712387</v>
      </c>
      <c r="SC14">
        <f>IF(DH14&gt;$OC14, 'Exports 2019'!DH14*$OC14, 'Exports 2019'!DH14*DH14)</f>
        <v>3480.6193834007495</v>
      </c>
      <c r="SD14">
        <f>IF(DI14&gt;$OC14, 'Exports 2019'!DI14*$OC14, 'Exports 2019'!DI14*DI14)</f>
        <v>645.67975114499995</v>
      </c>
      <c r="SE14">
        <f>IF(DJ14&gt;$OC14, 'Exports 2019'!DJ14*$OC14, 'Exports 2019'!DJ14*DJ14)</f>
        <v>2356.36352649111</v>
      </c>
      <c r="SF14">
        <f>IF(DK14&gt;$OC14, 'Exports 2019'!DK14*$OC14, 'Exports 2019'!DK14*DK14)</f>
        <v>2.0397305236275001</v>
      </c>
      <c r="SG14">
        <f>IF(DL14&gt;$OC14, 'Exports 2019'!DL14*$OC14, 'Exports 2019'!DL14*DL14)</f>
        <v>2.6121498580698004E-2</v>
      </c>
      <c r="SH14">
        <f>IF(DM14&gt;$OC14, 'Exports 2019'!DM14*$OC14, 'Exports 2019'!DM14*DM14)</f>
        <v>13.373417608859999</v>
      </c>
      <c r="SI14">
        <f>IF(DN14&gt;$OC14, 'Exports 2019'!DN14*$OC14, 'Exports 2019'!DN14*DN14)</f>
        <v>788.65266359346754</v>
      </c>
      <c r="SJ14">
        <f>IF(DO14&gt;$OC14, 'Exports 2019'!DO14*$OC14, 'Exports 2019'!DO14*DO14)</f>
        <v>308.49183665717248</v>
      </c>
      <c r="SK14">
        <f>IF(DP14&gt;$OC14, 'Exports 2019'!DP14*$OC14, 'Exports 2019'!DP14*DP14)</f>
        <v>194.90764248544752</v>
      </c>
      <c r="SL14">
        <f>IF(DQ14&gt;$OC14, 'Exports 2019'!DQ14*$OC14, 'Exports 2019'!DQ14*DQ14)</f>
        <v>344.79298711142997</v>
      </c>
      <c r="SM14">
        <f>IF(DR14&gt;$OC14, 'Exports 2019'!DR14*$OC14, 'Exports 2019'!DR14*DR14)</f>
        <v>4984.0113956750693</v>
      </c>
      <c r="SN14">
        <f>IF(DS14&gt;$OC14, 'Exports 2019'!DS14*$OC14, 'Exports 2019'!DS14*DS14)</f>
        <v>11522.053688248283</v>
      </c>
      <c r="SO14">
        <f>IF(DT14&gt;$OC14, 'Exports 2019'!DT14*$OC14, 'Exports 2019'!DT14*DT14)</f>
        <v>105226.32263080581</v>
      </c>
      <c r="SP14">
        <f>IF(DU14&gt;$OC14, 'Exports 2019'!DU14*$OC14, 'Exports 2019'!DU14*DU14)</f>
        <v>93.526430879399399</v>
      </c>
      <c r="SQ14">
        <f>IF(DV14&gt;$OC14, 'Exports 2019'!DV14*$OC14, 'Exports 2019'!DV14*DV14)</f>
        <v>2541.1031080130997</v>
      </c>
      <c r="SR14">
        <f>IF(DW14&gt;$OC14, 'Exports 2019'!DW14*$OC14, 'Exports 2019'!DW14*DW14)</f>
        <v>4487.0752816188979</v>
      </c>
      <c r="SS14">
        <f>IF(DX14&gt;$OC14, 'Exports 2019'!DX14*$OC14, 'Exports 2019'!DX14*DX14)</f>
        <v>642.74171963688491</v>
      </c>
      <c r="ST14">
        <f>IF(DY14&gt;$OC14, 'Exports 2019'!DY14*$OC14, 'Exports 2019'!DY14*DY14)</f>
        <v>40.768068165637494</v>
      </c>
      <c r="SV14">
        <f t="shared" si="13"/>
        <v>965033.64646353549</v>
      </c>
      <c r="SX14">
        <v>5019313.1158232652</v>
      </c>
      <c r="SZ14">
        <f t="shared" si="11"/>
        <v>80.773591441799269</v>
      </c>
      <c r="TA14">
        <f t="shared" si="12"/>
        <v>0</v>
      </c>
      <c r="TB14">
        <f t="shared" si="4"/>
        <v>0.17226487730231224</v>
      </c>
    </row>
    <row r="15" spans="2:522" ht="15" thickBot="1" x14ac:dyDescent="0.4">
      <c r="B15" s="2">
        <v>14</v>
      </c>
      <c r="C15" s="3" t="s">
        <v>153</v>
      </c>
      <c r="D15" s="2" t="s">
        <v>154</v>
      </c>
      <c r="J15" s="1">
        <v>0.28799131779999998</v>
      </c>
      <c r="K15" s="1">
        <v>6.4715955850000006E-2</v>
      </c>
      <c r="L15" s="1">
        <v>0.69741140000000001</v>
      </c>
      <c r="M15" s="1">
        <v>7.2248207000000009E-2</v>
      </c>
      <c r="N15" s="1">
        <v>0.29450949999999998</v>
      </c>
      <c r="O15" s="1">
        <v>0.1146276</v>
      </c>
      <c r="P15" s="1">
        <v>0.2991684</v>
      </c>
      <c r="Q15" s="1">
        <v>0.45571254999999999</v>
      </c>
      <c r="R15" s="1">
        <v>1.3087898600000001E-3</v>
      </c>
      <c r="S15" s="1">
        <v>7.5847369999999997E-2</v>
      </c>
      <c r="T15" s="1">
        <v>0.2646906</v>
      </c>
      <c r="U15" s="1">
        <v>0.39057029999999998</v>
      </c>
      <c r="V15" s="1">
        <v>0.18277751477999998</v>
      </c>
      <c r="W15" s="1">
        <v>0.48192859999999998</v>
      </c>
      <c r="X15" s="1">
        <v>2.0520336000000001</v>
      </c>
      <c r="Y15" s="1">
        <v>0.21682230000000002</v>
      </c>
      <c r="Z15" s="1">
        <v>2.837166E-2</v>
      </c>
      <c r="AA15" s="1">
        <v>0.43014079999999999</v>
      </c>
      <c r="AB15" s="1">
        <v>0.36705070000000001</v>
      </c>
      <c r="AC15" s="1">
        <v>1.2375441000000001E-2</v>
      </c>
      <c r="AD15" s="1">
        <v>0.12770110000000001</v>
      </c>
      <c r="AE15" s="1">
        <v>0.37096899999999999</v>
      </c>
      <c r="AF15" s="1">
        <v>0.18462730000000002</v>
      </c>
      <c r="AG15" s="1">
        <v>4.4751420134399998E-2</v>
      </c>
      <c r="AH15" s="1">
        <v>0.31658599999999998</v>
      </c>
      <c r="AI15" s="1">
        <v>0.42997689</v>
      </c>
      <c r="AJ15" s="1">
        <v>0.62708269999999999</v>
      </c>
      <c r="AK15" s="1">
        <v>0.62269510000000006</v>
      </c>
      <c r="AL15" s="1">
        <v>3.8973157199999997E-2</v>
      </c>
      <c r="AM15" s="1">
        <v>0.51101059999999998</v>
      </c>
      <c r="AN15" s="1">
        <v>0.17798800000000001</v>
      </c>
      <c r="AO15" s="1">
        <v>0.1380847</v>
      </c>
      <c r="AP15" s="1">
        <v>0.34910560000000002</v>
      </c>
      <c r="AQ15" s="1">
        <v>0.89122459999999992</v>
      </c>
      <c r="AR15" s="1">
        <v>0.7904329000000001</v>
      </c>
      <c r="AS15" s="1">
        <v>3.0327539100000002E-2</v>
      </c>
      <c r="AT15" s="1">
        <v>0.23564650000000001</v>
      </c>
      <c r="AU15" s="1">
        <v>0.37644501000000002</v>
      </c>
      <c r="AV15" s="1">
        <v>0.25081290000000001</v>
      </c>
      <c r="AW15" s="1">
        <v>7.7244565000000001E-2</v>
      </c>
      <c r="AX15" s="1">
        <v>8.3480529999999997E-2</v>
      </c>
      <c r="AY15" s="1">
        <v>8.2888310000000007E-2</v>
      </c>
      <c r="AZ15" s="1">
        <v>9.8095399999999999E-2</v>
      </c>
      <c r="BA15" s="1">
        <v>5.2132757056700001E-2</v>
      </c>
      <c r="BB15" s="1">
        <v>7.7586592900000001E-2</v>
      </c>
      <c r="BC15" s="1">
        <v>0.1262127773</v>
      </c>
      <c r="BD15" s="1">
        <v>0.40738437</v>
      </c>
      <c r="BE15" s="1">
        <v>0.30154809999999999</v>
      </c>
      <c r="BF15" s="1">
        <v>0.30309730000000001</v>
      </c>
      <c r="BG15" s="1">
        <v>0.22871629999999998</v>
      </c>
      <c r="BH15" s="1">
        <v>0.2278462</v>
      </c>
      <c r="BI15" s="1">
        <v>2.3450739999999999</v>
      </c>
      <c r="BJ15" s="1">
        <v>0.37915690000000002</v>
      </c>
      <c r="BK15" s="1">
        <v>0.34865660000000004</v>
      </c>
      <c r="BL15" s="1">
        <v>0.41578779999999993</v>
      </c>
      <c r="BM15" s="1">
        <v>0.68126748599999998</v>
      </c>
      <c r="BN15" s="1">
        <v>0.21661350000000001</v>
      </c>
      <c r="BO15" s="1">
        <v>2.2897369999999997</v>
      </c>
      <c r="BP15" s="1">
        <v>1.3158757E-2</v>
      </c>
      <c r="BQ15" s="1">
        <v>1.2143008</v>
      </c>
      <c r="BR15" s="1">
        <v>8.2580385000000003E-3</v>
      </c>
      <c r="BS15" s="1">
        <v>0.62371689999999991</v>
      </c>
      <c r="BT15" s="1">
        <v>9.8876390390000013E-2</v>
      </c>
      <c r="BU15" s="1">
        <v>1.2212779999999999E-2</v>
      </c>
      <c r="BV15" s="1">
        <v>3.5633079999999998E-2</v>
      </c>
      <c r="BW15" s="1">
        <v>0.2429241</v>
      </c>
      <c r="BX15" s="1">
        <v>1.5029136000000002E-2</v>
      </c>
      <c r="BY15" s="1">
        <v>0.26796809999999999</v>
      </c>
      <c r="BZ15" s="1">
        <v>0.50957110000000005</v>
      </c>
      <c r="CA15" s="1">
        <v>5.5940400000000001E-2</v>
      </c>
      <c r="CB15" s="1">
        <v>1.0926931</v>
      </c>
      <c r="CC15" s="1">
        <v>0.17051159999999999</v>
      </c>
      <c r="CD15" s="1">
        <v>0.29064849999999998</v>
      </c>
      <c r="CE15" s="1">
        <v>0.14707024899999999</v>
      </c>
      <c r="CF15" s="1">
        <v>4.8210790000000003E-2</v>
      </c>
      <c r="CG15" s="1">
        <v>5.9459220000000007E-2</v>
      </c>
      <c r="CH15" s="1">
        <v>0.55689739999999999</v>
      </c>
      <c r="CI15" s="1">
        <v>0.89419904689999996</v>
      </c>
      <c r="CJ15" s="1">
        <v>1.6970206600000003E-2</v>
      </c>
      <c r="CK15" s="1">
        <v>9.2691800000000005E-2</v>
      </c>
      <c r="CL15" s="1">
        <v>0.355626</v>
      </c>
      <c r="CM15" s="1">
        <v>0.13369245000000002</v>
      </c>
      <c r="CN15" s="1">
        <v>0.253471471</v>
      </c>
      <c r="CO15" s="1">
        <v>0.39561329999999995</v>
      </c>
      <c r="CP15" s="1">
        <v>6.4208034979999995E-2</v>
      </c>
      <c r="CQ15" s="1">
        <v>1.0267079000000001</v>
      </c>
      <c r="CR15" s="1">
        <v>5.8245899999999996E-2</v>
      </c>
      <c r="CS15" s="1">
        <v>0.1438846</v>
      </c>
      <c r="CT15" s="1">
        <v>8.8766499999999998E-2</v>
      </c>
      <c r="CU15" s="1">
        <v>0.89982390000000001</v>
      </c>
      <c r="CV15" s="1">
        <v>0.52498270000000002</v>
      </c>
      <c r="CW15" s="1">
        <v>2.3524997400000001E-2</v>
      </c>
      <c r="CX15" s="1">
        <v>0.11748615999999999</v>
      </c>
      <c r="CY15" s="1">
        <v>3.5852500000000002E-2</v>
      </c>
      <c r="CZ15" s="1">
        <v>0.52537299999999998</v>
      </c>
      <c r="DA15" s="1">
        <v>5.8309319999999998E-2</v>
      </c>
      <c r="DB15" s="1">
        <v>0.152137720004</v>
      </c>
      <c r="DC15" s="1">
        <v>8.9714629099999998E-2</v>
      </c>
      <c r="DD15" s="1">
        <v>5.1834819253999999E-2</v>
      </c>
      <c r="DE15" s="1">
        <v>2.8622846899999999E-2</v>
      </c>
      <c r="DF15" s="1">
        <v>0.24762909999999999</v>
      </c>
      <c r="DG15" s="1">
        <v>0.16495659000000001</v>
      </c>
      <c r="DH15" s="1">
        <v>0.12934795399999999</v>
      </c>
      <c r="DI15" s="1">
        <v>2.2739751570000001E-2</v>
      </c>
      <c r="DJ15" s="1">
        <v>0.91582730000000012</v>
      </c>
      <c r="DK15" s="1">
        <v>5.2601722899999995E-2</v>
      </c>
      <c r="DL15" s="1">
        <v>1.7040429657999998E-2</v>
      </c>
      <c r="DM15" s="1">
        <v>0.21115799999999998</v>
      </c>
      <c r="DN15" s="1">
        <v>0.42750450000000001</v>
      </c>
      <c r="DO15" s="1">
        <v>0.88385710000000006</v>
      </c>
      <c r="DP15" s="1">
        <v>0.53656109000000007</v>
      </c>
      <c r="DQ15" s="1">
        <v>3.7194339999999999E-2</v>
      </c>
      <c r="DR15" s="1">
        <v>1.3397830000000002</v>
      </c>
      <c r="DS15" s="1">
        <v>0.20960713</v>
      </c>
      <c r="DT15" s="1">
        <v>0.57308859999999995</v>
      </c>
      <c r="DU15" s="1">
        <v>4.52161508E-2</v>
      </c>
      <c r="DV15" s="1">
        <v>0.24634309999999998</v>
      </c>
      <c r="DW15" s="1">
        <v>1.2068449999999999</v>
      </c>
      <c r="DX15" s="1">
        <v>3.6539784999999998E-2</v>
      </c>
      <c r="DY15" s="1">
        <v>8.0355399999999993E-2</v>
      </c>
      <c r="EA15">
        <v>0.30781607836620306</v>
      </c>
      <c r="ED15">
        <v>3268.0514606257252</v>
      </c>
      <c r="EE15">
        <v>1457.0943717687721</v>
      </c>
      <c r="EF15">
        <v>2114.2956818417824</v>
      </c>
      <c r="EG15">
        <v>2249.0071386340933</v>
      </c>
      <c r="EH15">
        <v>270962.58606963296</v>
      </c>
      <c r="EI15">
        <v>656.1338845247999</v>
      </c>
      <c r="EJ15">
        <v>42.103464774000003</v>
      </c>
      <c r="EK15">
        <v>38825.708774405874</v>
      </c>
      <c r="EL15">
        <v>2.8577426593100003E-2</v>
      </c>
      <c r="EM15">
        <v>4.558426937E-2</v>
      </c>
      <c r="EN15">
        <v>31712.648017412401</v>
      </c>
      <c r="EO15">
        <v>7028.5110377888168</v>
      </c>
      <c r="EP15">
        <v>881.90589547385468</v>
      </c>
      <c r="EQ15">
        <v>506.47134086139948</v>
      </c>
      <c r="ER15">
        <v>0.23640274818524395</v>
      </c>
      <c r="ES15">
        <v>13339.967723402402</v>
      </c>
      <c r="ET15">
        <v>5.1250566623999996</v>
      </c>
      <c r="EU15">
        <v>0.59593192771696912</v>
      </c>
      <c r="EV15">
        <v>731021.9572341959</v>
      </c>
      <c r="EW15">
        <v>55.655761423275003</v>
      </c>
      <c r="EX15">
        <v>130784.05306034061</v>
      </c>
      <c r="EY15">
        <v>378205.11330065312</v>
      </c>
      <c r="EZ15">
        <v>972.28964145170016</v>
      </c>
      <c r="FA15">
        <v>2.0353840905527805</v>
      </c>
      <c r="FB15">
        <v>6260.1119160758126</v>
      </c>
      <c r="FC15">
        <v>11027.593809994305</v>
      </c>
      <c r="FD15">
        <v>12819.315787224772</v>
      </c>
      <c r="FE15">
        <v>17575.889602774205</v>
      </c>
      <c r="FF15">
        <v>10500.590202265592</v>
      </c>
      <c r="FG15">
        <v>258024.42333908161</v>
      </c>
      <c r="FH15">
        <v>2753.2283805840002</v>
      </c>
      <c r="FI15">
        <v>13486.0114326119</v>
      </c>
      <c r="FJ15">
        <v>14894.40924459015</v>
      </c>
      <c r="FK15">
        <v>273684.93847560091</v>
      </c>
      <c r="FL15">
        <v>4175.3795060324774</v>
      </c>
      <c r="FM15">
        <v>2.5108472896281002</v>
      </c>
      <c r="FN15">
        <v>18674.458690719002</v>
      </c>
      <c r="FO15">
        <v>238827.7955873913</v>
      </c>
      <c r="FP15">
        <v>365863.66057509842</v>
      </c>
      <c r="FQ15">
        <v>11.450116359080001</v>
      </c>
      <c r="FR15">
        <v>179.34255828747999</v>
      </c>
      <c r="FS15">
        <v>54.797213076070001</v>
      </c>
      <c r="FT15">
        <v>56079.025046985196</v>
      </c>
      <c r="FU15">
        <v>244.91322819050157</v>
      </c>
      <c r="FV15">
        <v>25320.510128022313</v>
      </c>
      <c r="FW15">
        <v>1017.9571650993064</v>
      </c>
      <c r="FX15">
        <v>28655.864167008007</v>
      </c>
      <c r="FY15">
        <v>3446.3902194189995</v>
      </c>
      <c r="FZ15">
        <v>191703.83261360761</v>
      </c>
      <c r="GA15">
        <v>36592.677176995392</v>
      </c>
      <c r="GB15">
        <v>72448.17373367559</v>
      </c>
      <c r="GC15">
        <v>11605.558205400961</v>
      </c>
      <c r="GD15">
        <v>6538.9541904336402</v>
      </c>
      <c r="GE15">
        <v>88419.995825871869</v>
      </c>
      <c r="GF15">
        <v>465.22614107287689</v>
      </c>
      <c r="GG15">
        <v>2.8559175750816324</v>
      </c>
      <c r="GH15">
        <v>131366.96723858253</v>
      </c>
      <c r="GI15">
        <v>165.69154647903812</v>
      </c>
      <c r="GJ15">
        <v>155.078175074933</v>
      </c>
      <c r="GK15">
        <v>68.307158134165746</v>
      </c>
      <c r="GL15">
        <v>114.18669781455151</v>
      </c>
      <c r="GM15">
        <v>93352.016495055912</v>
      </c>
      <c r="GN15">
        <v>100.09059246398921</v>
      </c>
      <c r="GO15">
        <v>5.6569596959999996E-2</v>
      </c>
      <c r="GP15">
        <v>4300.3456198987196</v>
      </c>
      <c r="GQ15">
        <v>4350.1098774479997</v>
      </c>
      <c r="GR15">
        <v>16.262998007328001</v>
      </c>
      <c r="GS15">
        <v>2343.2221294166998</v>
      </c>
      <c r="GT15">
        <v>34653.561952828393</v>
      </c>
      <c r="GU15">
        <v>937.31882612760012</v>
      </c>
      <c r="GV15">
        <v>115073.95196285861</v>
      </c>
      <c r="GW15">
        <v>2777.9390092524</v>
      </c>
      <c r="GX15">
        <v>0</v>
      </c>
      <c r="GY15">
        <v>3205.6828639405499</v>
      </c>
      <c r="GZ15">
        <v>616.54306117473004</v>
      </c>
      <c r="HA15">
        <v>14.997874734360002</v>
      </c>
      <c r="HB15">
        <v>58170.963057006644</v>
      </c>
      <c r="HC15">
        <v>6641.6859596918903</v>
      </c>
      <c r="HD15">
        <v>26.241386839918604</v>
      </c>
      <c r="HE15">
        <v>2331.0255290258001</v>
      </c>
      <c r="HF15">
        <v>254860.00233233077</v>
      </c>
      <c r="HG15">
        <v>1178947.112318892</v>
      </c>
      <c r="HH15">
        <v>0.45320699014800003</v>
      </c>
      <c r="HI15">
        <v>111864.3823406295</v>
      </c>
      <c r="HJ15">
        <v>3956.2126192155188</v>
      </c>
      <c r="HK15">
        <v>19073.955964691548</v>
      </c>
      <c r="HL15">
        <v>3530.8875430158</v>
      </c>
      <c r="HM15">
        <v>3450.6289664319997</v>
      </c>
      <c r="HN15">
        <v>21192.287215908498</v>
      </c>
      <c r="HO15">
        <v>18802.102346576947</v>
      </c>
      <c r="HP15">
        <v>68211.386394255445</v>
      </c>
      <c r="HQ15">
        <v>4.5330787990008004</v>
      </c>
      <c r="HR15">
        <v>0.57497726703999996</v>
      </c>
      <c r="HS15">
        <v>151.12312758750002</v>
      </c>
      <c r="HT15">
        <v>256452.66426892296</v>
      </c>
      <c r="HU15">
        <v>11.003201921280001</v>
      </c>
      <c r="HV15">
        <v>3180.5114542383417</v>
      </c>
      <c r="HW15">
        <v>4886.6508809609531</v>
      </c>
      <c r="HX15">
        <v>2706.5278222326824</v>
      </c>
      <c r="HY15">
        <v>74.139098400308299</v>
      </c>
      <c r="HZ15">
        <v>705.04437330890005</v>
      </c>
      <c r="IA15">
        <v>2554.2188513989204</v>
      </c>
      <c r="IB15">
        <v>186173.63148767795</v>
      </c>
      <c r="IC15">
        <v>15.09614791576962</v>
      </c>
      <c r="ID15">
        <v>95591.046331621488</v>
      </c>
      <c r="IE15">
        <v>6.4594915721199991E-2</v>
      </c>
      <c r="IF15">
        <v>346.24992611796284</v>
      </c>
      <c r="IG15">
        <v>9776.5811924040008</v>
      </c>
      <c r="IH15">
        <v>161144.1130650613</v>
      </c>
      <c r="II15">
        <v>63142.079138487905</v>
      </c>
      <c r="IJ15">
        <v>3869.9486944575337</v>
      </c>
      <c r="IK15">
        <v>245.90413026088001</v>
      </c>
      <c r="IL15">
        <v>281.2253864365386</v>
      </c>
      <c r="IM15">
        <v>233.83477972818</v>
      </c>
      <c r="IN15">
        <v>306185.26662830636</v>
      </c>
      <c r="IO15">
        <v>1684.8009844694352</v>
      </c>
      <c r="IP15">
        <v>32602.549532282395</v>
      </c>
      <c r="IQ15">
        <v>28875.38166421447</v>
      </c>
      <c r="IR15">
        <v>0.78410724631499995</v>
      </c>
      <c r="IS15">
        <v>506.25396610439992</v>
      </c>
      <c r="IU15">
        <f t="shared" si="5"/>
        <v>6691522.9225638881</v>
      </c>
      <c r="IW15">
        <v>9395622.4421262722</v>
      </c>
      <c r="IY15">
        <f t="shared" si="6"/>
        <v>28.780419139005271</v>
      </c>
      <c r="IZ15" t="str">
        <f t="shared" si="7"/>
        <v>Fishing</v>
      </c>
      <c r="JA15">
        <f t="shared" si="8"/>
        <v>0.11489621657093615</v>
      </c>
      <c r="OC15" s="1">
        <f t="shared" si="9"/>
        <v>7.0365144212500008E-2</v>
      </c>
      <c r="OE15">
        <f>IF(J15&gt;$OC15, 'Exports 2019'!J15*$OC15, 'Exports 2019'!J15*J15)</f>
        <v>798.48557268138745</v>
      </c>
      <c r="OF15">
        <f>IF(K15&gt;$OC15, 'Exports 2019'!K15*$OC15, 'Exports 2019'!K15*K15)</f>
        <v>1457.0943717687721</v>
      </c>
      <c r="OG15">
        <f>IF(L15&gt;$OC15, 'Exports 2019'!L15*$OC15, 'Exports 2019'!L15*L15)</f>
        <v>483.31692532211042</v>
      </c>
      <c r="OH15">
        <f>IF(M15&gt;$OC15, 'Exports 2019'!M15*$OC15, 'Exports 2019'!M15*M15)</f>
        <v>2190.3894673113473</v>
      </c>
      <c r="OI15">
        <f>IF(N15&gt;$OC15, 'Exports 2019'!N15*$OC15, 'Exports 2019'!N15*N15)</f>
        <v>64739.240822390013</v>
      </c>
      <c r="OJ15">
        <f>IF(O15&gt;$OC15, 'Exports 2019'!O15*$OC15, 'Exports 2019'!O15*O15)</f>
        <v>402.77346299927223</v>
      </c>
      <c r="OK15">
        <f>IF(P15&gt;$OC15, 'Exports 2019'!P15*$OC15, 'Exports 2019'!P15*P15)</f>
        <v>9.902838570746189</v>
      </c>
      <c r="OL15">
        <f>IF(Q15&gt;$OC15, 'Exports 2019'!Q15*$OC15, 'Exports 2019'!Q15*Q15)</f>
        <v>8875.3537877687286</v>
      </c>
      <c r="OM15">
        <f>IF(R15&gt;$OC15, 'Exports 2019'!R15*$OC15, 'Exports 2019'!R15*R15)</f>
        <v>2.8577426593100003E-2</v>
      </c>
      <c r="ON15">
        <f>IF(S15&gt;$OC15, 'Exports 2019'!S15*$OC15, 'Exports 2019'!S15*S15)</f>
        <v>4.2289451671712504E-2</v>
      </c>
      <c r="OO15">
        <f>IF(T15&gt;$OC15, 'Exports 2019'!T15*$OC15, 'Exports 2019'!T15*T15)</f>
        <v>8430.4658008462557</v>
      </c>
      <c r="OP15">
        <f>IF(U15&gt;$OC15, 'Exports 2019'!U15*$OC15, 'Exports 2019'!U15*U15)</f>
        <v>1606.6808316126578</v>
      </c>
      <c r="OQ15">
        <f>IF(V15&gt;$OC15, 'Exports 2019'!V15*$OC15, 'Exports 2019'!V15*V15)</f>
        <v>339.51350958877367</v>
      </c>
      <c r="OR15">
        <f>IF(W15&gt;$OC15, 'Exports 2019'!W15*$OC15, 'Exports 2019'!W15*W15)</f>
        <v>115.77669733292113</v>
      </c>
      <c r="OS15">
        <f>IF(X15&gt;$OC15, 'Exports 2019'!X15*$OC15, 'Exports 2019'!X15*X15)</f>
        <v>5.4040430755200007E-2</v>
      </c>
      <c r="OT15">
        <f>IF(Y15&gt;$OC15, 'Exports 2019'!Y15*$OC15, 'Exports 2019'!Y15*Y15)</f>
        <v>4329.2076167779114</v>
      </c>
      <c r="OU15">
        <f>IF(Z15&gt;$OC15, 'Exports 2019'!Z15*$OC15, 'Exports 2019'!Z15*Z15)</f>
        <v>5.1250566623999996</v>
      </c>
      <c r="OV15">
        <f>IF(AA15&gt;$OC15, 'Exports 2019'!AA15*$OC15, 'Exports 2019'!AA15*AA15)</f>
        <v>0.1362269191954</v>
      </c>
      <c r="OW15">
        <f>IF(AB15&gt;$OC15, 'Exports 2019'!AB15*$OC15, 'Exports 2019'!AB15*AB15)</f>
        <v>167107.79279727172</v>
      </c>
      <c r="OX15">
        <f>IF(AC15&gt;$OC15, 'Exports 2019'!AC15*$OC15, 'Exports 2019'!AC15*AC15)</f>
        <v>55.655761423275003</v>
      </c>
      <c r="OY15">
        <f>IF(AD15&gt;$OC15, 'Exports 2019'!AD15*$OC15, 'Exports 2019'!AD15*AD15)</f>
        <v>72063.895724360395</v>
      </c>
      <c r="OZ15">
        <f>IF(AE15&gt;$OC15, 'Exports 2019'!AE15*$OC15, 'Exports 2019'!AE15*AE15)</f>
        <v>86455.709138250459</v>
      </c>
      <c r="PA15">
        <f>IF(AF15&gt;$OC15, 'Exports 2019'!AF15*$OC15, 'Exports 2019'!AF15*AF15)</f>
        <v>370.55896304104971</v>
      </c>
      <c r="PB15">
        <f>IF(AG15&gt;$OC15, 'Exports 2019'!AG15*$OC15, 'Exports 2019'!AG15*AG15)</f>
        <v>2.0353840905527805</v>
      </c>
      <c r="PC15">
        <f>IF(AH15&gt;$OC15, 'Exports 2019'!AH15*$OC15, 'Exports 2019'!AH15*AH15)</f>
        <v>1431.0288146710036</v>
      </c>
      <c r="PD15">
        <f>IF(AI15&gt;$OC15, 'Exports 2019'!AI15*$OC15, 'Exports 2019'!AI15*AI15)</f>
        <v>2520.8502196366062</v>
      </c>
      <c r="PE15">
        <f>IF(AJ15&gt;$OC15, 'Exports 2019'!AJ15*$OC15, 'Exports 2019'!AJ15*AJ15)</f>
        <v>2930.4284846372361</v>
      </c>
      <c r="PF15">
        <f>IF(AK15&gt;$OC15, 'Exports 2019'!AK15*$OC15, 'Exports 2019'!AK15*AK15)</f>
        <v>4017.7563599873806</v>
      </c>
      <c r="PG15">
        <f>IF(AL15&gt;$OC15, 'Exports 2019'!AL15*$OC15, 'Exports 2019'!AL15*AL15)</f>
        <v>10500.590202265592</v>
      </c>
      <c r="PH15">
        <f>IF(AM15&gt;$OC15, 'Exports 2019'!AM15*$OC15, 'Exports 2019'!AM15*AM15)</f>
        <v>58983.032513986691</v>
      </c>
      <c r="PI15">
        <f>IF(AN15&gt;$OC15, 'Exports 2019'!AN15*$OC15, 'Exports 2019'!AN15*AN15)</f>
        <v>1088.4515363380735</v>
      </c>
      <c r="PJ15">
        <f>IF(AO15&gt;$OC15, 'Exports 2019'!AO15*$OC15, 'Exports 2019'!AO15*AO15)</f>
        <v>6872.1961180866538</v>
      </c>
      <c r="PK15">
        <f>IF(AP15&gt;$OC15, 'Exports 2019'!AP15*$OC15, 'Exports 2019'!AP15*AP15)</f>
        <v>3404.7839866530198</v>
      </c>
      <c r="PL15">
        <f>IF(AQ15&gt;$OC15, 'Exports 2019'!AQ15*$OC15, 'Exports 2019'!AQ15*AQ15)</f>
        <v>62562.944297256981</v>
      </c>
      <c r="PM15">
        <f>IF(AR15&gt;$OC15, 'Exports 2019'!AR15*$OC15, 'Exports 2019'!AR15*AR15)</f>
        <v>954.46989852935008</v>
      </c>
      <c r="PN15">
        <f>IF(AS15&gt;$OC15, 'Exports 2019'!AS15*$OC15, 'Exports 2019'!AS15*AS15)</f>
        <v>2.5108472896281002</v>
      </c>
      <c r="PO15">
        <f>IF(AT15&gt;$OC15, 'Exports 2019'!AT15*$OC15, 'Exports 2019'!AT15*AT15)</f>
        <v>5576.280483108455</v>
      </c>
      <c r="PP15">
        <f>IF(AU15&gt;$OC15, 'Exports 2019'!AU15*$OC15, 'Exports 2019'!AU15*AU15)</f>
        <v>54594.783897114969</v>
      </c>
      <c r="PQ15">
        <f>IF(AV15&gt;$OC15, 'Exports 2019'!AV15*$OC15, 'Exports 2019'!AV15*AV15)</f>
        <v>102642.44478047163</v>
      </c>
      <c r="PR15">
        <f>IF(AW15&gt;$OC15, 'Exports 2019'!AW15*$OC15, 'Exports 2019'!AW15*AW15)</f>
        <v>10.430366056907301</v>
      </c>
      <c r="PS15">
        <f>IF(AX15&gt;$OC15, 'Exports 2019'!AX15*$OC15, 'Exports 2019'!AX15*AX15)</f>
        <v>151.16656515402116</v>
      </c>
      <c r="PT15">
        <f>IF(AY15&gt;$OC15, 'Exports 2019'!AY15*$OC15, 'Exports 2019'!AY15*AY15)</f>
        <v>46.518185743451113</v>
      </c>
      <c r="PU15">
        <f>IF(AZ15&gt;$OC15, 'Exports 2019'!AZ15*$OC15, 'Exports 2019'!AZ15*AZ15)</f>
        <v>40226.235733046742</v>
      </c>
      <c r="PV15">
        <f>IF(BA15&gt;$OC15, 'Exports 2019'!BA15*$OC15, 'Exports 2019'!BA15*BA15)</f>
        <v>244.91322819050157</v>
      </c>
      <c r="PW15">
        <f>IF(BB15&gt;$OC15, 'Exports 2019'!BB15*$OC15, 'Exports 2019'!BB15*BB15)</f>
        <v>22963.778664552716</v>
      </c>
      <c r="PX15">
        <f>IF(BC15&gt;$OC15, 'Exports 2019'!BC15*$OC15, 'Exports 2019'!BC15*BC15)</f>
        <v>567.52338595721858</v>
      </c>
      <c r="PY15">
        <f>IF(BD15&gt;$OC15, 'Exports 2019'!BD15*$OC15, 'Exports 2019'!BD15*BD15)</f>
        <v>6550.5805458494833</v>
      </c>
      <c r="PZ15">
        <f>IF(BE15&gt;$OC15, 'Exports 2019'!BE15*$OC15, 'Exports 2019'!BE15*BE15)</f>
        <v>804.20252955322042</v>
      </c>
      <c r="QA15">
        <f>IF(BF15&gt;$OC15, 'Exports 2019'!BF15*$OC15, 'Exports 2019'!BF15*BF15)</f>
        <v>44504.744278307531</v>
      </c>
      <c r="QB15">
        <f>IF(BG15&gt;$OC15, 'Exports 2019'!BG15*$OC15, 'Exports 2019'!BG15*BG15)</f>
        <v>11257.829051452558</v>
      </c>
      <c r="QC15">
        <f>IF(BH15&gt;$OC15, 'Exports 2019'!BH15*$OC15, 'Exports 2019'!BH15*BH15)</f>
        <v>22373.979433066423</v>
      </c>
      <c r="QD15">
        <f>IF(BI15&gt;$OC15, 'Exports 2019'!BI15*$OC15, 'Exports 2019'!BI15*BI15)</f>
        <v>2652.9698549991781</v>
      </c>
      <c r="QE15">
        <f>IF(BJ15&gt;$OC15, 'Exports 2019'!BJ15*$OC15, 'Exports 2019'!BJ15*BJ15)</f>
        <v>1494.7706989542137</v>
      </c>
      <c r="QF15">
        <f>IF(BK15&gt;$OC15, 'Exports 2019'!BK15*$OC15, 'Exports 2019'!BK15*BK15)</f>
        <v>20212.348200194727</v>
      </c>
      <c r="QG15">
        <f>IF(BL15&gt;$OC15, 'Exports 2019'!BL15*$OC15, 'Exports 2019'!BL15*BL15)</f>
        <v>106.34826056445561</v>
      </c>
      <c r="QH15">
        <f>IF(BM15&gt;$OC15, 'Exports 2019'!BM15*$OC15, 'Exports 2019'!BM15*BM15)</f>
        <v>0.65284780800357511</v>
      </c>
      <c r="QI15">
        <f>IF(BN15&gt;$OC15, 'Exports 2019'!BN15*$OC15, 'Exports 2019'!BN15*BN15)</f>
        <v>42673.49724048419</v>
      </c>
      <c r="QJ15">
        <f>IF(BO15&gt;$OC15, 'Exports 2019'!BO15*$OC15, 'Exports 2019'!BO15*BO15)</f>
        <v>37.876220191848716</v>
      </c>
      <c r="QK15">
        <f>IF(BP15&gt;$OC15, 'Exports 2019'!BP15*$OC15, 'Exports 2019'!BP15*BP15)</f>
        <v>155.078175074933</v>
      </c>
      <c r="QL15">
        <f>IF(BQ15&gt;$OC15, 'Exports 2019'!BQ15*$OC15, 'Exports 2019'!BQ15*BQ15)</f>
        <v>15.614658787051663</v>
      </c>
      <c r="QM15">
        <f>IF(BR15&gt;$OC15, 'Exports 2019'!BR15*$OC15, 'Exports 2019'!BR15*BR15)</f>
        <v>114.18669781455151</v>
      </c>
      <c r="QN15">
        <f>IF(BS15&gt;$OC15, 'Exports 2019'!BS15*$OC15, 'Exports 2019'!BS15*BS15)</f>
        <v>21339.782307887097</v>
      </c>
      <c r="QO15">
        <f>IF(BT15&gt;$OC15, 'Exports 2019'!BT15*$OC15, 'Exports 2019'!BT15*BT15)</f>
        <v>71.229228183429512</v>
      </c>
      <c r="QP15">
        <f>IF(BU15&gt;$OC15, 'Exports 2019'!BU15*$OC15, 'Exports 2019'!BU15*BU15)</f>
        <v>5.6569596959999996E-2</v>
      </c>
      <c r="QQ15">
        <f>IF(BV15&gt;$OC15, 'Exports 2019'!BV15*$OC15, 'Exports 2019'!BV15*BV15)</f>
        <v>4300.3456198987196</v>
      </c>
      <c r="QR15">
        <f>IF(BW15&gt;$OC15, 'Exports 2019'!BW15*$OC15, 'Exports 2019'!BW15*BW15)</f>
        <v>1260.0483396536172</v>
      </c>
      <c r="QS15">
        <f>IF(BX15&gt;$OC15, 'Exports 2019'!BX15*$OC15, 'Exports 2019'!BX15*BX15)</f>
        <v>16.262998007328001</v>
      </c>
      <c r="QT15">
        <f>IF(BY15&gt;$OC15, 'Exports 2019'!BY15*$OC15, 'Exports 2019'!BY15*BY15)</f>
        <v>615.30145960779453</v>
      </c>
      <c r="QU15">
        <f>IF(BZ15&gt;$OC15, 'Exports 2019'!BZ15*$OC15, 'Exports 2019'!BZ15*BZ15)</f>
        <v>7921.6228639838982</v>
      </c>
      <c r="QV15">
        <f>IF(CA15&gt;$OC15, 'Exports 2019'!CA15*$OC15, 'Exports 2019'!CA15*CA15)</f>
        <v>937.31882612760012</v>
      </c>
      <c r="QW15">
        <f>IF(CB15&gt;$OC15, 'Exports 2019'!CB15*$OC15, 'Exports 2019'!CB15*CB15)</f>
        <v>26305.303049620958</v>
      </c>
      <c r="QX15">
        <f>IF(CC15&gt;$OC15, 'Exports 2019'!CC15*$OC15, 'Exports 2019'!CC15*CC15)</f>
        <v>1146.3740824646213</v>
      </c>
      <c r="QY15">
        <f>IF(CD15&gt;$OC15, 'Exports 2019'!CD15*$OC15, 'Exports 2019'!CD15*CD15)</f>
        <v>0</v>
      </c>
      <c r="QZ15">
        <f>IF(CE15&gt;$OC15, 'Exports 2019'!CE15*$OC15, 'Exports 2019'!CE15*CE15)</f>
        <v>1533.7455301426521</v>
      </c>
      <c r="RA15">
        <f>IF(CF15&gt;$OC15, 'Exports 2019'!CF15*$OC15, 'Exports 2019'!CF15*CF15)</f>
        <v>616.54306117473004</v>
      </c>
      <c r="RB15">
        <f>IF(CG15&gt;$OC15, 'Exports 2019'!CG15*$OC15, 'Exports 2019'!CG15*CG15)</f>
        <v>14.997874734360002</v>
      </c>
      <c r="RC15">
        <f>IF(CH15&gt;$OC15, 'Exports 2019'!CH15*$OC15, 'Exports 2019'!CH15*CH15)</f>
        <v>13297.577651602296</v>
      </c>
      <c r="RD15">
        <f>IF(CI15&gt;$OC15, 'Exports 2019'!CI15*$OC15, 'Exports 2019'!CI15*CI15)</f>
        <v>1518.2546436442701</v>
      </c>
      <c r="RE15">
        <f>IF(CJ15&gt;$OC15, 'Exports 2019'!CJ15*$OC15, 'Exports 2019'!CJ15*CJ15)</f>
        <v>26.241386839918604</v>
      </c>
      <c r="RF15">
        <f>IF(CK15&gt;$OC15, 'Exports 2019'!CK15*$OC15, 'Exports 2019'!CK15*CK15)</f>
        <v>1769.551864489842</v>
      </c>
      <c r="RG15">
        <f>IF(CL15&gt;$OC15, 'Exports 2019'!CL15*$OC15, 'Exports 2019'!CL15*CL15)</f>
        <v>58259.662436403589</v>
      </c>
      <c r="RH15">
        <f>IF(CM15&gt;$OC15, 'Exports 2019'!CM15*$OC15, 'Exports 2019'!CM15*CM15)</f>
        <v>620504.62518436357</v>
      </c>
      <c r="RI15">
        <f>IF(CN15&gt;$OC15, 'Exports 2019'!CN15*$OC15, 'Exports 2019'!CN15*CN15)</f>
        <v>0.12581287785195003</v>
      </c>
      <c r="RJ15">
        <f>IF(CO15&gt;$OC15, 'Exports 2019'!CO15*$OC15, 'Exports 2019'!CO15*CO15)</f>
        <v>25571.612234875633</v>
      </c>
      <c r="RK15">
        <f>IF(CP15&gt;$OC15, 'Exports 2019'!CP15*$OC15, 'Exports 2019'!CP15*CP15)</f>
        <v>3956.2126192155188</v>
      </c>
      <c r="RL15">
        <f>IF(CQ15&gt;$OC15, 'Exports 2019'!CQ15*$OC15, 'Exports 2019'!CQ15*CQ15)</f>
        <v>4360.2064885047184</v>
      </c>
      <c r="RM15">
        <f>IF(CR15&gt;$OC15, 'Exports 2019'!CR15*$OC15, 'Exports 2019'!CR15*CR15)</f>
        <v>3530.8875430158</v>
      </c>
      <c r="RN15">
        <f>IF(CS15&gt;$OC15, 'Exports 2019'!CS15*$OC15, 'Exports 2019'!CS15*CS15)</f>
        <v>1687.491259292638</v>
      </c>
      <c r="RO15">
        <f>IF(CT15&gt;$OC15, 'Exports 2019'!CT15*$OC15, 'Exports 2019'!CT15*CT15)</f>
        <v>16799.111670958322</v>
      </c>
      <c r="RP15">
        <f>IF(CU15&gt;$OC15, 'Exports 2019'!CU15*$OC15, 'Exports 2019'!CU15*CU15)</f>
        <v>4298.0621744557093</v>
      </c>
      <c r="RQ15">
        <f>IF(CV15&gt;$OC15, 'Exports 2019'!CV15*$OC15, 'Exports 2019'!CV15*CV15)</f>
        <v>15592.765868637396</v>
      </c>
      <c r="RR15">
        <f>IF(CW15&gt;$OC15, 'Exports 2019'!CW15*$OC15, 'Exports 2019'!CW15*CW15)</f>
        <v>4.5330787990008004</v>
      </c>
      <c r="RS15">
        <f>IF(CX15&gt;$OC15, 'Exports 2019'!CX15*$OC15, 'Exports 2019'!CX15*CX15)</f>
        <v>0.34436701577597506</v>
      </c>
      <c r="RT15">
        <f>IF(CY15&gt;$OC15, 'Exports 2019'!CY15*$OC15, 'Exports 2019'!CY15*CY15)</f>
        <v>151.12312758750002</v>
      </c>
      <c r="RU15">
        <f>IF(CZ15&gt;$OC15, 'Exports 2019'!CZ15*$OC15, 'Exports 2019'!CZ15*CZ15)</f>
        <v>58623.736618119154</v>
      </c>
      <c r="RV15">
        <f>IF(DA15&gt;$OC15, 'Exports 2019'!DA15*$OC15, 'Exports 2019'!DA15*DA15)</f>
        <v>11.003201921280001</v>
      </c>
      <c r="RW15">
        <f>IF(DB15&gt;$OC15, 'Exports 2019'!DB15*$OC15, 'Exports 2019'!DB15*DB15)</f>
        <v>1471.0168335709577</v>
      </c>
      <c r="RX15">
        <f>IF(DC15&gt;$OC15, 'Exports 2019'!DC15*$OC15, 'Exports 2019'!DC15*DC15)</f>
        <v>3832.7070780361469</v>
      </c>
      <c r="RY15">
        <f>IF(DD15&gt;$OC15, 'Exports 2019'!DD15*$OC15, 'Exports 2019'!DD15*DD15)</f>
        <v>2706.5278222326824</v>
      </c>
      <c r="RZ15">
        <f>IF(DE15&gt;$OC15, 'Exports 2019'!DE15*$OC15, 'Exports 2019'!DE15*DE15)</f>
        <v>74.139098400308299</v>
      </c>
      <c r="SA15">
        <f>IF(DF15&gt;$OC15, 'Exports 2019'!DF15*$OC15, 'Exports 2019'!DF15*DF15)</f>
        <v>200.34216093380158</v>
      </c>
      <c r="SB15">
        <f>IF(DG15&gt;$OC15, 'Exports 2019'!DG15*$OC15, 'Exports 2019'!DG15*DG15)</f>
        <v>1089.547121633462</v>
      </c>
      <c r="SC15">
        <f>IF(DH15&gt;$OC15, 'Exports 2019'!DH15*$OC15, 'Exports 2019'!DH15*DH15)</f>
        <v>101278.25004634626</v>
      </c>
      <c r="SD15">
        <f>IF(DI15&gt;$OC15, 'Exports 2019'!DI15*$OC15, 'Exports 2019'!DI15*DI15)</f>
        <v>15.09614791576962</v>
      </c>
      <c r="SE15">
        <f>IF(DJ15&gt;$OC15, 'Exports 2019'!DJ15*$OC15, 'Exports 2019'!DJ15*DJ15)</f>
        <v>21851.612808042431</v>
      </c>
      <c r="SF15">
        <f>IF(DK15&gt;$OC15, 'Exports 2019'!DK15*$OC15, 'Exports 2019'!DK15*DK15)</f>
        <v>6.4594915721199991E-2</v>
      </c>
      <c r="SG15">
        <f>IF(DL15&gt;$OC15, 'Exports 2019'!DL15*$OC15, 'Exports 2019'!DL15*DL15)</f>
        <v>346.24992611796284</v>
      </c>
      <c r="SH15">
        <f>IF(DM15&gt;$OC15, 'Exports 2019'!DM15*$OC15, 'Exports 2019'!DM15*DM15)</f>
        <v>3257.8947778853881</v>
      </c>
      <c r="SI15">
        <f>IF(DN15&gt;$OC15, 'Exports 2019'!DN15*$OC15, 'Exports 2019'!DN15*DN15)</f>
        <v>36836.700717526306</v>
      </c>
      <c r="SJ15">
        <f>IF(DO15&gt;$OC15, 'Exports 2019'!DO15*$OC15, 'Exports 2019'!DO15*DO15)</f>
        <v>14433.948765895957</v>
      </c>
      <c r="SK15">
        <f>IF(DP15&gt;$OC15, 'Exports 2019'!DP15*$OC15, 'Exports 2019'!DP15*DP15)</f>
        <v>884.65001381935269</v>
      </c>
      <c r="SL15">
        <f>IF(DQ15&gt;$OC15, 'Exports 2019'!DQ15*$OC15, 'Exports 2019'!DQ15*DQ15)</f>
        <v>245.90413026088001</v>
      </c>
      <c r="SM15">
        <f>IF(DR15&gt;$OC15, 'Exports 2019'!DR15*$OC15, 'Exports 2019'!DR15*DR15)</f>
        <v>64.286651229703196</v>
      </c>
      <c r="SN15">
        <f>IF(DS15&gt;$OC15, 'Exports 2019'!DS15*$OC15, 'Exports 2019'!DS15*DS15)</f>
        <v>78.498369771446036</v>
      </c>
      <c r="SO15">
        <f>IF(DT15&gt;$OC15, 'Exports 2019'!DT15*$OC15, 'Exports 2019'!DT15*DT15)</f>
        <v>69992.349185906176</v>
      </c>
      <c r="SP15">
        <f>IF(DU15&gt;$OC15, 'Exports 2019'!DU15*$OC15, 'Exports 2019'!DU15*DU15)</f>
        <v>1684.8009844694352</v>
      </c>
      <c r="SQ15">
        <f>IF(DV15&gt;$OC15, 'Exports 2019'!DV15*$OC15, 'Exports 2019'!DV15*DV15)</f>
        <v>9312.5526939225238</v>
      </c>
      <c r="SR15">
        <f>IF(DW15&gt;$OC15, 'Exports 2019'!DW15*$OC15, 'Exports 2019'!DW15*DW15)</f>
        <v>6600.7610966189059</v>
      </c>
      <c r="SS15">
        <f>IF(DX15&gt;$OC15, 'Exports 2019'!DX15*$OC15, 'Exports 2019'!DX15*DX15)</f>
        <v>0.78410724631499995</v>
      </c>
      <c r="ST15">
        <f>IF(DY15&gt;$OC15, 'Exports 2019'!DY15*$OC15, 'Exports 2019'!DY15*DY15)</f>
        <v>443.31349645557356</v>
      </c>
      <c r="SV15">
        <f t="shared" si="13"/>
        <v>2127831.0925989938</v>
      </c>
      <c r="SX15">
        <v>9395622.4421262722</v>
      </c>
      <c r="SZ15">
        <f t="shared" si="11"/>
        <v>77.35295233811614</v>
      </c>
      <c r="TA15">
        <f t="shared" si="12"/>
        <v>0</v>
      </c>
      <c r="TB15">
        <f t="shared" si="4"/>
        <v>0.30880584196205946</v>
      </c>
    </row>
    <row r="16" spans="2:522" ht="15" thickBot="1" x14ac:dyDescent="0.4">
      <c r="B16" s="4">
        <v>15</v>
      </c>
      <c r="C16" s="5" t="s">
        <v>155</v>
      </c>
      <c r="D16" s="4" t="s">
        <v>156</v>
      </c>
      <c r="J16" s="1">
        <v>0.2123746198</v>
      </c>
      <c r="K16" s="1">
        <v>1.6167710000000002E-2</v>
      </c>
      <c r="L16" s="1">
        <v>0.82635800000000004</v>
      </c>
      <c r="M16" s="1">
        <v>0.75682300000000002</v>
      </c>
      <c r="N16" s="1">
        <v>0.32638290000000003</v>
      </c>
      <c r="O16" s="1">
        <v>0.12020967999999999</v>
      </c>
      <c r="P16" s="1">
        <v>0.9985989999999999</v>
      </c>
      <c r="Q16" s="1">
        <v>0.16512450000000001</v>
      </c>
      <c r="R16" s="1">
        <v>1.7118207E-2</v>
      </c>
      <c r="S16" s="1">
        <v>0.31782206000000002</v>
      </c>
      <c r="T16" s="1">
        <v>1.9262694E-2</v>
      </c>
      <c r="U16" s="1">
        <v>1.2443408999999999</v>
      </c>
      <c r="V16" s="1">
        <v>0.56499330000000003</v>
      </c>
      <c r="W16" s="1">
        <v>1.9435430000000002</v>
      </c>
      <c r="X16" s="1">
        <v>3.0293950000000001</v>
      </c>
      <c r="Y16" s="1">
        <v>13.967195</v>
      </c>
      <c r="Z16" s="1">
        <v>1.8012698999999999</v>
      </c>
      <c r="AA16" s="1">
        <v>9.6503344199999994E-2</v>
      </c>
      <c r="AB16" s="1">
        <v>0.20529220000000001</v>
      </c>
      <c r="AC16" s="1">
        <v>2.2060905200000001</v>
      </c>
      <c r="AD16" s="1">
        <v>0.80126059999999999</v>
      </c>
      <c r="AE16" s="1">
        <v>2.2576530000000004</v>
      </c>
      <c r="AF16" s="1">
        <v>0.29021479999999999</v>
      </c>
      <c r="AG16" s="1">
        <v>0.70711579999999996</v>
      </c>
      <c r="AH16" s="1">
        <v>0.1645673</v>
      </c>
      <c r="AI16" s="1">
        <v>0.36721299000000002</v>
      </c>
      <c r="AJ16" s="1">
        <v>0.56579139999999994</v>
      </c>
      <c r="AK16" s="1">
        <v>2.3048110000000004</v>
      </c>
      <c r="AL16" s="1">
        <v>0.58371099999999998</v>
      </c>
      <c r="AM16" s="1">
        <v>3.4212750299999999</v>
      </c>
      <c r="AN16" s="1">
        <v>0.16529806399999999</v>
      </c>
      <c r="AO16" s="1">
        <v>0.24751299999999998</v>
      </c>
      <c r="AP16" s="1">
        <v>1.2583420000000001</v>
      </c>
      <c r="AQ16" s="1">
        <v>1.6644598999999998</v>
      </c>
      <c r="AR16" s="1">
        <v>56.946574999999996</v>
      </c>
      <c r="AS16" s="1">
        <v>0.32798718539999999</v>
      </c>
      <c r="AT16" s="1">
        <v>0.82533809999999996</v>
      </c>
      <c r="AU16" s="1">
        <v>56.808628599999999</v>
      </c>
      <c r="AV16" s="1">
        <v>1.2401508000000001</v>
      </c>
      <c r="AW16" s="1">
        <v>0.25291025109999998</v>
      </c>
      <c r="AX16" s="1">
        <v>0.55475790000000003</v>
      </c>
      <c r="AY16" s="1">
        <v>1.8062936000000003E-3</v>
      </c>
      <c r="AZ16" s="1">
        <v>0.69092674500000006</v>
      </c>
      <c r="BA16" s="1">
        <v>0.43867319999999999</v>
      </c>
      <c r="BB16" s="1">
        <v>6.3923624999999999</v>
      </c>
      <c r="BC16" s="1">
        <v>0.20913754000000001</v>
      </c>
      <c r="BD16" s="1">
        <v>0.1369918</v>
      </c>
      <c r="BE16" s="1">
        <v>1.654223</v>
      </c>
      <c r="BF16" s="1">
        <v>6.4875660000000002E-2</v>
      </c>
      <c r="BG16" s="1">
        <v>0.76094549999999994</v>
      </c>
      <c r="BH16" s="1">
        <v>0.62273319999999999</v>
      </c>
      <c r="BI16" s="1">
        <v>4.1403965000000005</v>
      </c>
      <c r="BJ16" s="1">
        <v>0.16441810000000001</v>
      </c>
      <c r="BK16" s="1">
        <v>1.8338006</v>
      </c>
      <c r="BL16" s="1">
        <v>0.41374379999999999</v>
      </c>
      <c r="BM16" s="1">
        <v>0.92413699999999999</v>
      </c>
      <c r="BN16" s="1">
        <v>77.196031000000005</v>
      </c>
      <c r="BO16" s="1">
        <v>1.9115369999999998</v>
      </c>
      <c r="BP16" s="1">
        <v>0.6902098000000001</v>
      </c>
      <c r="BQ16" s="1">
        <v>0.24487078300000001</v>
      </c>
      <c r="BR16" s="1">
        <v>0.10150380000000001</v>
      </c>
      <c r="BS16" s="1">
        <v>47.880271900000004</v>
      </c>
      <c r="BT16" s="1">
        <v>0.66977470000000006</v>
      </c>
      <c r="BU16" s="1">
        <v>3.8303954</v>
      </c>
      <c r="BV16" s="1">
        <v>0.13983268999999998</v>
      </c>
      <c r="BW16" s="1">
        <v>0.81438074999999999</v>
      </c>
      <c r="BX16" s="1">
        <v>0.23132273</v>
      </c>
      <c r="BY16" s="1">
        <v>0.17627290000000001</v>
      </c>
      <c r="BZ16" s="1">
        <v>9.8727706700000001E-2</v>
      </c>
      <c r="CA16" s="1">
        <v>0.22338631671099998</v>
      </c>
      <c r="CB16" s="1">
        <v>0.75118499999999988</v>
      </c>
      <c r="CC16" s="1">
        <v>0.46197789999999994</v>
      </c>
      <c r="CD16" s="1">
        <v>0.370923</v>
      </c>
      <c r="CE16" s="1">
        <v>0.20370154000000001</v>
      </c>
      <c r="CF16" s="1">
        <v>0.10893054939999999</v>
      </c>
      <c r="CG16" s="1">
        <v>0.30494136599999999</v>
      </c>
      <c r="CH16" s="1">
        <v>1.4479044E-2</v>
      </c>
      <c r="CI16" s="1">
        <v>0.14516029999999999</v>
      </c>
      <c r="CJ16" s="1">
        <v>0.21526018999999999</v>
      </c>
      <c r="CK16" s="1">
        <v>0.89804909999999993</v>
      </c>
      <c r="CL16" s="1">
        <v>0.1088162</v>
      </c>
      <c r="CM16" s="1">
        <v>0.33334818999999999</v>
      </c>
      <c r="CN16" s="1">
        <v>6.1754901000000001E-2</v>
      </c>
      <c r="CO16" s="1">
        <v>0.36843740000000003</v>
      </c>
      <c r="CP16" s="1">
        <v>17.617276</v>
      </c>
      <c r="CQ16" s="1">
        <v>1.3869983000000001</v>
      </c>
      <c r="CR16" s="1">
        <v>0.47066759999999996</v>
      </c>
      <c r="CS16" s="1">
        <v>2.8831830000000003E-2</v>
      </c>
      <c r="CT16" s="1">
        <v>0.25551230000000003</v>
      </c>
      <c r="CU16" s="1">
        <v>1.1326533000000001</v>
      </c>
      <c r="CV16" s="1">
        <v>0.1490918</v>
      </c>
      <c r="CW16" s="1">
        <v>0.16056828989999999</v>
      </c>
      <c r="CX16" s="1">
        <v>1.2424398999999999</v>
      </c>
      <c r="CY16" s="1">
        <v>0.61471567000000005</v>
      </c>
      <c r="CZ16" s="1">
        <v>3.6032150000000001</v>
      </c>
      <c r="DA16" s="1">
        <v>0.113946970478</v>
      </c>
      <c r="DB16" s="1">
        <v>1.211047</v>
      </c>
      <c r="DC16" s="1">
        <v>0.29010449999999999</v>
      </c>
      <c r="DD16" s="1">
        <v>0.100108139</v>
      </c>
      <c r="DE16" s="1">
        <v>0.53377320000000006</v>
      </c>
      <c r="DF16" s="1">
        <v>13.3251683</v>
      </c>
      <c r="DG16" s="1">
        <v>0.18441893000000001</v>
      </c>
      <c r="DH16" s="1">
        <v>27.620987809999999</v>
      </c>
      <c r="DI16" s="1">
        <v>22.428373199999999</v>
      </c>
      <c r="DJ16" s="1">
        <v>0.40588305000000002</v>
      </c>
      <c r="DK16" s="1">
        <v>9.82437959E-2</v>
      </c>
      <c r="DL16" s="1">
        <v>0.44097240000000004</v>
      </c>
      <c r="DM16" s="1">
        <v>2.0458973999999999</v>
      </c>
      <c r="DN16" s="1">
        <v>1.4444760999999999</v>
      </c>
      <c r="DO16" s="1">
        <v>72.922911099999993</v>
      </c>
      <c r="DP16" s="1">
        <v>0.34386282000000001</v>
      </c>
      <c r="DQ16" s="1">
        <v>0.147297406746</v>
      </c>
      <c r="DR16" s="1">
        <v>1.5777109999999999</v>
      </c>
      <c r="DS16" s="1">
        <v>5.953986E-2</v>
      </c>
      <c r="DT16" s="1">
        <v>0.56467800000000001</v>
      </c>
      <c r="DU16" s="1">
        <v>0.14420929999999998</v>
      </c>
      <c r="DV16" s="1">
        <v>9.5550990000000002E-2</v>
      </c>
      <c r="DW16" s="1">
        <v>2.5351389999999996</v>
      </c>
      <c r="DX16" s="1">
        <v>6.9791664010000004E-2</v>
      </c>
      <c r="DY16" s="1">
        <v>0.64510489999999998</v>
      </c>
      <c r="EA16">
        <v>0.92052466708358238</v>
      </c>
      <c r="ED16">
        <v>17.279011441547802</v>
      </c>
      <c r="EE16">
        <v>2450.2088355085903</v>
      </c>
      <c r="EF16">
        <v>2508.8245407160002</v>
      </c>
      <c r="EG16">
        <v>0</v>
      </c>
      <c r="EH16">
        <v>16055979.668996634</v>
      </c>
      <c r="EI16">
        <v>1531.2194839203999</v>
      </c>
      <c r="EJ16">
        <v>0</v>
      </c>
      <c r="EK16">
        <v>16355.380603359003</v>
      </c>
      <c r="EL16">
        <v>0</v>
      </c>
      <c r="EM16">
        <v>0</v>
      </c>
      <c r="EN16">
        <v>37.601279518044002</v>
      </c>
      <c r="EO16">
        <v>3379.7505003813926</v>
      </c>
      <c r="EP16">
        <v>52.099727172899996</v>
      </c>
      <c r="EQ16">
        <v>2483.1051636866255</v>
      </c>
      <c r="ER16">
        <v>0</v>
      </c>
      <c r="ES16">
        <v>736.62869276629385</v>
      </c>
      <c r="ET16">
        <v>0</v>
      </c>
      <c r="EU16">
        <v>1611.1159006614964</v>
      </c>
      <c r="EV16">
        <v>1371436.3232384189</v>
      </c>
      <c r="EW16">
        <v>154345.80510733556</v>
      </c>
      <c r="EX16">
        <v>0</v>
      </c>
      <c r="EY16">
        <v>837995.44137177931</v>
      </c>
      <c r="EZ16">
        <v>1.0386787692000001</v>
      </c>
      <c r="FA16">
        <v>0</v>
      </c>
      <c r="FB16">
        <v>983438.40855578543</v>
      </c>
      <c r="FC16">
        <v>0</v>
      </c>
      <c r="FD16">
        <v>4385.3761543093997</v>
      </c>
      <c r="FE16">
        <v>249460.87395252491</v>
      </c>
      <c r="FF16">
        <v>56112.566290162991</v>
      </c>
      <c r="FG16">
        <v>0.96102775243526006</v>
      </c>
      <c r="FH16">
        <v>0</v>
      </c>
      <c r="FI16">
        <v>0</v>
      </c>
      <c r="FJ16">
        <v>23453.112739560838</v>
      </c>
      <c r="FK16">
        <v>95079.06252283635</v>
      </c>
      <c r="FL16">
        <v>44.791809775620031</v>
      </c>
      <c r="FM16">
        <v>0.14693825905919999</v>
      </c>
      <c r="FN16">
        <v>8431.599557285399</v>
      </c>
      <c r="FO16">
        <v>19057.983028300903</v>
      </c>
      <c r="FP16">
        <v>154341.02758431339</v>
      </c>
      <c r="FQ16">
        <v>4.6229464798568998</v>
      </c>
      <c r="FR16">
        <v>4.7964368034000007</v>
      </c>
      <c r="FS16">
        <v>1.9267806082944001</v>
      </c>
      <c r="FT16">
        <v>172.49331652297502</v>
      </c>
      <c r="FU16">
        <v>0</v>
      </c>
      <c r="FV16">
        <v>7038.5157094544875</v>
      </c>
      <c r="FW16">
        <v>0</v>
      </c>
      <c r="FX16">
        <v>0.35384981940000004</v>
      </c>
      <c r="FY16">
        <v>814.01075785534101</v>
      </c>
      <c r="FZ16">
        <v>1737964.7061824752</v>
      </c>
      <c r="GA16">
        <v>63093.972671855998</v>
      </c>
      <c r="GB16">
        <v>23183.9852642796</v>
      </c>
      <c r="GC16">
        <v>6747.1972680625458</v>
      </c>
      <c r="GD16">
        <v>0.27589357180000001</v>
      </c>
      <c r="GE16">
        <v>39162.974495041344</v>
      </c>
      <c r="GF16">
        <v>0</v>
      </c>
      <c r="GG16">
        <v>0.74654550500478534</v>
      </c>
      <c r="GH16">
        <v>16203.878808039581</v>
      </c>
      <c r="GI16">
        <v>654802.99644180282</v>
      </c>
      <c r="GJ16">
        <v>1029.9407264972001</v>
      </c>
      <c r="GK16">
        <v>6833.5986566081137</v>
      </c>
      <c r="GL16">
        <v>3.6439864199999998E-2</v>
      </c>
      <c r="GM16">
        <v>9616.9347587449483</v>
      </c>
      <c r="GN16">
        <v>9.3768458000000002E-3</v>
      </c>
      <c r="GO16">
        <v>17121.93278691671</v>
      </c>
      <c r="GP16">
        <v>2.5642518692199996</v>
      </c>
      <c r="GQ16">
        <v>224.69742149399997</v>
      </c>
      <c r="GR16">
        <v>377.53211207833999</v>
      </c>
      <c r="GS16">
        <v>19984.830748302003</v>
      </c>
      <c r="GT16">
        <v>6.8615756156499993E-2</v>
      </c>
      <c r="GU16">
        <v>3.0541377220727921</v>
      </c>
      <c r="GV16">
        <v>22334.847640514996</v>
      </c>
      <c r="GW16">
        <v>8629.9402787622003</v>
      </c>
      <c r="GX16">
        <v>1141100.767143246</v>
      </c>
      <c r="GY16">
        <v>335169.82784921332</v>
      </c>
      <c r="GZ16">
        <v>0</v>
      </c>
      <c r="HA16">
        <v>5.3974621781999993E-2</v>
      </c>
      <c r="HB16">
        <v>81.534682153680009</v>
      </c>
      <c r="HC16">
        <v>8.9639388455999995</v>
      </c>
      <c r="HD16">
        <v>1.1763969383499999</v>
      </c>
      <c r="HE16">
        <v>0</v>
      </c>
      <c r="HF16">
        <v>24112.749552580401</v>
      </c>
      <c r="HG16">
        <v>5653.4866313357606</v>
      </c>
      <c r="HH16">
        <v>0</v>
      </c>
      <c r="HI16">
        <v>68618.280608677014</v>
      </c>
      <c r="HJ16">
        <v>0</v>
      </c>
      <c r="HK16">
        <v>74.737397720516057</v>
      </c>
      <c r="HL16">
        <v>0</v>
      </c>
      <c r="HM16">
        <v>1922.9555954795701</v>
      </c>
      <c r="HN16">
        <v>124209.70187651351</v>
      </c>
      <c r="HO16">
        <v>663531.57518848008</v>
      </c>
      <c r="HP16">
        <v>39.206521554199995</v>
      </c>
      <c r="HQ16">
        <v>0</v>
      </c>
      <c r="HR16">
        <v>0</v>
      </c>
      <c r="HS16">
        <v>758.91075414323996</v>
      </c>
      <c r="HT16">
        <v>18808105.059098575</v>
      </c>
      <c r="HU16">
        <v>0</v>
      </c>
      <c r="HV16">
        <v>3400.4448154220986</v>
      </c>
      <c r="HW16">
        <v>6.9334975499999993E-2</v>
      </c>
      <c r="HX16">
        <v>63129.19293414116</v>
      </c>
      <c r="HY16">
        <v>0</v>
      </c>
      <c r="HZ16">
        <v>6109.9235641885844</v>
      </c>
      <c r="IA16">
        <v>46.679566304810002</v>
      </c>
      <c r="IB16">
        <v>1672.1459451026665</v>
      </c>
      <c r="IC16">
        <v>0</v>
      </c>
      <c r="ID16">
        <v>4001.9102728341004</v>
      </c>
      <c r="IE16">
        <v>12.0328018780361</v>
      </c>
      <c r="IF16">
        <v>0</v>
      </c>
      <c r="IG16">
        <v>0</v>
      </c>
      <c r="IH16">
        <v>985.22742540822026</v>
      </c>
      <c r="II16">
        <v>898.32437368752767</v>
      </c>
      <c r="IJ16">
        <v>5512.0147509886201</v>
      </c>
      <c r="IK16">
        <v>0</v>
      </c>
      <c r="IL16">
        <v>111880.57724258526</v>
      </c>
      <c r="IM16">
        <v>0</v>
      </c>
      <c r="IN16">
        <v>6402936.1684515476</v>
      </c>
      <c r="IO16">
        <v>5728.3954515283995</v>
      </c>
      <c r="IP16">
        <v>24276.162369900991</v>
      </c>
      <c r="IQ16">
        <v>5222154.4289403055</v>
      </c>
      <c r="IR16">
        <v>161.69214072007983</v>
      </c>
      <c r="IS16">
        <v>4832.7543303776001</v>
      </c>
      <c r="IU16">
        <f t="shared" si="5"/>
        <v>55711211.97453507</v>
      </c>
      <c r="IW16">
        <v>125937521.71139041</v>
      </c>
      <c r="IY16">
        <f t="shared" si="6"/>
        <v>55.762816976653049</v>
      </c>
      <c r="IZ16" t="str">
        <f t="shared" si="7"/>
        <v>Coal</v>
      </c>
      <c r="JA16">
        <f t="shared" si="8"/>
        <v>2.9838906571786121</v>
      </c>
      <c r="OC16" s="1">
        <f t="shared" si="9"/>
        <v>0.16525467299999999</v>
      </c>
      <c r="OE16">
        <f>IF(J16&gt;$OC16, 'Exports 2019'!J16*$OC16, 'Exports 2019'!J16*J16)</f>
        <v>13.445285449952999</v>
      </c>
      <c r="OF16">
        <f>IF(K16&gt;$OC16, 'Exports 2019'!K16*$OC16, 'Exports 2019'!K16*K16)</f>
        <v>2450.2088355085903</v>
      </c>
      <c r="OG16">
        <f>IF(L16&gt;$OC16, 'Exports 2019'!L16*$OC16, 'Exports 2019'!L16*L16)</f>
        <v>501.71351773734597</v>
      </c>
      <c r="OH16">
        <f>IF(M16&gt;$OC16, 'Exports 2019'!M16*$OC16, 'Exports 2019'!M16*M16)</f>
        <v>0</v>
      </c>
      <c r="OI16">
        <f>IF(N16&gt;$OC16, 'Exports 2019'!N16*$OC16, 'Exports 2019'!N16*N16)</f>
        <v>8129487.3901012782</v>
      </c>
      <c r="OJ16">
        <f>IF(O16&gt;$OC16, 'Exports 2019'!O16*$OC16, 'Exports 2019'!O16*O16)</f>
        <v>1531.2194839203999</v>
      </c>
      <c r="OK16">
        <f>IF(P16&gt;$OC16, 'Exports 2019'!P16*$OC16, 'Exports 2019'!P16*P16)</f>
        <v>0</v>
      </c>
      <c r="OL16">
        <f>IF(Q16&gt;$OC16, 'Exports 2019'!Q16*$OC16, 'Exports 2019'!Q16*Q16)</f>
        <v>16355.380603359003</v>
      </c>
      <c r="OM16">
        <f>IF(R16&gt;$OC16, 'Exports 2019'!R16*$OC16, 'Exports 2019'!R16*R16)</f>
        <v>0</v>
      </c>
      <c r="ON16">
        <f>IF(S16&gt;$OC16, 'Exports 2019'!S16*$OC16, 'Exports 2019'!S16*S16)</f>
        <v>0</v>
      </c>
      <c r="OO16">
        <f>IF(T16&gt;$OC16, 'Exports 2019'!T16*$OC16, 'Exports 2019'!T16*T16)</f>
        <v>37.601279518044002</v>
      </c>
      <c r="OP16">
        <f>IF(U16&gt;$OC16, 'Exports 2019'!U16*$OC16, 'Exports 2019'!U16*U16)</f>
        <v>606.74046414380393</v>
      </c>
      <c r="OQ16">
        <f>IF(V16&gt;$OC16, 'Exports 2019'!V16*$OC16, 'Exports 2019'!V16*V16)</f>
        <v>15.238629161348998</v>
      </c>
      <c r="OR16">
        <f>IF(W16&gt;$OC16, 'Exports 2019'!W16*$OC16, 'Exports 2019'!W16*W16)</f>
        <v>445.77266261609697</v>
      </c>
      <c r="OS16">
        <f>IF(X16&gt;$OC16, 'Exports 2019'!X16*$OC16, 'Exports 2019'!X16*X16)</f>
        <v>0</v>
      </c>
      <c r="OT16">
        <f>IF(Y16&gt;$OC16, 'Exports 2019'!Y16*$OC16, 'Exports 2019'!Y16*Y16)</f>
        <v>132.241251210771</v>
      </c>
      <c r="OU16">
        <f>IF(Z16&gt;$OC16, 'Exports 2019'!Z16*$OC16, 'Exports 2019'!Z16*Z16)</f>
        <v>0</v>
      </c>
      <c r="OV16">
        <f>IF(AA16&gt;$OC16, 'Exports 2019'!AA16*$OC16, 'Exports 2019'!AA16*AA16)</f>
        <v>1611.1159006614964</v>
      </c>
      <c r="OW16">
        <f>IF(AB16&gt;$OC16, 'Exports 2019'!AB16*$OC16, 'Exports 2019'!AB16*AB16)</f>
        <v>1103969.1772852899</v>
      </c>
      <c r="OX16">
        <f>IF(AC16&gt;$OC16, 'Exports 2019'!AC16*$OC16, 'Exports 2019'!AC16*AC16)</f>
        <v>27708.508488690532</v>
      </c>
      <c r="OY16">
        <f>IF(AD16&gt;$OC16, 'Exports 2019'!AD16*$OC16, 'Exports 2019'!AD16*AD16)</f>
        <v>0</v>
      </c>
      <c r="OZ16">
        <f>IF(AE16&gt;$OC16, 'Exports 2019'!AE16*$OC16, 'Exports 2019'!AE16*AE16)</f>
        <v>150438.83949153317</v>
      </c>
      <c r="PA16">
        <f>IF(AF16&gt;$OC16, 'Exports 2019'!AF16*$OC16, 'Exports 2019'!AF16*AF16)</f>
        <v>0.59144647466699996</v>
      </c>
      <c r="PB16">
        <f>IF(AG16&gt;$OC16, 'Exports 2019'!AG16*$OC16, 'Exports 2019'!AG16*AG16)</f>
        <v>0</v>
      </c>
      <c r="PC16">
        <f>IF(AH16&gt;$OC16, 'Exports 2019'!AH16*$OC16, 'Exports 2019'!AH16*AH16)</f>
        <v>983438.40855578543</v>
      </c>
      <c r="PD16">
        <f>IF(AI16&gt;$OC16, 'Exports 2019'!AI16*$OC16, 'Exports 2019'!AI16*AI16)</f>
        <v>0</v>
      </c>
      <c r="PE16">
        <f>IF(AJ16&gt;$OC16, 'Exports 2019'!AJ16*$OC16, 'Exports 2019'!AJ16*AJ16)</f>
        <v>1280.8676525701831</v>
      </c>
      <c r="PF16">
        <f>IF(AK16&gt;$OC16, 'Exports 2019'!AK16*$OC16, 'Exports 2019'!AK16*AK16)</f>
        <v>44783.781060345646</v>
      </c>
      <c r="PG16">
        <f>IF(AL16&gt;$OC16, 'Exports 2019'!AL16*$OC16, 'Exports 2019'!AL16*AL16)</f>
        <v>15886.052847165307</v>
      </c>
      <c r="PH16">
        <f>IF(AM16&gt;$OC16, 'Exports 2019'!AM16*$OC16, 'Exports 2019'!AM16*AM16)</f>
        <v>0.172525878612</v>
      </c>
      <c r="PI16">
        <f>IF(AN16&gt;$OC16, 'Exports 2019'!AN16*$OC16, 'Exports 2019'!AN16*AN16)</f>
        <v>0</v>
      </c>
      <c r="PJ16">
        <f>IF(AO16&gt;$OC16, 'Exports 2019'!AO16*$OC16, 'Exports 2019'!AO16*AO16)</f>
        <v>0</v>
      </c>
      <c r="PK16">
        <f>IF(AP16&gt;$OC16, 'Exports 2019'!AP16*$OC16, 'Exports 2019'!AP16*AP16)</f>
        <v>4210.355914619232</v>
      </c>
      <c r="PL16">
        <f>IF(AQ16&gt;$OC16, 'Exports 2019'!AQ16*$OC16, 'Exports 2019'!AQ16*AQ16)</f>
        <v>17068.80863512072</v>
      </c>
      <c r="PM16">
        <f>IF(AR16&gt;$OC16, 'Exports 2019'!AR16*$OC16, 'Exports 2019'!AR16*AR16)</f>
        <v>8.0411271335069987</v>
      </c>
      <c r="PN16">
        <f>IF(AS16&gt;$OC16, 'Exports 2019'!AS16*$OC16, 'Exports 2019'!AS16*AS16)</f>
        <v>7.4034093504000004E-2</v>
      </c>
      <c r="PO16">
        <f>IF(AT16&gt;$OC16, 'Exports 2019'!AT16*$OC16, 'Exports 2019'!AT16*AT16)</f>
        <v>1688.2308325595818</v>
      </c>
      <c r="PP16">
        <f>IF(AU16&gt;$OC16, 'Exports 2019'!AU16*$OC16, 'Exports 2019'!AU16*AU16)</f>
        <v>3421.3322749508156</v>
      </c>
      <c r="PQ16">
        <f>IF(AV16&gt;$OC16, 'Exports 2019'!AV16*$OC16, 'Exports 2019'!AV16*AV16)</f>
        <v>27707.650816937661</v>
      </c>
      <c r="PR16">
        <f>IF(AW16&gt;$OC16, 'Exports 2019'!AW16*$OC16, 'Exports 2019'!AW16*AW16)</f>
        <v>3.0206901677669999</v>
      </c>
      <c r="PS16">
        <f>IF(AX16&gt;$OC16, 'Exports 2019'!AX16*$OC16, 'Exports 2019'!AX16*AX16)</f>
        <v>1.4287919027580001</v>
      </c>
      <c r="PT16">
        <f>IF(AY16&gt;$OC16, 'Exports 2019'!AY16*$OC16, 'Exports 2019'!AY16*AY16)</f>
        <v>1.9267806082944001</v>
      </c>
      <c r="PU16">
        <f>IF(AZ16&gt;$OC16, 'Exports 2019'!AZ16*$OC16, 'Exports 2019'!AZ16*AZ16)</f>
        <v>41.256655387814995</v>
      </c>
      <c r="PV16">
        <f>IF(BA16&gt;$OC16, 'Exports 2019'!BA16*$OC16, 'Exports 2019'!BA16*BA16)</f>
        <v>0</v>
      </c>
      <c r="PW16">
        <f>IF(BB16&gt;$OC16, 'Exports 2019'!BB16*$OC16, 'Exports 2019'!BB16*BB16)</f>
        <v>1263.5702806925999</v>
      </c>
      <c r="PX16">
        <f>IF(BC16&gt;$OC16, 'Exports 2019'!BC16*$OC16, 'Exports 2019'!BC16*BC16)</f>
        <v>0</v>
      </c>
      <c r="PY16">
        <f>IF(BD16&gt;$OC16, 'Exports 2019'!BD16*$OC16, 'Exports 2019'!BD16*BD16)</f>
        <v>0.35384981940000004</v>
      </c>
      <c r="PZ16">
        <f>IF(BE16&gt;$OC16, 'Exports 2019'!BE16*$OC16, 'Exports 2019'!BE16*BE16)</f>
        <v>146.13305478716998</v>
      </c>
      <c r="QA16">
        <f>IF(BF16&gt;$OC16, 'Exports 2019'!BF16*$OC16, 'Exports 2019'!BF16*BF16)</f>
        <v>1737964.7061824752</v>
      </c>
      <c r="QB16">
        <f>IF(BG16&gt;$OC16, 'Exports 2019'!BG16*$OC16, 'Exports 2019'!BG16*BG16)</f>
        <v>13702.129550879135</v>
      </c>
      <c r="QC16">
        <f>IF(BH16&gt;$OC16, 'Exports 2019'!BH16*$OC16, 'Exports 2019'!BH16*BH16)</f>
        <v>6152.3328187502184</v>
      </c>
      <c r="QD16">
        <f>IF(BI16&gt;$OC16, 'Exports 2019'!BI16*$OC16, 'Exports 2019'!BI16*BI16)</f>
        <v>1211.2721343282899</v>
      </c>
      <c r="QE16">
        <f>IF(BJ16&gt;$OC16, 'Exports 2019'!BJ16*$OC16, 'Exports 2019'!BJ16*BJ16)</f>
        <v>0.27589357180000001</v>
      </c>
      <c r="QF16">
        <f>IF(BK16&gt;$OC16, 'Exports 2019'!BK16*$OC16, 'Exports 2019'!BK16*BK16)</f>
        <v>7030.625875990524</v>
      </c>
      <c r="QG16">
        <f>IF(BL16&gt;$OC16, 'Exports 2019'!BL16*$OC16, 'Exports 2019'!BL16*BL16)</f>
        <v>0</v>
      </c>
      <c r="QH16">
        <f>IF(BM16&gt;$OC16, 'Exports 2019'!BM16*$OC16, 'Exports 2019'!BM16*BM16)</f>
        <v>0.13402153980299999</v>
      </c>
      <c r="QI16">
        <f>IF(BN16&gt;$OC16, 'Exports 2019'!BN16*$OC16, 'Exports 2019'!BN16*BN16)</f>
        <v>2908.9570214755286</v>
      </c>
      <c r="QJ16">
        <f>IF(BO16&gt;$OC16, 'Exports 2019'!BO16*$OC16, 'Exports 2019'!BO16*BO16)</f>
        <v>117551.71689123788</v>
      </c>
      <c r="QK16">
        <f>IF(BP16&gt;$OC16, 'Exports 2019'!BP16*$OC16, 'Exports 2019'!BP16*BP16)</f>
        <v>246.59533661602197</v>
      </c>
      <c r="QL16">
        <f>IF(BQ16&gt;$OC16, 'Exports 2019'!BQ16*$OC16, 'Exports 2019'!BQ16*BQ16)</f>
        <v>4611.7552187147339</v>
      </c>
      <c r="QM16">
        <f>IF(BR16&gt;$OC16, 'Exports 2019'!BR16*$OC16, 'Exports 2019'!BR16*BR16)</f>
        <v>3.6439864199999998E-2</v>
      </c>
      <c r="QN16">
        <f>IF(BS16&gt;$OC16, 'Exports 2019'!BS16*$OC16, 'Exports 2019'!BS16*BS16)</f>
        <v>1726.4539079151359</v>
      </c>
      <c r="QO16">
        <f>IF(BT16&gt;$OC16, 'Exports 2019'!BT16*$OC16, 'Exports 2019'!BT16*BT16)</f>
        <v>2.3135654220000001E-3</v>
      </c>
      <c r="QP16">
        <f>IF(BU16&gt;$OC16, 'Exports 2019'!BU16*$OC16, 'Exports 2019'!BU16*BU16)</f>
        <v>3073.7681509331965</v>
      </c>
      <c r="QQ16">
        <f>IF(BV16&gt;$OC16, 'Exports 2019'!BV16*$OC16, 'Exports 2019'!BV16*BV16)</f>
        <v>2.5642518692199996</v>
      </c>
      <c r="QR16">
        <f>IF(BW16&gt;$OC16, 'Exports 2019'!BW16*$OC16, 'Exports 2019'!BW16*BW16)</f>
        <v>45.595747336775993</v>
      </c>
      <c r="QS16">
        <f>IF(BX16&gt;$OC16, 'Exports 2019'!BX16*$OC16, 'Exports 2019'!BX16*BX16)</f>
        <v>269.70521110703396</v>
      </c>
      <c r="QT16">
        <f>IF(BY16&gt;$OC16, 'Exports 2019'!BY16*$OC16, 'Exports 2019'!BY16*BY16)</f>
        <v>18735.646093477739</v>
      </c>
      <c r="QU16">
        <f>IF(BZ16&gt;$OC16, 'Exports 2019'!BZ16*$OC16, 'Exports 2019'!BZ16*BZ16)</f>
        <v>6.8615756156499993E-2</v>
      </c>
      <c r="QV16">
        <f>IF(CA16&gt;$OC16, 'Exports 2019'!CA16*$OC16, 'Exports 2019'!CA16*CA16)</f>
        <v>2.2593618892560001</v>
      </c>
      <c r="QW16">
        <f>IF(CB16&gt;$OC16, 'Exports 2019'!CB16*$OC16, 'Exports 2019'!CB16*CB16)</f>
        <v>4913.4872812131871</v>
      </c>
      <c r="QX16">
        <f>IF(CC16&gt;$OC16, 'Exports 2019'!CC16*$OC16, 'Exports 2019'!CC16*CC16)</f>
        <v>3087.026368093314</v>
      </c>
      <c r="QY16">
        <f>IF(CD16&gt;$OC16, 'Exports 2019'!CD16*$OC16, 'Exports 2019'!CD16*CD16)</f>
        <v>508386.46871266072</v>
      </c>
      <c r="QZ16">
        <f>IF(CE16&gt;$OC16, 'Exports 2019'!CE16*$OC16, 'Exports 2019'!CE16*CE16)</f>
        <v>271909.48237646132</v>
      </c>
      <c r="RA16">
        <f>IF(CF16&gt;$OC16, 'Exports 2019'!CF16*$OC16, 'Exports 2019'!CF16*CF16)</f>
        <v>0</v>
      </c>
      <c r="RB16">
        <f>IF(CG16&gt;$OC16, 'Exports 2019'!CG16*$OC16, 'Exports 2019'!CG16*CG16)</f>
        <v>2.9250077120999998E-2</v>
      </c>
      <c r="RC16">
        <f>IF(CH16&gt;$OC16, 'Exports 2019'!CH16*$OC16, 'Exports 2019'!CH16*CH16)</f>
        <v>81.534682153680009</v>
      </c>
      <c r="RD16">
        <f>IF(CI16&gt;$OC16, 'Exports 2019'!CI16*$OC16, 'Exports 2019'!CI16*CI16)</f>
        <v>8.9639388455999995</v>
      </c>
      <c r="RE16">
        <f>IF(CJ16&gt;$OC16, 'Exports 2019'!CJ16*$OC16, 'Exports 2019'!CJ16*CJ16)</f>
        <v>0.90311678794499994</v>
      </c>
      <c r="RF16">
        <f>IF(CK16&gt;$OC16, 'Exports 2019'!CK16*$OC16, 'Exports 2019'!CK16*CK16)</f>
        <v>0</v>
      </c>
      <c r="RG16">
        <f>IF(CL16&gt;$OC16, 'Exports 2019'!CL16*$OC16, 'Exports 2019'!CL16*CL16)</f>
        <v>24112.749552580401</v>
      </c>
      <c r="RH16">
        <f>IF(CM16&gt;$OC16, 'Exports 2019'!CM16*$OC16, 'Exports 2019'!CM16*CM16)</f>
        <v>2802.670338696792</v>
      </c>
      <c r="RI16">
        <f>IF(CN16&gt;$OC16, 'Exports 2019'!CN16*$OC16, 'Exports 2019'!CN16*CN16)</f>
        <v>0</v>
      </c>
      <c r="RJ16">
        <f>IF(CO16&gt;$OC16, 'Exports 2019'!CO16*$OC16, 'Exports 2019'!CO16*CO16)</f>
        <v>30777.254219601917</v>
      </c>
      <c r="RK16">
        <f>IF(CP16&gt;$OC16, 'Exports 2019'!CP16*$OC16, 'Exports 2019'!CP16*CP16)</f>
        <v>0</v>
      </c>
      <c r="RL16">
        <f>IF(CQ16&gt;$OC16, 'Exports 2019'!CQ16*$OC16, 'Exports 2019'!CQ16*CQ16)</f>
        <v>13.417026900869999</v>
      </c>
      <c r="RM16">
        <f>IF(CR16&gt;$OC16, 'Exports 2019'!CR16*$OC16, 'Exports 2019'!CR16*CR16)</f>
        <v>0</v>
      </c>
      <c r="RN16">
        <f>IF(CS16&gt;$OC16, 'Exports 2019'!CS16*$OC16, 'Exports 2019'!CS16*CS16)</f>
        <v>1922.9555954795701</v>
      </c>
      <c r="RO16">
        <f>IF(CT16&gt;$OC16, 'Exports 2019'!CT16*$OC16, 'Exports 2019'!CT16*CT16)</f>
        <v>80333.642126154882</v>
      </c>
      <c r="RP16">
        <f>IF(CU16&gt;$OC16, 'Exports 2019'!CU16*$OC16, 'Exports 2019'!CU16*CU16)</f>
        <v>119118.69111595568</v>
      </c>
      <c r="RQ16">
        <f>IF(CV16&gt;$OC16, 'Exports 2019'!CV16*$OC16, 'Exports 2019'!CV16*CV16)</f>
        <v>39.206521554199995</v>
      </c>
      <c r="RR16">
        <f>IF(CW16&gt;$OC16, 'Exports 2019'!CW16*$OC16, 'Exports 2019'!CW16*CW16)</f>
        <v>0</v>
      </c>
      <c r="RS16">
        <f>IF(CX16&gt;$OC16, 'Exports 2019'!CX16*$OC16, 'Exports 2019'!CX16*CX16)</f>
        <v>0</v>
      </c>
      <c r="RT16">
        <f>IF(CY16&gt;$OC16, 'Exports 2019'!CY16*$OC16, 'Exports 2019'!CY16*CY16)</f>
        <v>204.01879215495597</v>
      </c>
      <c r="RU16">
        <f>IF(CZ16&gt;$OC16, 'Exports 2019'!CZ16*$OC16, 'Exports 2019'!CZ16*CZ16)</f>
        <v>3376473.6160066058</v>
      </c>
      <c r="RV16">
        <f>IF(DA16&gt;$OC16, 'Exports 2019'!DA16*$OC16, 'Exports 2019'!DA16*DA16)</f>
        <v>0</v>
      </c>
      <c r="RW16">
        <f>IF(DB16&gt;$OC16, 'Exports 2019'!DB16*$OC16, 'Exports 2019'!DB16*DB16)</f>
        <v>610.45555444751699</v>
      </c>
      <c r="RX16">
        <f>IF(DC16&gt;$OC16, 'Exports 2019'!DC16*$OC16, 'Exports 2019'!DC16*DC16)</f>
        <v>3.9495866846999995E-2</v>
      </c>
      <c r="RY16">
        <f>IF(DD16&gt;$OC16, 'Exports 2019'!DD16*$OC16, 'Exports 2019'!DD16*DD16)</f>
        <v>63129.19293414116</v>
      </c>
      <c r="RZ16">
        <f>IF(DE16&gt;$OC16, 'Exports 2019'!DE16*$OC16, 'Exports 2019'!DE16*DE16)</f>
        <v>0</v>
      </c>
      <c r="SA16">
        <f>IF(DF16&gt;$OC16, 'Exports 2019'!DF16*$OC16, 'Exports 2019'!DF16*DF16)</f>
        <v>1096.8673157384278</v>
      </c>
      <c r="SB16">
        <f>IF(DG16&gt;$OC16, 'Exports 2019'!DG16*$OC16, 'Exports 2019'!DG16*DG16)</f>
        <v>41.828767065740998</v>
      </c>
      <c r="SC16">
        <f>IF(DH16&gt;$OC16, 'Exports 2019'!DH16*$OC16, 'Exports 2019'!DH16*DH16)</f>
        <v>300.18742706992197</v>
      </c>
      <c r="SD16">
        <f>IF(DI16&gt;$OC16, 'Exports 2019'!DI16*$OC16, 'Exports 2019'!DI16*DI16)</f>
        <v>0</v>
      </c>
      <c r="SE16">
        <f>IF(DJ16&gt;$OC16, 'Exports 2019'!DJ16*$OC16, 'Exports 2019'!DJ16*DJ16)</f>
        <v>1629.371745167826</v>
      </c>
      <c r="SF16">
        <f>IF(DK16&gt;$OC16, 'Exports 2019'!DK16*$OC16, 'Exports 2019'!DK16*DK16)</f>
        <v>12.0328018780361</v>
      </c>
      <c r="SG16">
        <f>IF(DL16&gt;$OC16, 'Exports 2019'!DL16*$OC16, 'Exports 2019'!DL16*DL16)</f>
        <v>0</v>
      </c>
      <c r="SH16">
        <f>IF(DM16&gt;$OC16, 'Exports 2019'!DM16*$OC16, 'Exports 2019'!DM16*DM16)</f>
        <v>0</v>
      </c>
      <c r="SI16">
        <f>IF(DN16&gt;$OC16, 'Exports 2019'!DN16*$OC16, 'Exports 2019'!DN16*DN16)</f>
        <v>176.87025871049698</v>
      </c>
      <c r="SJ16">
        <f>IF(DO16&gt;$OC16, 'Exports 2019'!DO16*$OC16, 'Exports 2019'!DO16*DO16)</f>
        <v>161.26922605125901</v>
      </c>
      <c r="SK16">
        <f>IF(DP16&gt;$OC16, 'Exports 2019'!DP16*$OC16, 'Exports 2019'!DP16*DP16)</f>
        <v>2648.9813444960428</v>
      </c>
      <c r="SL16">
        <f>IF(DQ16&gt;$OC16, 'Exports 2019'!DQ16*$OC16, 'Exports 2019'!DQ16*DQ16)</f>
        <v>0</v>
      </c>
      <c r="SM16">
        <f>IF(DR16&gt;$OC16, 'Exports 2019'!DR16*$OC16, 'Exports 2019'!DR16*DR16)</f>
        <v>20085.05460896673</v>
      </c>
      <c r="SN16">
        <f>IF(DS16&gt;$OC16, 'Exports 2019'!DS16*$OC16, 'Exports 2019'!DS16*DS16)</f>
        <v>0</v>
      </c>
      <c r="SO16">
        <f>IF(DT16&gt;$OC16, 'Exports 2019'!DT16*$OC16, 'Exports 2019'!DT16*DT16)</f>
        <v>1873838.0506365281</v>
      </c>
      <c r="SP16">
        <f>IF(DU16&gt;$OC16, 'Exports 2019'!DU16*$OC16, 'Exports 2019'!DU16*DU16)</f>
        <v>5728.3954515283995</v>
      </c>
      <c r="SQ16">
        <f>IF(DV16&gt;$OC16, 'Exports 2019'!DV16*$OC16, 'Exports 2019'!DV16*DV16)</f>
        <v>24276.162369900991</v>
      </c>
      <c r="SR16">
        <f>IF(DW16&gt;$OC16, 'Exports 2019'!DW16*$OC16, 'Exports 2019'!DW16*DW16)</f>
        <v>937492.98999683838</v>
      </c>
      <c r="SS16">
        <f>IF(DX16&gt;$OC16, 'Exports 2019'!DX16*$OC16, 'Exports 2019'!DX16*DX16)</f>
        <v>161.69214072007983</v>
      </c>
      <c r="ST16">
        <f>IF(DY16&gt;$OC16, 'Exports 2019'!DY16*$OC16, 'Exports 2019'!DY16*DY16)</f>
        <v>1237.9928234243519</v>
      </c>
      <c r="SV16">
        <f t="shared" si="13"/>
        <v>19808306.804066893</v>
      </c>
      <c r="SX16">
        <v>125937521.71139041</v>
      </c>
      <c r="SZ16">
        <f t="shared" si="11"/>
        <v>84.271322370896442</v>
      </c>
      <c r="TA16">
        <f t="shared" si="12"/>
        <v>0</v>
      </c>
      <c r="TB16">
        <f t="shared" si="4"/>
        <v>4.5093921922180762</v>
      </c>
    </row>
    <row r="17" spans="2:522" ht="15" thickBot="1" x14ac:dyDescent="0.4">
      <c r="B17" s="2">
        <v>16</v>
      </c>
      <c r="C17" s="3" t="s">
        <v>157</v>
      </c>
      <c r="D17" s="2" t="s">
        <v>158</v>
      </c>
      <c r="J17" s="1">
        <v>0.1557376821</v>
      </c>
      <c r="K17" s="1">
        <v>6.487364000000001E-2</v>
      </c>
      <c r="L17" s="1">
        <v>0.33715519999999999</v>
      </c>
      <c r="M17" s="1">
        <v>0.3257622</v>
      </c>
      <c r="N17" s="1">
        <v>0.35526599999999997</v>
      </c>
      <c r="O17" s="1">
        <v>0.20586580000000002</v>
      </c>
      <c r="P17" s="1">
        <v>0.1087658</v>
      </c>
      <c r="Q17" s="1">
        <v>8.007170999999999E-2</v>
      </c>
      <c r="R17" s="1">
        <v>0.17678730000000001</v>
      </c>
      <c r="S17" s="1">
        <v>0.10754094</v>
      </c>
      <c r="T17" s="1">
        <v>4.8335210000000003E-3</v>
      </c>
      <c r="U17" s="1">
        <v>0.33937819999999996</v>
      </c>
      <c r="V17" s="1">
        <v>6.96962E-2</v>
      </c>
      <c r="W17" s="1">
        <v>0.41221740000000001</v>
      </c>
      <c r="X17" s="1">
        <v>0.2445502</v>
      </c>
      <c r="Y17" s="1">
        <v>0.28059509999999999</v>
      </c>
      <c r="Z17" s="1">
        <v>0.12791568</v>
      </c>
      <c r="AA17" s="1">
        <v>0.16986220000000002</v>
      </c>
      <c r="AB17" s="1">
        <v>0.65058300000000002</v>
      </c>
      <c r="AC17" s="1">
        <v>8.1851337999999996E-2</v>
      </c>
      <c r="AD17" s="1">
        <v>0.12840720999999999</v>
      </c>
      <c r="AE17" s="1">
        <v>0.84684499999999996</v>
      </c>
      <c r="AF17" s="1">
        <v>8.5995999999999989E-2</v>
      </c>
      <c r="AG17" s="1">
        <v>1.5290812999999999</v>
      </c>
      <c r="AH17" s="1">
        <v>0.18332431999999999</v>
      </c>
      <c r="AI17" s="1">
        <v>0.19953204000000002</v>
      </c>
      <c r="AJ17" s="1">
        <v>0.33355500000000005</v>
      </c>
      <c r="AK17" s="1">
        <v>0.12701859999999998</v>
      </c>
      <c r="AL17" s="1">
        <v>0.14517969999999999</v>
      </c>
      <c r="AM17" s="1">
        <v>0.20260735999999999</v>
      </c>
      <c r="AN17" s="1">
        <v>0.24429267600000001</v>
      </c>
      <c r="AO17" s="1">
        <v>0.26785559999999997</v>
      </c>
      <c r="AP17" s="1">
        <v>0.4437546</v>
      </c>
      <c r="AQ17" s="1">
        <v>0.29933720000000003</v>
      </c>
      <c r="AR17" s="1">
        <v>0.10526959699999999</v>
      </c>
      <c r="AS17" s="1">
        <v>0.106682286</v>
      </c>
      <c r="AT17" s="1">
        <v>0.19450870000000001</v>
      </c>
      <c r="AU17" s="1">
        <v>0.12607649999999998</v>
      </c>
      <c r="AV17" s="1">
        <v>0.20995028999999998</v>
      </c>
      <c r="AW17" s="1">
        <v>0.14365570999999999</v>
      </c>
      <c r="AX17" s="1">
        <v>0.85895129999999997</v>
      </c>
      <c r="AY17" s="1">
        <v>8.481095000000001E-3</v>
      </c>
      <c r="AZ17" s="1">
        <v>1.0333254999999999</v>
      </c>
      <c r="BA17" s="1">
        <v>0.16646780999999999</v>
      </c>
      <c r="BB17" s="1">
        <v>1.6681755</v>
      </c>
      <c r="BC17" s="1">
        <v>0.232568</v>
      </c>
      <c r="BD17" s="1">
        <v>0.15186436999999997</v>
      </c>
      <c r="BE17" s="1">
        <v>0.2476391</v>
      </c>
      <c r="BF17" s="1">
        <v>0.27682164999999997</v>
      </c>
      <c r="BG17" s="1">
        <v>0.54815429999999998</v>
      </c>
      <c r="BH17" s="1">
        <v>8.6444309999999996E-2</v>
      </c>
      <c r="BI17" s="1">
        <v>0.23310570999999999</v>
      </c>
      <c r="BJ17" s="1">
        <v>0.11087770000000001</v>
      </c>
      <c r="BK17" s="1">
        <v>0.26534950000000002</v>
      </c>
      <c r="BL17" s="1">
        <v>0.23640420000000001</v>
      </c>
      <c r="BM17" s="1">
        <v>0.48573679999999997</v>
      </c>
      <c r="BN17" s="1">
        <v>8.1954709999999986E-2</v>
      </c>
      <c r="BO17" s="1">
        <v>1.4788039999999998</v>
      </c>
      <c r="BP17" s="1">
        <v>0.93440259999999997</v>
      </c>
      <c r="BQ17" s="1">
        <v>0.367898</v>
      </c>
      <c r="BR17" s="1">
        <v>0.56530866999999996</v>
      </c>
      <c r="BS17" s="1">
        <v>0.13907589999999997</v>
      </c>
      <c r="BT17" s="1">
        <v>0.1486778</v>
      </c>
      <c r="BU17" s="1">
        <v>4.6921020000000001E-2</v>
      </c>
      <c r="BV17" s="1">
        <v>2.2585489E-2</v>
      </c>
      <c r="BW17" s="1">
        <v>0.16053780000000001</v>
      </c>
      <c r="BX17" s="1">
        <v>7.5460440000000004E-2</v>
      </c>
      <c r="BY17" s="1">
        <v>0.5841594</v>
      </c>
      <c r="BZ17" s="1">
        <v>0.50135652620000004</v>
      </c>
      <c r="CA17" s="1">
        <v>7.4842649999999997E-2</v>
      </c>
      <c r="CB17" s="1">
        <v>0.28082660000000004</v>
      </c>
      <c r="CC17" s="1">
        <v>0.21247500000000002</v>
      </c>
      <c r="CD17" s="1">
        <v>0.29001958999999999</v>
      </c>
      <c r="CE17" s="1">
        <v>7.5412128299999992E-2</v>
      </c>
      <c r="CF17" s="1">
        <v>0.33059470000000002</v>
      </c>
      <c r="CG17" s="1">
        <v>0.11627836999999999</v>
      </c>
      <c r="CH17" s="1">
        <v>0.1317161</v>
      </c>
      <c r="CI17" s="1">
        <v>9.9253759999999996E-2</v>
      </c>
      <c r="CJ17" s="1">
        <v>0.37826945999999995</v>
      </c>
      <c r="CK17" s="1">
        <v>0.1614681</v>
      </c>
      <c r="CL17" s="1">
        <v>7.657868000000001E-2</v>
      </c>
      <c r="CM17" s="1">
        <v>0.11317202000000001</v>
      </c>
      <c r="CN17" s="1">
        <v>1.1931741</v>
      </c>
      <c r="CO17" s="1">
        <v>0.16109105000000001</v>
      </c>
      <c r="CP17" s="1">
        <v>0.18762274000000001</v>
      </c>
      <c r="CQ17" s="1">
        <v>0.11757403999999999</v>
      </c>
      <c r="CR17" s="1">
        <v>0.5088587</v>
      </c>
      <c r="CS17" s="1">
        <v>6.9551599999999991E-2</v>
      </c>
      <c r="CT17" s="1">
        <v>0.29101929999999998</v>
      </c>
      <c r="CU17" s="1">
        <v>0.34879739999999998</v>
      </c>
      <c r="CV17" s="1">
        <v>9.7426970000000002E-2</v>
      </c>
      <c r="CW17" s="1">
        <v>9.2114689380000003E-2</v>
      </c>
      <c r="CX17" s="1">
        <v>0.1003045</v>
      </c>
      <c r="CY17" s="1">
        <v>0.3258857</v>
      </c>
      <c r="CZ17" s="1">
        <v>0.34022830000000004</v>
      </c>
      <c r="DA17" s="1">
        <v>7.7301389999999998E-2</v>
      </c>
      <c r="DB17" s="1">
        <v>8.42865E-2</v>
      </c>
      <c r="DC17" s="1">
        <v>0.15314820000000001</v>
      </c>
      <c r="DD17" s="1">
        <v>7.6958003999999997E-2</v>
      </c>
      <c r="DE17" s="1">
        <v>5.7507340000000004E-2</v>
      </c>
      <c r="DF17" s="1">
        <v>0.21713410000000002</v>
      </c>
      <c r="DG17" s="1">
        <v>0.24983150000000001</v>
      </c>
      <c r="DH17" s="1">
        <v>4.3801015999999998E-2</v>
      </c>
      <c r="DI17" s="1">
        <v>0.24744379999999999</v>
      </c>
      <c r="DJ17" s="1">
        <v>1.4726234</v>
      </c>
      <c r="DK17" s="1">
        <v>0.21683595</v>
      </c>
      <c r="DL17" s="1">
        <v>0.12110460000000001</v>
      </c>
      <c r="DM17" s="1">
        <v>0.53634360000000003</v>
      </c>
      <c r="DN17" s="1">
        <v>9.0774060000000004E-2</v>
      </c>
      <c r="DO17" s="1">
        <v>0.11536166</v>
      </c>
      <c r="DP17" s="1">
        <v>0.96440309999999996</v>
      </c>
      <c r="DQ17" s="1">
        <v>0.10948328</v>
      </c>
      <c r="DR17" s="1">
        <v>0.60400100000000001</v>
      </c>
      <c r="DS17" s="1">
        <v>3.8480716800000002E-2</v>
      </c>
      <c r="DT17" s="1">
        <v>0.2547567</v>
      </c>
      <c r="DU17" s="1">
        <v>0.5058392599999999</v>
      </c>
      <c r="DV17" s="1">
        <v>0.11946730000000001</v>
      </c>
      <c r="DW17" s="1">
        <v>0.51845079999999999</v>
      </c>
      <c r="DX17" s="1">
        <v>3.9968489700000005E-2</v>
      </c>
      <c r="DY17" s="1">
        <v>0.46179699999999996</v>
      </c>
      <c r="EA17">
        <v>0.27667852391032866</v>
      </c>
      <c r="ED17">
        <v>32738.838514717936</v>
      </c>
      <c r="EE17">
        <v>4501643.0521339653</v>
      </c>
      <c r="EF17">
        <v>349497.18106270762</v>
      </c>
      <c r="EG17">
        <v>0</v>
      </c>
      <c r="EH17">
        <v>1567175.8982706172</v>
      </c>
      <c r="EI17">
        <v>47.748307786200002</v>
      </c>
      <c r="EJ17">
        <v>1569274.1531679784</v>
      </c>
      <c r="EK17">
        <v>65348.274980445058</v>
      </c>
      <c r="EL17">
        <v>0</v>
      </c>
      <c r="EM17">
        <v>0</v>
      </c>
      <c r="EN17">
        <v>9.6670420000000007E-6</v>
      </c>
      <c r="EO17">
        <v>2144.9311657966728</v>
      </c>
      <c r="EP17">
        <v>53187.131610460397</v>
      </c>
      <c r="EQ17">
        <v>2.4901067151929576E-3</v>
      </c>
      <c r="ER17">
        <v>0.61920110640000003</v>
      </c>
      <c r="ES17">
        <v>7695422.8662035698</v>
      </c>
      <c r="ET17">
        <v>346900.38051314262</v>
      </c>
      <c r="EU17">
        <v>4.7561416000000004E-3</v>
      </c>
      <c r="EV17">
        <v>19174829.340288579</v>
      </c>
      <c r="EW17">
        <v>5260.9724863860638</v>
      </c>
      <c r="EX17">
        <v>5.5985543559999996E-2</v>
      </c>
      <c r="EY17">
        <v>712.022497534894</v>
      </c>
      <c r="EZ17">
        <v>68314.963896023983</v>
      </c>
      <c r="FA17">
        <v>588987.60990895343</v>
      </c>
      <c r="FB17">
        <v>2379267.483207521</v>
      </c>
      <c r="FC17">
        <v>0</v>
      </c>
      <c r="FD17">
        <v>36349.951428208667</v>
      </c>
      <c r="FE17">
        <v>20.4244638614</v>
      </c>
      <c r="FF17">
        <v>2632.8817688010004</v>
      </c>
      <c r="FG17">
        <v>142811.82836681983</v>
      </c>
      <c r="FH17">
        <v>0</v>
      </c>
      <c r="FI17">
        <v>2356174.0129130841</v>
      </c>
      <c r="FJ17">
        <v>1304728.9260529792</v>
      </c>
      <c r="FK17">
        <v>228.58460281309186</v>
      </c>
      <c r="FL17">
        <v>42.863463967266</v>
      </c>
      <c r="FM17">
        <v>0</v>
      </c>
      <c r="FN17">
        <v>31.585878775600001</v>
      </c>
      <c r="FO17">
        <v>20833.499769538499</v>
      </c>
      <c r="FP17">
        <v>4089869.3205805342</v>
      </c>
      <c r="FQ17">
        <v>6423.0069702166493</v>
      </c>
      <c r="FR17">
        <v>1175482.2898750559</v>
      </c>
      <c r="FS17">
        <v>257.62386199375004</v>
      </c>
      <c r="FT17">
        <v>23350.219559316116</v>
      </c>
      <c r="FU17">
        <v>17753.235268143359</v>
      </c>
      <c r="FV17">
        <v>92.660467693140802</v>
      </c>
      <c r="FW17">
        <v>2.1396255999999999E-2</v>
      </c>
      <c r="FX17">
        <v>9036.6418033021873</v>
      </c>
      <c r="FY17">
        <v>1445.6581276941999</v>
      </c>
      <c r="FZ17">
        <v>582608.18421105423</v>
      </c>
      <c r="GA17">
        <v>20146.999403168484</v>
      </c>
      <c r="GB17">
        <v>12.972611157389998</v>
      </c>
      <c r="GC17">
        <v>3234824.8933131341</v>
      </c>
      <c r="GD17">
        <v>59.685244154600007</v>
      </c>
      <c r="GE17">
        <v>37512.713285170503</v>
      </c>
      <c r="GF17">
        <v>2.5058845199999999E-2</v>
      </c>
      <c r="GG17">
        <v>0</v>
      </c>
      <c r="GH17">
        <v>27.038579877909996</v>
      </c>
      <c r="GI17">
        <v>6678410.634009094</v>
      </c>
      <c r="GJ17">
        <v>5.2325442441921348</v>
      </c>
      <c r="GK17">
        <v>4031.1347103143198</v>
      </c>
      <c r="GL17">
        <v>0</v>
      </c>
      <c r="GM17">
        <v>66836.710364529295</v>
      </c>
      <c r="GN17">
        <v>6986359.4719436308</v>
      </c>
      <c r="GO17">
        <v>0</v>
      </c>
      <c r="GP17">
        <v>4.2551061275999995E-2</v>
      </c>
      <c r="GQ17">
        <v>3566.6193385710003</v>
      </c>
      <c r="GR17">
        <v>4.7464616760000002E-2</v>
      </c>
      <c r="GS17">
        <v>673.76947817609971</v>
      </c>
      <c r="GT17">
        <v>3.7415236788393744</v>
      </c>
      <c r="GU17">
        <v>2.8440206999999999E-2</v>
      </c>
      <c r="GV17">
        <v>6286996.0276836865</v>
      </c>
      <c r="GW17">
        <v>16993.017461250001</v>
      </c>
      <c r="GX17">
        <v>100174.05344289615</v>
      </c>
      <c r="GY17">
        <v>0</v>
      </c>
      <c r="GZ17">
        <v>0</v>
      </c>
      <c r="HA17">
        <v>0.20837083903999998</v>
      </c>
      <c r="HB17">
        <v>1811581.4398225294</v>
      </c>
      <c r="HC17">
        <v>0</v>
      </c>
      <c r="HD17">
        <v>12503261.701863982</v>
      </c>
      <c r="HE17">
        <v>0</v>
      </c>
      <c r="HF17">
        <v>1502816.1779213764</v>
      </c>
      <c r="HG17">
        <v>3355448.1522654123</v>
      </c>
      <c r="HH17">
        <v>0</v>
      </c>
      <c r="HI17">
        <v>80591.147757361556</v>
      </c>
      <c r="HJ17">
        <v>3821984.6622120198</v>
      </c>
      <c r="HK17">
        <v>15418.24762616384</v>
      </c>
      <c r="HL17">
        <v>12437.66885463853</v>
      </c>
      <c r="HM17">
        <v>10325.1594630132</v>
      </c>
      <c r="HN17">
        <v>84823.403800512737</v>
      </c>
      <c r="HO17">
        <v>25385.655475953798</v>
      </c>
      <c r="HP17">
        <v>1231.1655242038801</v>
      </c>
      <c r="HQ17">
        <v>0</v>
      </c>
      <c r="HR17">
        <v>1829129.4051908483</v>
      </c>
      <c r="HS17">
        <v>5567.2206736415947</v>
      </c>
      <c r="HT17">
        <v>33802993.131976418</v>
      </c>
      <c r="HU17">
        <v>0</v>
      </c>
      <c r="HV17">
        <v>14223523.327186307</v>
      </c>
      <c r="HW17">
        <v>3556.8723051870002</v>
      </c>
      <c r="HX17">
        <v>23185.127783581476</v>
      </c>
      <c r="HY17">
        <v>0</v>
      </c>
      <c r="HZ17">
        <v>430.22103751010007</v>
      </c>
      <c r="IA17">
        <v>79.900610666999995</v>
      </c>
      <c r="IB17">
        <v>0.43568870615199995</v>
      </c>
      <c r="IC17">
        <v>49839.6236785414</v>
      </c>
      <c r="ID17">
        <v>134720.62670279088</v>
      </c>
      <c r="IE17">
        <v>0</v>
      </c>
      <c r="IF17">
        <v>154440.19080446163</v>
      </c>
      <c r="IG17">
        <v>200403.28765060095</v>
      </c>
      <c r="IH17">
        <v>145602.23936827373</v>
      </c>
      <c r="II17">
        <v>1.2062215169599999</v>
      </c>
      <c r="IJ17">
        <v>0.39620364623959059</v>
      </c>
      <c r="IK17">
        <v>0.11857039224</v>
      </c>
      <c r="IL17">
        <v>0</v>
      </c>
      <c r="IM17">
        <v>0</v>
      </c>
      <c r="IN17">
        <v>15358311.457629019</v>
      </c>
      <c r="IO17">
        <v>3825647.1875154125</v>
      </c>
      <c r="IP17">
        <v>233710.75217235714</v>
      </c>
      <c r="IQ17">
        <v>1032.5340932742404</v>
      </c>
      <c r="IR17">
        <v>0.30915626782950006</v>
      </c>
      <c r="IS17">
        <v>0</v>
      </c>
      <c r="IU17">
        <f t="shared" si="5"/>
        <v>164825042.1731177</v>
      </c>
      <c r="IW17">
        <v>242825385.21240368</v>
      </c>
      <c r="IY17">
        <f t="shared" si="6"/>
        <v>32.121988799094339</v>
      </c>
      <c r="IZ17" t="str">
        <f t="shared" si="7"/>
        <v>Oil</v>
      </c>
      <c r="JA17">
        <f t="shared" si="8"/>
        <v>3.3142065377458683</v>
      </c>
      <c r="OC17" s="1">
        <f t="shared" si="9"/>
        <v>0.1073262765</v>
      </c>
      <c r="OE17">
        <f>IF(J17&gt;$OC17, 'Exports 2019'!J17*$OC17, 'Exports 2019'!J17*J17)</f>
        <v>22561.897591767654</v>
      </c>
      <c r="OF17">
        <f>IF(K17&gt;$OC17, 'Exports 2019'!K17*$OC17, 'Exports 2019'!K17*K17)</f>
        <v>4501643.0521339653</v>
      </c>
      <c r="OG17">
        <f>IF(L17&gt;$OC17, 'Exports 2019'!L17*$OC17, 'Exports 2019'!L17*L17)</f>
        <v>135573.33818530769</v>
      </c>
      <c r="OH17">
        <f>IF(M17&gt;$OC17, 'Exports 2019'!M17*$OC17, 'Exports 2019'!M17*M17)</f>
        <v>0</v>
      </c>
      <c r="OI17">
        <f>IF(N17&gt;$OC17, 'Exports 2019'!N17*$OC17, 'Exports 2019'!N17*N17)</f>
        <v>607922.69455811253</v>
      </c>
      <c r="OJ17">
        <f>IF(O17&gt;$OC17, 'Exports 2019'!O17*$OC17, 'Exports 2019'!O17*O17)</f>
        <v>24.8931492451335</v>
      </c>
      <c r="OK17">
        <f>IF(P17&gt;$OC17, 'Exports 2019'!P17*$OC17, 'Exports 2019'!P17*P17)</f>
        <v>1548504.6923500751</v>
      </c>
      <c r="OL17">
        <f>IF(Q17&gt;$OC17, 'Exports 2019'!Q17*$OC17, 'Exports 2019'!Q17*Q17)</f>
        <v>65348.274980445058</v>
      </c>
      <c r="OM17">
        <f>IF(R17&gt;$OC17, 'Exports 2019'!R17*$OC17, 'Exports 2019'!R17*R17)</f>
        <v>0</v>
      </c>
      <c r="ON17">
        <f>IF(S17&gt;$OC17, 'Exports 2019'!S17*$OC17, 'Exports 2019'!S17*S17)</f>
        <v>0</v>
      </c>
      <c r="OO17">
        <f>IF(T17&gt;$OC17, 'Exports 2019'!T17*$OC17, 'Exports 2019'!T17*T17)</f>
        <v>9.6670420000000007E-6</v>
      </c>
      <c r="OP17">
        <f>IF(U17&gt;$OC17, 'Exports 2019'!U17*$OC17, 'Exports 2019'!U17*U17)</f>
        <v>832.0395530531714</v>
      </c>
      <c r="OQ17">
        <f>IF(V17&gt;$OC17, 'Exports 2019'!V17*$OC17, 'Exports 2019'!V17*V17)</f>
        <v>53187.131610460397</v>
      </c>
      <c r="OR17">
        <f>IF(W17&gt;$OC17, 'Exports 2019'!W17*$OC17, 'Exports 2019'!W17*W17)</f>
        <v>9.6593648849999992E-4</v>
      </c>
      <c r="OS17">
        <f>IF(X17&gt;$OC17, 'Exports 2019'!X17*$OC17, 'Exports 2019'!X17*X17)</f>
        <v>0.27175013209799997</v>
      </c>
      <c r="OT17">
        <f>IF(Y17&gt;$OC17, 'Exports 2019'!Y17*$OC17, 'Exports 2019'!Y17*Y17)</f>
        <v>2985128.9888703735</v>
      </c>
      <c r="OU17">
        <f>IF(Z17&gt;$OC17, 'Exports 2019'!Z17*$OC17, 'Exports 2019'!Z17*Z17)</f>
        <v>291063.03587573278</v>
      </c>
      <c r="OV17">
        <f>IF(AA17&gt;$OC17, 'Exports 2019'!AA17*$OC17, 'Exports 2019'!AA17*AA17)</f>
        <v>3.005135742E-3</v>
      </c>
      <c r="OW17">
        <f>IF(AB17&gt;$OC17, 'Exports 2019'!AB17*$OC17, 'Exports 2019'!AB17*AB17)</f>
        <v>7438101.8321577758</v>
      </c>
      <c r="OX17">
        <f>IF(AC17&gt;$OC17, 'Exports 2019'!AC17*$OC17, 'Exports 2019'!AC17*AC17)</f>
        <v>5260.9724863860638</v>
      </c>
      <c r="OY17">
        <f>IF(AD17&gt;$OC17, 'Exports 2019'!AD17*$OC17, 'Exports 2019'!AD17*AD17)</f>
        <v>4.6794256553999998E-2</v>
      </c>
      <c r="OZ17">
        <f>IF(AE17&gt;$OC17, 'Exports 2019'!AE17*$OC17, 'Exports 2019'!AE17*AE17)</f>
        <v>276.20041615307252</v>
      </c>
      <c r="PA17">
        <f>IF(AF17&gt;$OC17, 'Exports 2019'!AF17*$OC17, 'Exports 2019'!AF17*AF17)</f>
        <v>68314.963896023983</v>
      </c>
      <c r="PB17">
        <f>IF(AG17&gt;$OC17, 'Exports 2019'!AG17*$OC17, 'Exports 2019'!AG17*AG17)</f>
        <v>228473.99278684185</v>
      </c>
      <c r="PC17">
        <f>IF(AH17&gt;$OC17, 'Exports 2019'!AH17*$OC17, 'Exports 2019'!AH17*AH17)</f>
        <v>1392929.8620618887</v>
      </c>
      <c r="PD17">
        <f>IF(AI17&gt;$OC17, 'Exports 2019'!AI17*$OC17, 'Exports 2019'!AI17*AI17)</f>
        <v>0</v>
      </c>
      <c r="PE17">
        <f>IF(AJ17&gt;$OC17, 'Exports 2019'!AJ17*$OC17, 'Exports 2019'!AJ17*AJ17)</f>
        <v>14100.497872433005</v>
      </c>
      <c r="PF17">
        <f>IF(AK17&gt;$OC17, 'Exports 2019'!AK17*$OC17, 'Exports 2019'!AK17*AK17)</f>
        <v>17.2579579349235</v>
      </c>
      <c r="PG17">
        <f>IF(AL17&gt;$OC17, 'Exports 2019'!AL17*$OC17, 'Exports 2019'!AL17*AL17)</f>
        <v>1946.3974419987451</v>
      </c>
      <c r="PH17">
        <f>IF(AM17&gt;$OC17, 'Exports 2019'!AM17*$OC17, 'Exports 2019'!AM17*AM17)</f>
        <v>75651.061139969694</v>
      </c>
      <c r="PI17">
        <f>IF(AN17&gt;$OC17, 'Exports 2019'!AN17*$OC17, 'Exports 2019'!AN17*AN17)</f>
        <v>0</v>
      </c>
      <c r="PJ17">
        <f>IF(AO17&gt;$OC17, 'Exports 2019'!AO17*$OC17, 'Exports 2019'!AO17*AO17)</f>
        <v>944088.47002647794</v>
      </c>
      <c r="PK17">
        <f>IF(AP17&gt;$OC17, 'Exports 2019'!AP17*$OC17, 'Exports 2019'!AP17*AP17)</f>
        <v>506116.97466079547</v>
      </c>
      <c r="PL17">
        <f>IF(AQ17&gt;$OC17, 'Exports 2019'!AQ17*$OC17, 'Exports 2019'!AQ17*AQ17)</f>
        <v>88.670179161110994</v>
      </c>
      <c r="PM17">
        <f>IF(AR17&gt;$OC17, 'Exports 2019'!AR17*$OC17, 'Exports 2019'!AR17*AR17)</f>
        <v>42.863463967266</v>
      </c>
      <c r="PN17">
        <f>IF(AS17&gt;$OC17, 'Exports 2019'!AS17*$OC17, 'Exports 2019'!AS17*AS17)</f>
        <v>0</v>
      </c>
      <c r="PO17">
        <f>IF(AT17&gt;$OC17, 'Exports 2019'!AT17*$OC17, 'Exports 2019'!AT17*AT17)</f>
        <v>17.428499388281999</v>
      </c>
      <c r="PP17">
        <f>IF(AU17&gt;$OC17, 'Exports 2019'!AU17*$OC17, 'Exports 2019'!AU17*AU17)</f>
        <v>17735.120793551341</v>
      </c>
      <c r="PQ17">
        <f>IF(AV17&gt;$OC17, 'Exports 2019'!AV17*$OC17, 'Exports 2019'!AV17*AV17)</f>
        <v>2090735.1237737923</v>
      </c>
      <c r="PR17">
        <f>IF(AW17&gt;$OC17, 'Exports 2019'!AW17*$OC17, 'Exports 2019'!AW17*AW17)</f>
        <v>4798.677491113297</v>
      </c>
      <c r="PS17">
        <f>IF(AX17&gt;$OC17, 'Exports 2019'!AX17*$OC17, 'Exports 2019'!AX17*AX17)</f>
        <v>455980.95392785827</v>
      </c>
      <c r="PT17">
        <f>IF(AY17&gt;$OC17, 'Exports 2019'!AY17*$OC17, 'Exports 2019'!AY17*AY17)</f>
        <v>257.62386199375004</v>
      </c>
      <c r="PU17">
        <f>IF(AZ17&gt;$OC17, 'Exports 2019'!AZ17*$OC17, 'Exports 2019'!AZ17*AZ17)</f>
        <v>9057.776098195076</v>
      </c>
      <c r="PV17">
        <f>IF(BA17&gt;$OC17, 'Exports 2019'!BA17*$OC17, 'Exports 2019'!BA17*BA17)</f>
        <v>11445.988489656384</v>
      </c>
      <c r="PW17">
        <f>IF(BB17&gt;$OC17, 'Exports 2019'!BB17*$OC17, 'Exports 2019'!BB17*BB17)</f>
        <v>35.943891978679503</v>
      </c>
      <c r="PX17">
        <f>IF(BC17&gt;$OC17, 'Exports 2019'!BC17*$OC17, 'Exports 2019'!BC17*BC17)</f>
        <v>9.8740174379999997E-3</v>
      </c>
      <c r="PY17">
        <f>IF(BD17&gt;$OC17, 'Exports 2019'!BD17*$OC17, 'Exports 2019'!BD17*BD17)</f>
        <v>6386.416490007955</v>
      </c>
      <c r="PZ17">
        <f>IF(BE17&gt;$OC17, 'Exports 2019'!BE17*$OC17, 'Exports 2019'!BE17*BE17)</f>
        <v>626.54525855319298</v>
      </c>
      <c r="QA17">
        <f>IF(BF17&gt;$OC17, 'Exports 2019'!BF17*$OC17, 'Exports 2019'!BF17*BF17)</f>
        <v>225999.35183283038</v>
      </c>
      <c r="QB17">
        <f>IF(BG17&gt;$OC17, 'Exports 2019'!BG17*$OC17, 'Exports 2019'!BG17*BG17)</f>
        <v>7815.2160060337628</v>
      </c>
      <c r="QC17">
        <f>IF(BH17&gt;$OC17, 'Exports 2019'!BH17*$OC17, 'Exports 2019'!BH17*BH17)</f>
        <v>12.972611157389998</v>
      </c>
      <c r="QD17">
        <f>IF(BI17&gt;$OC17, 'Exports 2019'!BI17*$OC17, 'Exports 2019'!BI17*BI17)</f>
        <v>1489374.5456892001</v>
      </c>
      <c r="QE17">
        <f>IF(BJ17&gt;$OC17, 'Exports 2019'!BJ17*$OC17, 'Exports 2019'!BJ17*BJ17)</f>
        <v>57.773519987397002</v>
      </c>
      <c r="QF17">
        <f>IF(BK17&gt;$OC17, 'Exports 2019'!BK17*$OC17, 'Exports 2019'!BK17*BK17)</f>
        <v>15172.818634704163</v>
      </c>
      <c r="QG17">
        <f>IF(BL17&gt;$OC17, 'Exports 2019'!BL17*$OC17, 'Exports 2019'!BL17*BL17)</f>
        <v>1.1376585308999999E-2</v>
      </c>
      <c r="QH17">
        <f>IF(BM17&gt;$OC17, 'Exports 2019'!BM17*$OC17, 'Exports 2019'!BM17*BM17)</f>
        <v>0</v>
      </c>
      <c r="QI17">
        <f>IF(BN17&gt;$OC17, 'Exports 2019'!BN17*$OC17, 'Exports 2019'!BN17*BN17)</f>
        <v>27.038579877909996</v>
      </c>
      <c r="QJ17">
        <f>IF(BO17&gt;$OC17, 'Exports 2019'!BO17*$OC17, 'Exports 2019'!BO17*BO17)</f>
        <v>2590620.1036351658</v>
      </c>
      <c r="QK17">
        <f>IF(BP17&gt;$OC17, 'Exports 2019'!BP17*$OC17, 'Exports 2019'!BP17*BP17)</f>
        <v>2.0297545411679998</v>
      </c>
      <c r="QL17">
        <f>IF(BQ17&gt;$OC17, 'Exports 2019'!BQ17*$OC17, 'Exports 2019'!BQ17*BQ17)</f>
        <v>1563.716158425663</v>
      </c>
      <c r="QM17">
        <f>IF(BR17&gt;$OC17, 'Exports 2019'!BR17*$OC17, 'Exports 2019'!BR17*BR17)</f>
        <v>0</v>
      </c>
      <c r="QN17">
        <f>IF(BS17&gt;$OC17, 'Exports 2019'!BS17*$OC17, 'Exports 2019'!BS17*BS17)</f>
        <v>51578.564344605264</v>
      </c>
      <c r="QO17">
        <f>IF(BT17&gt;$OC17, 'Exports 2019'!BT17*$OC17, 'Exports 2019'!BT17*BT17)</f>
        <v>5043254.261323588</v>
      </c>
      <c r="QP17">
        <f>IF(BU17&gt;$OC17, 'Exports 2019'!BU17*$OC17, 'Exports 2019'!BU17*BU17)</f>
        <v>0</v>
      </c>
      <c r="QQ17">
        <f>IF(BV17&gt;$OC17, 'Exports 2019'!BV17*$OC17, 'Exports 2019'!BV17*BV17)</f>
        <v>4.2551061275999995E-2</v>
      </c>
      <c r="QR17">
        <f>IF(BW17&gt;$OC17, 'Exports 2019'!BW17*$OC17, 'Exports 2019'!BW17*BW17)</f>
        <v>2384.4351504861675</v>
      </c>
      <c r="QS17">
        <f>IF(BX17&gt;$OC17, 'Exports 2019'!BX17*$OC17, 'Exports 2019'!BX17*BX17)</f>
        <v>4.7464616760000002E-2</v>
      </c>
      <c r="QT17">
        <f>IF(BY17&gt;$OC17, 'Exports 2019'!BY17*$OC17, 'Exports 2019'!BY17*BY17)</f>
        <v>261.3616998167355</v>
      </c>
      <c r="QU17">
        <f>IF(BZ17&gt;$OC17, 'Exports 2019'!BZ17*$OC17, 'Exports 2019'!BZ17*BZ17)</f>
        <v>1.4513732371094998</v>
      </c>
      <c r="QV17">
        <f>IF(CA17&gt;$OC17, 'Exports 2019'!CA17*$OC17, 'Exports 2019'!CA17*CA17)</f>
        <v>2.8440206999999999E-2</v>
      </c>
      <c r="QW17">
        <f>IF(CB17&gt;$OC17, 'Exports 2019'!CB17*$OC17, 'Exports 2019'!CB17*CB17)</f>
        <v>2438786.5906074815</v>
      </c>
      <c r="QX17">
        <f>IF(CC17&gt;$OC17, 'Exports 2019'!CC17*$OC17, 'Exports 2019'!CC17*CC17)</f>
        <v>8583.5853188160745</v>
      </c>
      <c r="QY17">
        <f>IF(CD17&gt;$OC17, 'Exports 2019'!CD17*$OC17, 'Exports 2019'!CD17*CD17)</f>
        <v>38858.484590667184</v>
      </c>
      <c r="QZ17">
        <f>IF(CE17&gt;$OC17, 'Exports 2019'!CE17*$OC17, 'Exports 2019'!CE17*CE17)</f>
        <v>0</v>
      </c>
      <c r="RA17">
        <f>IF(CF17&gt;$OC17, 'Exports 2019'!CF17*$OC17, 'Exports 2019'!CF17*CF17)</f>
        <v>0</v>
      </c>
      <c r="RB17">
        <f>IF(CG17&gt;$OC17, 'Exports 2019'!CG17*$OC17, 'Exports 2019'!CG17*CG17)</f>
        <v>0.192328687488</v>
      </c>
      <c r="RC17">
        <f>IF(CH17&gt;$OC17, 'Exports 2019'!CH17*$OC17, 'Exports 2019'!CH17*CH17)</f>
        <v>1476131.5474164577</v>
      </c>
      <c r="RD17">
        <f>IF(CI17&gt;$OC17, 'Exports 2019'!CI17*$OC17, 'Exports 2019'!CI17*CI17)</f>
        <v>0</v>
      </c>
      <c r="RE17">
        <f>IF(CJ17&gt;$OC17, 'Exports 2019'!CJ17*$OC17, 'Exports 2019'!CJ17*CJ17)</f>
        <v>4850136.1927210242</v>
      </c>
      <c r="RF17">
        <f>IF(CK17&gt;$OC17, 'Exports 2019'!CK17*$OC17, 'Exports 2019'!CK17*CK17)</f>
        <v>0</v>
      </c>
      <c r="RG17">
        <f>IF(CL17&gt;$OC17, 'Exports 2019'!CL17*$OC17, 'Exports 2019'!CL17*CL17)</f>
        <v>1502816.1779213764</v>
      </c>
      <c r="RH17">
        <f>IF(CM17&gt;$OC17, 'Exports 2019'!CM17*$OC17, 'Exports 2019'!CM17*CM17)</f>
        <v>3182127.138593547</v>
      </c>
      <c r="RI17">
        <f>IF(CN17&gt;$OC17, 'Exports 2019'!CN17*$OC17, 'Exports 2019'!CN17*CN17)</f>
        <v>0</v>
      </c>
      <c r="RJ17">
        <f>IF(CO17&gt;$OC17, 'Exports 2019'!CO17*$OC17, 'Exports 2019'!CO17*CO17)</f>
        <v>53693.534232093843</v>
      </c>
      <c r="RK17">
        <f>IF(CP17&gt;$OC17, 'Exports 2019'!CP17*$OC17, 'Exports 2019'!CP17*CP17)</f>
        <v>2186298.8603371121</v>
      </c>
      <c r="RL17">
        <f>IF(CQ17&gt;$OC17, 'Exports 2019'!CQ17*$OC17, 'Exports 2019'!CQ17*CQ17)</f>
        <v>14074.391828937145</v>
      </c>
      <c r="RM17">
        <f>IF(CR17&gt;$OC17, 'Exports 2019'!CR17*$OC17, 'Exports 2019'!CR17*CR17)</f>
        <v>4824.6920926215789</v>
      </c>
      <c r="RN17">
        <f>IF(CS17&gt;$OC17, 'Exports 2019'!CS17*$OC17, 'Exports 2019'!CS17*CS17)</f>
        <v>10325.1594630132</v>
      </c>
      <c r="RO17">
        <f>IF(CT17&gt;$OC17, 'Exports 2019'!CT17*$OC17, 'Exports 2019'!CT17*CT17)</f>
        <v>32903.819065174393</v>
      </c>
      <c r="RP17">
        <f>IF(CU17&gt;$OC17, 'Exports 2019'!CU17*$OC17, 'Exports 2019'!CU17*CU17)</f>
        <v>9847.3413846496478</v>
      </c>
      <c r="RQ17">
        <f>IF(CV17&gt;$OC17, 'Exports 2019'!CV17*$OC17, 'Exports 2019'!CV17*CV17)</f>
        <v>1231.1655242038801</v>
      </c>
      <c r="RR17">
        <f>IF(CW17&gt;$OC17, 'Exports 2019'!CW17*$OC17, 'Exports 2019'!CW17*CW17)</f>
        <v>0</v>
      </c>
      <c r="RS17">
        <f>IF(CX17&gt;$OC17, 'Exports 2019'!CX17*$OC17, 'Exports 2019'!CX17*CX17)</f>
        <v>1829129.4051908483</v>
      </c>
      <c r="RT17">
        <f>IF(CY17&gt;$OC17, 'Exports 2019'!CY17*$OC17, 'Exports 2019'!CY17*CY17)</f>
        <v>2159.5787664004829</v>
      </c>
      <c r="RU17">
        <f>IF(CZ17&gt;$OC17, 'Exports 2019'!CZ17*$OC17, 'Exports 2019'!CZ17*CZ17)</f>
        <v>13112508.10556557</v>
      </c>
      <c r="RV17">
        <f>IF(DA17&gt;$OC17, 'Exports 2019'!DA17*$OC17, 'Exports 2019'!DA17*DA17)</f>
        <v>0</v>
      </c>
      <c r="RW17">
        <f>IF(DB17&gt;$OC17, 'Exports 2019'!DB17*$OC17, 'Exports 2019'!DB17*DB17)</f>
        <v>14223523.327186307</v>
      </c>
      <c r="RX17">
        <f>IF(DC17&gt;$OC17, 'Exports 2019'!DC17*$OC17, 'Exports 2019'!DC17*DC17)</f>
        <v>2492.6565281321773</v>
      </c>
      <c r="RY17">
        <f>IF(DD17&gt;$OC17, 'Exports 2019'!DD17*$OC17, 'Exports 2019'!DD17*DD17)</f>
        <v>23185.127783581476</v>
      </c>
      <c r="RZ17">
        <f>IF(DE17&gt;$OC17, 'Exports 2019'!DE17*$OC17, 'Exports 2019'!DE17*DE17)</f>
        <v>0</v>
      </c>
      <c r="SA17">
        <f>IF(DF17&gt;$OC17, 'Exports 2019'!DF17*$OC17, 'Exports 2019'!DF17*DF17)</f>
        <v>212.6520985323165</v>
      </c>
      <c r="SB17">
        <f>IF(DG17&gt;$OC17, 'Exports 2019'!DG17*$OC17, 'Exports 2019'!DG17*DG17)</f>
        <v>34.324875097676994</v>
      </c>
      <c r="SC17">
        <f>IF(DH17&gt;$OC17, 'Exports 2019'!DH17*$OC17, 'Exports 2019'!DH17*DH17)</f>
        <v>0.43568870615199995</v>
      </c>
      <c r="SD17">
        <f>IF(DI17&gt;$OC17, 'Exports 2019'!DI17*$OC17, 'Exports 2019'!DI17*DI17)</f>
        <v>21617.438915742005</v>
      </c>
      <c r="SE17">
        <f>IF(DJ17&gt;$OC17, 'Exports 2019'!DJ17*$OC17, 'Exports 2019'!DJ17*DJ17)</f>
        <v>52259.434622555636</v>
      </c>
      <c r="SF17">
        <f>IF(DK17&gt;$OC17, 'Exports 2019'!DK17*$OC17, 'Exports 2019'!DK17*DK17)</f>
        <v>0</v>
      </c>
      <c r="SG17">
        <f>IF(DL17&gt;$OC17, 'Exports 2019'!DL17*$OC17, 'Exports 2019'!DL17*DL17)</f>
        <v>136869.2074536591</v>
      </c>
      <c r="SH17">
        <f>IF(DM17&gt;$OC17, 'Exports 2019'!DM17*$OC17, 'Exports 2019'!DM17*DM17)</f>
        <v>77738.374333919521</v>
      </c>
      <c r="SI17">
        <f>IF(DN17&gt;$OC17, 'Exports 2019'!DN17*$OC17, 'Exports 2019'!DN17*DN17)</f>
        <v>145602.23936827373</v>
      </c>
      <c r="SJ17">
        <f>IF(DO17&gt;$OC17, 'Exports 2019'!DO17*$OC17, 'Exports 2019'!DO17*DO17)</f>
        <v>1.1222035470839999</v>
      </c>
      <c r="SK17">
        <f>IF(DP17&gt;$OC17, 'Exports 2019'!DP17*$OC17, 'Exports 2019'!DP17*DP17)</f>
        <v>0.153691227948</v>
      </c>
      <c r="SL17">
        <f>IF(DQ17&gt;$OC17, 'Exports 2019'!DQ17*$OC17, 'Exports 2019'!DQ17*DQ17)</f>
        <v>0.11623435744949999</v>
      </c>
      <c r="SM17">
        <f>IF(DR17&gt;$OC17, 'Exports 2019'!DR17*$OC17, 'Exports 2019'!DR17*DR17)</f>
        <v>0</v>
      </c>
      <c r="SN17">
        <f>IF(DS17&gt;$OC17, 'Exports 2019'!DS17*$OC17, 'Exports 2019'!DS17*DS17)</f>
        <v>0</v>
      </c>
      <c r="SO17">
        <f>IF(DT17&gt;$OC17, 'Exports 2019'!DT17*$OC17, 'Exports 2019'!DT17*DT17)</f>
        <v>6470292.5657092044</v>
      </c>
      <c r="SP17">
        <f>IF(DU17&gt;$OC17, 'Exports 2019'!DU17*$OC17, 'Exports 2019'!DU17*DU17)</f>
        <v>1484005.5600838729</v>
      </c>
      <c r="SQ17">
        <f>IF(DV17&gt;$OC17, 'Exports 2019'!DV17*$OC17, 'Exports 2019'!DV17*DV17)</f>
        <v>209959.58566631516</v>
      </c>
      <c r="SR17">
        <f>IF(DW17&gt;$OC17, 'Exports 2019'!DW17*$OC17, 'Exports 2019'!DW17*DW17)</f>
        <v>400.52996533386153</v>
      </c>
      <c r="SS17">
        <f>IF(DX17&gt;$OC17, 'Exports 2019'!DX17*$OC17, 'Exports 2019'!DX17*DX17)</f>
        <v>0.30915626782950006</v>
      </c>
      <c r="ST17">
        <f>IF(DY17&gt;$OC17, 'Exports 2019'!DY17*$OC17, 'Exports 2019'!DY17*DY17)</f>
        <v>0</v>
      </c>
      <c r="SV17">
        <f t="shared" si="13"/>
        <v>86515034.881041035</v>
      </c>
      <c r="SX17">
        <v>242825385.21240368</v>
      </c>
      <c r="SZ17">
        <f t="shared" si="11"/>
        <v>64.371503084257526</v>
      </c>
      <c r="TA17">
        <f t="shared" si="12"/>
        <v>0</v>
      </c>
      <c r="TB17">
        <f t="shared" si="4"/>
        <v>6.6415705982809392</v>
      </c>
    </row>
    <row r="18" spans="2:522" ht="15" thickBot="1" x14ac:dyDescent="0.4">
      <c r="B18" s="4">
        <v>17</v>
      </c>
      <c r="C18" s="5" t="s">
        <v>159</v>
      </c>
      <c r="D18" s="4" t="s">
        <v>160</v>
      </c>
      <c r="J18" s="1">
        <v>4.0145537881999998</v>
      </c>
      <c r="K18" s="1">
        <v>5.4124140000000001E-2</v>
      </c>
      <c r="L18" s="1">
        <v>0.20451279999999999</v>
      </c>
      <c r="M18" s="1">
        <v>0.39239849999999998</v>
      </c>
      <c r="N18" s="1">
        <v>0.64596780000000009</v>
      </c>
      <c r="O18" s="1">
        <v>4.1515389999999999E-2</v>
      </c>
      <c r="P18" s="1">
        <v>6.4800559999999993E-2</v>
      </c>
      <c r="Q18" s="1">
        <v>0.1699223</v>
      </c>
      <c r="R18" s="1">
        <v>1.5846029999999997E-2</v>
      </c>
      <c r="S18" s="1">
        <v>0.10782723</v>
      </c>
      <c r="T18" s="1">
        <v>3.6860349999999998E-3</v>
      </c>
      <c r="U18" s="1">
        <v>0.24153910000000001</v>
      </c>
      <c r="V18" s="1">
        <v>5.1853499999999997E-2</v>
      </c>
      <c r="W18" s="1">
        <v>2.8107546000000001</v>
      </c>
      <c r="X18" s="1">
        <v>0.31408710000000001</v>
      </c>
      <c r="Y18" s="1">
        <v>0.27047589999999999</v>
      </c>
      <c r="Z18" s="1">
        <v>9.4227690000000003E-2</v>
      </c>
      <c r="AA18" s="1">
        <v>0.191082</v>
      </c>
      <c r="AB18" s="1">
        <v>1.8507632999999999</v>
      </c>
      <c r="AC18" s="1">
        <v>0.91958708500000008</v>
      </c>
      <c r="AD18" s="1">
        <v>0.11986237000000001</v>
      </c>
      <c r="AE18" s="1">
        <v>4.8140280000000004</v>
      </c>
      <c r="AF18" s="1">
        <v>7.6563249999999999E-2</v>
      </c>
      <c r="AG18" s="1">
        <v>2.8863474999999998</v>
      </c>
      <c r="AH18" s="1">
        <v>0.17472325</v>
      </c>
      <c r="AI18" s="1">
        <v>0.21966938000000003</v>
      </c>
      <c r="AJ18" s="1">
        <v>0.37857499999999999</v>
      </c>
      <c r="AK18" s="1">
        <v>1.5012877800000002</v>
      </c>
      <c r="AL18" s="1">
        <v>0.13542869999999999</v>
      </c>
      <c r="AM18" s="1">
        <v>1.40755546</v>
      </c>
      <c r="AN18" s="1">
        <v>6.0414016000000004</v>
      </c>
      <c r="AO18" s="1">
        <v>1.6562330999999999</v>
      </c>
      <c r="AP18" s="1">
        <v>1.2406740299999999</v>
      </c>
      <c r="AQ18" s="1">
        <v>1.2490899</v>
      </c>
      <c r="AR18" s="1">
        <v>0.20889390000000002</v>
      </c>
      <c r="AS18" s="1">
        <v>1.553104034</v>
      </c>
      <c r="AT18" s="1">
        <v>0.22639110000000001</v>
      </c>
      <c r="AU18" s="1">
        <v>0.111638</v>
      </c>
      <c r="AV18" s="1">
        <v>8.4638489999999997E-2</v>
      </c>
      <c r="AW18" s="1">
        <v>0.28211700000000001</v>
      </c>
      <c r="AX18" s="1">
        <v>4.6405218000000001</v>
      </c>
      <c r="AY18" s="1">
        <v>1.0449112E-2</v>
      </c>
      <c r="AZ18" s="1">
        <v>3.0911131999999997</v>
      </c>
      <c r="BA18" s="1">
        <v>0.32044620000000001</v>
      </c>
      <c r="BB18" s="1">
        <v>2.0944449000000001</v>
      </c>
      <c r="BC18" s="1">
        <v>0.16542859999999998</v>
      </c>
      <c r="BD18" s="1">
        <v>0.57053889999999996</v>
      </c>
      <c r="BE18" s="1">
        <v>0.25331389999999998</v>
      </c>
      <c r="BF18" s="1">
        <v>0.10483133</v>
      </c>
      <c r="BG18" s="1">
        <v>0.14051710000000001</v>
      </c>
      <c r="BH18" s="1">
        <v>5.7634730000000002E-2</v>
      </c>
      <c r="BI18" s="1">
        <v>0.14887729</v>
      </c>
      <c r="BJ18" s="1">
        <v>7.4577550000000006E-2</v>
      </c>
      <c r="BK18" s="1">
        <v>7.4621760000000009E-2</v>
      </c>
      <c r="BL18" s="1">
        <v>0.67241499999999998</v>
      </c>
      <c r="BM18" s="1">
        <v>0.2306772</v>
      </c>
      <c r="BN18" s="1">
        <v>9.2870579999999994E-2</v>
      </c>
      <c r="BO18" s="1">
        <v>16.67991</v>
      </c>
      <c r="BP18" s="1">
        <v>0.89686149999999998</v>
      </c>
      <c r="BQ18" s="1">
        <v>0.65894980000000003</v>
      </c>
      <c r="BR18" s="1">
        <v>3.2413930000000001E-2</v>
      </c>
      <c r="BS18" s="1">
        <v>1.3588755000000001</v>
      </c>
      <c r="BT18" s="1">
        <v>2.4890636099999996</v>
      </c>
      <c r="BU18" s="1">
        <v>8.1358100000000003E-2</v>
      </c>
      <c r="BV18" s="1">
        <v>0.16105123000000002</v>
      </c>
      <c r="BW18" s="1">
        <v>2.0350885999999999</v>
      </c>
      <c r="BX18" s="1">
        <v>3.104492E-2</v>
      </c>
      <c r="BY18" s="1">
        <v>0.3162548</v>
      </c>
      <c r="BZ18" s="1">
        <v>2.8197139092199999</v>
      </c>
      <c r="CA18" s="1">
        <v>0.10125447999999999</v>
      </c>
      <c r="CB18" s="1">
        <v>1.7486373</v>
      </c>
      <c r="CC18" s="1">
        <v>0.23315089999999999</v>
      </c>
      <c r="CD18" s="1">
        <v>0.27832099999999999</v>
      </c>
      <c r="CE18" s="1">
        <v>6.7232874999999998E-2</v>
      </c>
      <c r="CF18" s="1">
        <v>1.4540270000000001E-3</v>
      </c>
      <c r="CG18" s="1">
        <v>9.7389909999999996E-2</v>
      </c>
      <c r="CH18" s="1">
        <v>0.1371646</v>
      </c>
      <c r="CI18" s="1">
        <v>0.24836151000000001</v>
      </c>
      <c r="CJ18" s="1">
        <v>0.28918725499999998</v>
      </c>
      <c r="CK18" s="1">
        <v>0.62729360000000001</v>
      </c>
      <c r="CL18" s="1">
        <v>7.6842569999999999E-2</v>
      </c>
      <c r="CM18" s="1">
        <v>0.28008785000000003</v>
      </c>
      <c r="CN18" s="1">
        <v>0.26043513000000001</v>
      </c>
      <c r="CO18" s="1">
        <v>0.12760869</v>
      </c>
      <c r="CP18" s="1">
        <v>0.214841004</v>
      </c>
      <c r="CQ18" s="1">
        <v>7.131208E-2</v>
      </c>
      <c r="CR18" s="1">
        <v>0.59027669999999999</v>
      </c>
      <c r="CS18" s="1">
        <v>6.3128899999999988E-2</v>
      </c>
      <c r="CT18" s="1">
        <v>0.63712240000000009</v>
      </c>
      <c r="CU18" s="1">
        <v>0.54178350000000008</v>
      </c>
      <c r="CV18" s="1">
        <v>0.16019700000000001</v>
      </c>
      <c r="CW18" s="1">
        <v>0.15220029670000002</v>
      </c>
      <c r="CX18" s="1">
        <v>5.3039900000000001E-2</v>
      </c>
      <c r="CY18" s="1">
        <v>0.36750270000000002</v>
      </c>
      <c r="CZ18" s="1">
        <v>0.53520100000000004</v>
      </c>
      <c r="DA18" s="1">
        <v>6.4828109999999994E-2</v>
      </c>
      <c r="DB18" s="1">
        <v>6.7885059999999997E-2</v>
      </c>
      <c r="DC18" s="1">
        <v>0.11637866999999999</v>
      </c>
      <c r="DD18" s="1">
        <v>0.353545</v>
      </c>
      <c r="DE18" s="1">
        <v>8.2561599999999999E-2</v>
      </c>
      <c r="DF18" s="1">
        <v>0.8410588</v>
      </c>
      <c r="DG18" s="1">
        <v>2.3988895999999995</v>
      </c>
      <c r="DH18" s="1">
        <v>0.18779906000000002</v>
      </c>
      <c r="DI18" s="1">
        <v>0.14846190000000001</v>
      </c>
      <c r="DJ18" s="1">
        <v>0.60716149999999991</v>
      </c>
      <c r="DK18" s="1">
        <v>0.23236133999999997</v>
      </c>
      <c r="DL18" s="1">
        <v>0.18776619999999999</v>
      </c>
      <c r="DM18" s="1">
        <v>0.92323280000000008</v>
      </c>
      <c r="DN18" s="1">
        <v>0.23038150000000002</v>
      </c>
      <c r="DO18" s="1">
        <v>3.0850654000000004</v>
      </c>
      <c r="DP18" s="1">
        <v>8.3842630000000001E-2</v>
      </c>
      <c r="DQ18" s="1">
        <v>8.8004250000000006E-2</v>
      </c>
      <c r="DR18" s="1">
        <v>0.6768559999999999</v>
      </c>
      <c r="DS18" s="1">
        <v>8.0462420000000007E-2</v>
      </c>
      <c r="DT18" s="1">
        <v>0.5085885</v>
      </c>
      <c r="DU18" s="1">
        <v>3.5980689799999999</v>
      </c>
      <c r="DV18" s="1">
        <v>0.144593</v>
      </c>
      <c r="DW18" s="1">
        <v>2.3237512000000002</v>
      </c>
      <c r="DX18" s="1">
        <v>2.4388820400000002</v>
      </c>
      <c r="DY18" s="1">
        <v>0.34875600000000001</v>
      </c>
      <c r="EA18">
        <v>0.52770321652265006</v>
      </c>
      <c r="ED18">
        <v>0</v>
      </c>
      <c r="EE18">
        <v>118493.72688814206</v>
      </c>
      <c r="EF18">
        <v>104870.21081208879</v>
      </c>
      <c r="EG18">
        <v>0</v>
      </c>
      <c r="EH18">
        <v>19814107.496643249</v>
      </c>
      <c r="EI18">
        <v>36908.104680150478</v>
      </c>
      <c r="EJ18">
        <v>18471.778322472637</v>
      </c>
      <c r="EK18">
        <v>1170427.5391685637</v>
      </c>
      <c r="EL18">
        <v>0</v>
      </c>
      <c r="EM18">
        <v>0</v>
      </c>
      <c r="EN18">
        <v>0</v>
      </c>
      <c r="EO18">
        <v>10981.7645481544</v>
      </c>
      <c r="EP18">
        <v>0.10915161749999999</v>
      </c>
      <c r="EQ18">
        <v>0</v>
      </c>
      <c r="ER18">
        <v>846533.63735756255</v>
      </c>
      <c r="ES18">
        <v>2.0672473036999999</v>
      </c>
      <c r="ET18">
        <v>315215.84503153607</v>
      </c>
      <c r="EU18">
        <v>2.2022200500000002</v>
      </c>
      <c r="EV18">
        <v>3662565.7520118826</v>
      </c>
      <c r="EW18">
        <v>607849.02326869592</v>
      </c>
      <c r="EX18">
        <v>0</v>
      </c>
      <c r="EY18">
        <v>717453.31326577347</v>
      </c>
      <c r="EZ18">
        <v>0</v>
      </c>
      <c r="FA18">
        <v>240345.92810986331</v>
      </c>
      <c r="FB18">
        <v>1.7472325E-2</v>
      </c>
      <c r="FC18">
        <v>0</v>
      </c>
      <c r="FD18">
        <v>0.88397262499999996</v>
      </c>
      <c r="FE18">
        <v>62068.612749171923</v>
      </c>
      <c r="FF18">
        <v>477743.29067961202</v>
      </c>
      <c r="FG18">
        <v>68303.144458869414</v>
      </c>
      <c r="FH18">
        <v>100.87416376082022</v>
      </c>
      <c r="FI18">
        <v>0</v>
      </c>
      <c r="FJ18">
        <v>671500.20793785807</v>
      </c>
      <c r="FK18">
        <v>142516.08156664617</v>
      </c>
      <c r="FL18">
        <v>276.80844029850005</v>
      </c>
      <c r="FM18">
        <v>0</v>
      </c>
      <c r="FN18">
        <v>1136.4446091218999</v>
      </c>
      <c r="FO18">
        <v>102827.061946608</v>
      </c>
      <c r="FP18">
        <v>151211.61348274953</v>
      </c>
      <c r="FQ18">
        <v>9.9587301000000003E-2</v>
      </c>
      <c r="FR18">
        <v>19.300745144315929</v>
      </c>
      <c r="FS18">
        <v>297.32040168167202</v>
      </c>
      <c r="FT18">
        <v>47926.981320131214</v>
      </c>
      <c r="FU18">
        <v>0</v>
      </c>
      <c r="FV18">
        <v>46.493819594944604</v>
      </c>
      <c r="FW18">
        <v>0</v>
      </c>
      <c r="FX18">
        <v>37975.628469100608</v>
      </c>
      <c r="FY18">
        <v>176424.59061854758</v>
      </c>
      <c r="FZ18">
        <v>864386.60288695805</v>
      </c>
      <c r="GA18">
        <v>6477.3602708258004</v>
      </c>
      <c r="GB18">
        <v>4544.82836169452</v>
      </c>
      <c r="GC18">
        <v>47405.028339067227</v>
      </c>
      <c r="GD18">
        <v>5919.0334758923509</v>
      </c>
      <c r="GE18">
        <v>6620.1978624489611</v>
      </c>
      <c r="GF18">
        <v>0</v>
      </c>
      <c r="GG18">
        <v>0</v>
      </c>
      <c r="GH18">
        <v>5.4577253748599999</v>
      </c>
      <c r="GI18">
        <v>604091.17531309102</v>
      </c>
      <c r="GJ18">
        <v>8.1793998561010758E-2</v>
      </c>
      <c r="GK18">
        <v>0</v>
      </c>
      <c r="GL18">
        <v>0</v>
      </c>
      <c r="GM18">
        <v>19.149294321173922</v>
      </c>
      <c r="GN18">
        <v>0.68179255574726394</v>
      </c>
      <c r="GO18">
        <v>0</v>
      </c>
      <c r="GP18">
        <v>0</v>
      </c>
      <c r="GQ18">
        <v>30724.919255770899</v>
      </c>
      <c r="GR18">
        <v>1109.36193427788</v>
      </c>
      <c r="GS18">
        <v>4858.3438719211999</v>
      </c>
      <c r="GT18">
        <v>0.70606690370730585</v>
      </c>
      <c r="GU18">
        <v>4.3539426399999996E-3</v>
      </c>
      <c r="GV18">
        <v>8141.8078620656524</v>
      </c>
      <c r="GW18">
        <v>0</v>
      </c>
      <c r="GX18">
        <v>0</v>
      </c>
      <c r="GY18">
        <v>21350.801427786122</v>
      </c>
      <c r="GZ18">
        <v>0.134878452574</v>
      </c>
      <c r="HA18">
        <v>0</v>
      </c>
      <c r="HB18">
        <v>1605341.0162728424</v>
      </c>
      <c r="HC18">
        <v>1.0031321388899999</v>
      </c>
      <c r="HD18">
        <v>1779276.1924315291</v>
      </c>
      <c r="HE18">
        <v>0</v>
      </c>
      <c r="HF18">
        <v>271872.64892725495</v>
      </c>
      <c r="HG18">
        <v>2979309.7434435352</v>
      </c>
      <c r="HH18">
        <v>0</v>
      </c>
      <c r="HI18">
        <v>13.042501378829998</v>
      </c>
      <c r="HJ18">
        <v>1059953.0699939742</v>
      </c>
      <c r="HK18">
        <v>0</v>
      </c>
      <c r="HL18">
        <v>2.0569871380052902</v>
      </c>
      <c r="HM18">
        <v>99325.051297041675</v>
      </c>
      <c r="HN18">
        <v>0</v>
      </c>
      <c r="HO18">
        <v>66857.538436430768</v>
      </c>
      <c r="HP18">
        <v>26.17458783</v>
      </c>
      <c r="HQ18">
        <v>0</v>
      </c>
      <c r="HR18">
        <v>1595321.4267531969</v>
      </c>
      <c r="HS18">
        <v>6232.7123885198998</v>
      </c>
      <c r="HT18">
        <v>14224530.765840817</v>
      </c>
      <c r="HU18">
        <v>0.19980023501999997</v>
      </c>
      <c r="HV18">
        <v>10618.790510610099</v>
      </c>
      <c r="HW18">
        <v>9.438310137E-2</v>
      </c>
      <c r="HX18">
        <v>33611.348852315001</v>
      </c>
      <c r="HY18">
        <v>0</v>
      </c>
      <c r="HZ18">
        <v>22075.445068313962</v>
      </c>
      <c r="IA18">
        <v>37776.786730895576</v>
      </c>
      <c r="IB18">
        <v>1.7166712074600001</v>
      </c>
      <c r="IC18">
        <v>0</v>
      </c>
      <c r="ID18">
        <v>30033.037542226939</v>
      </c>
      <c r="IE18">
        <v>0</v>
      </c>
      <c r="IF18">
        <v>708073.08701509843</v>
      </c>
      <c r="IG18">
        <v>0</v>
      </c>
      <c r="IH18">
        <v>51882.305678931501</v>
      </c>
      <c r="II18">
        <v>0.94195024149293027</v>
      </c>
      <c r="IJ18">
        <v>5.8935499905900004</v>
      </c>
      <c r="IK18">
        <v>1.9976964750000003E-2</v>
      </c>
      <c r="IL18">
        <v>160945.06521889239</v>
      </c>
      <c r="IM18">
        <v>0</v>
      </c>
      <c r="IN18">
        <v>9138455.6354028415</v>
      </c>
      <c r="IO18">
        <v>0</v>
      </c>
      <c r="IP18">
        <v>12976.830192156</v>
      </c>
      <c r="IQ18">
        <v>10732.328281729735</v>
      </c>
      <c r="IR18">
        <v>0</v>
      </c>
      <c r="IS18">
        <v>0</v>
      </c>
      <c r="IU18">
        <f t="shared" si="5"/>
        <v>65115511.601754993</v>
      </c>
      <c r="IW18">
        <v>106694320.49018228</v>
      </c>
      <c r="IY18">
        <f t="shared" si="6"/>
        <v>38.97003017349293</v>
      </c>
      <c r="IZ18" t="str">
        <f t="shared" si="7"/>
        <v>Gas</v>
      </c>
      <c r="JA18">
        <f t="shared" si="8"/>
        <v>1.766668643755918</v>
      </c>
      <c r="OC18" s="1">
        <f t="shared" si="9"/>
        <v>0.10028833749999999</v>
      </c>
      <c r="OE18">
        <f>IF(J18&gt;$OC18, 'Exports 2019'!J18*$OC18, 'Exports 2019'!J18*J18)</f>
        <v>0</v>
      </c>
      <c r="OF18">
        <f>IF(K18&gt;$OC18, 'Exports 2019'!K18*$OC18, 'Exports 2019'!K18*K18)</f>
        <v>118493.72688814206</v>
      </c>
      <c r="OG18">
        <f>IF(L18&gt;$OC18, 'Exports 2019'!L18*$OC18, 'Exports 2019'!L18*L18)</f>
        <v>51425.920996724453</v>
      </c>
      <c r="OH18">
        <f>IF(M18&gt;$OC18, 'Exports 2019'!M18*$OC18, 'Exports 2019'!M18*M18)</f>
        <v>0</v>
      </c>
      <c r="OI18">
        <f>IF(N18&gt;$OC18, 'Exports 2019'!N18*$OC18, 'Exports 2019'!N18*N18)</f>
        <v>3765608.8454017346</v>
      </c>
      <c r="OJ18">
        <f>IF(O18&gt;$OC18, 'Exports 2019'!O18*$OC18, 'Exports 2019'!O18*O18)</f>
        <v>36908.104680150478</v>
      </c>
      <c r="OK18">
        <f>IF(P18&gt;$OC18, 'Exports 2019'!P18*$OC18, 'Exports 2019'!P18*P18)</f>
        <v>18471.778322472637</v>
      </c>
      <c r="OL18">
        <f>IF(Q18&gt;$OC18, 'Exports 2019'!Q18*$OC18, 'Exports 2019'!Q18*Q18)</f>
        <v>690787.68394396373</v>
      </c>
      <c r="OM18">
        <f>IF(R18&gt;$OC18, 'Exports 2019'!R18*$OC18, 'Exports 2019'!R18*R18)</f>
        <v>0</v>
      </c>
      <c r="ON18">
        <f>IF(S18&gt;$OC18, 'Exports 2019'!S18*$OC18, 'Exports 2019'!S18*S18)</f>
        <v>0</v>
      </c>
      <c r="OO18">
        <f>IF(T18&gt;$OC18, 'Exports 2019'!T18*$OC18, 'Exports 2019'!T18*T18)</f>
        <v>0</v>
      </c>
      <c r="OP18">
        <f>IF(U18&gt;$OC18, 'Exports 2019'!U18*$OC18, 'Exports 2019'!U18*U18)</f>
        <v>4559.6878904940995</v>
      </c>
      <c r="OQ18">
        <f>IF(V18&gt;$OC18, 'Exports 2019'!V18*$OC18, 'Exports 2019'!V18*V18)</f>
        <v>0.10915161749999999</v>
      </c>
      <c r="OR18">
        <f>IF(W18&gt;$OC18, 'Exports 2019'!W18*$OC18, 'Exports 2019'!W18*W18)</f>
        <v>0</v>
      </c>
      <c r="OS18">
        <f>IF(X18&gt;$OC18, 'Exports 2019'!X18*$OC18, 'Exports 2019'!X18*X18)</f>
        <v>270299.07031653903</v>
      </c>
      <c r="OT18">
        <f>IF(Y18&gt;$OC18, 'Exports 2019'!Y18*$OC18, 'Exports 2019'!Y18*Y18)</f>
        <v>0.76650376351249994</v>
      </c>
      <c r="OU18">
        <f>IF(Z18&gt;$OC18, 'Exports 2019'!Z18*$OC18, 'Exports 2019'!Z18*Z18)</f>
        <v>315215.84503153607</v>
      </c>
      <c r="OV18">
        <f>IF(AA18&gt;$OC18, 'Exports 2019'!AA18*$OC18, 'Exports 2019'!AA18*AA18)</f>
        <v>1.1558230896874999</v>
      </c>
      <c r="OW18">
        <f>IF(AB18&gt;$OC18, 'Exports 2019'!AB18*$OC18, 'Exports 2019'!AB18*AB18)</f>
        <v>696059.10813686159</v>
      </c>
      <c r="OX18">
        <f>IF(AC18&gt;$OC18, 'Exports 2019'!AC18*$OC18, 'Exports 2019'!AC18*AC18)</f>
        <v>115519.79613904777</v>
      </c>
      <c r="OY18">
        <f>IF(AD18&gt;$OC18, 'Exports 2019'!AD18*$OC18, 'Exports 2019'!AD18*AD18)</f>
        <v>0</v>
      </c>
      <c r="OZ18">
        <f>IF(AE18&gt;$OC18, 'Exports 2019'!AE18*$OC18, 'Exports 2019'!AE18*AE18)</f>
        <v>136349.74691916205</v>
      </c>
      <c r="PA18">
        <f>IF(AF18&gt;$OC18, 'Exports 2019'!AF18*$OC18, 'Exports 2019'!AF18*AF18)</f>
        <v>0</v>
      </c>
      <c r="PB18">
        <f>IF(AG18&gt;$OC18, 'Exports 2019'!AG18*$OC18, 'Exports 2019'!AG18*AG18)</f>
        <v>45676.988125764285</v>
      </c>
      <c r="PC18">
        <f>IF(AH18&gt;$OC18, 'Exports 2019'!AH18*$OC18, 'Exports 2019'!AH18*AH18)</f>
        <v>1.002883375E-2</v>
      </c>
      <c r="PD18">
        <f>IF(AI18&gt;$OC18, 'Exports 2019'!AI18*$OC18, 'Exports 2019'!AI18*AI18)</f>
        <v>0</v>
      </c>
      <c r="PE18">
        <f>IF(AJ18&gt;$OC18, 'Exports 2019'!AJ18*$OC18, 'Exports 2019'!AJ18*AJ18)</f>
        <v>0.23417326806249997</v>
      </c>
      <c r="PF18">
        <f>IF(AK18&gt;$OC18, 'Exports 2019'!AK18*$OC18, 'Exports 2019'!AK18*AK18)</f>
        <v>11795.9447444046</v>
      </c>
      <c r="PG18">
        <f>IF(AL18&gt;$OC18, 'Exports 2019'!AL18*$OC18, 'Exports 2019'!AL18*AL18)</f>
        <v>353780.84832858574</v>
      </c>
      <c r="PH18">
        <f>IF(AM18&gt;$OC18, 'Exports 2019'!AM18*$OC18, 'Exports 2019'!AM18*AM18)</f>
        <v>12980.797897994875</v>
      </c>
      <c r="PI18">
        <f>IF(AN18&gt;$OC18, 'Exports 2019'!AN18*$OC18, 'Exports 2019'!AN18*AN18)</f>
        <v>19.170817731487499</v>
      </c>
      <c r="PJ18">
        <f>IF(AO18&gt;$OC18, 'Exports 2019'!AO18*$OC18, 'Exports 2019'!AO18*AO18)</f>
        <v>0</v>
      </c>
      <c r="PK18">
        <f>IF(AP18&gt;$OC18, 'Exports 2019'!AP18*$OC18, 'Exports 2019'!AP18*AP18)</f>
        <v>127616.50370213646</v>
      </c>
      <c r="PL18">
        <f>IF(AQ18&gt;$OC18, 'Exports 2019'!AQ18*$OC18, 'Exports 2019'!AQ18*AQ18)</f>
        <v>27084.733311872598</v>
      </c>
      <c r="PM18">
        <f>IF(AR18&gt;$OC18, 'Exports 2019'!AR18*$OC18, 'Exports 2019'!AR18*AR18)</f>
        <v>132.89358034631249</v>
      </c>
      <c r="PN18">
        <f>IF(AS18&gt;$OC18, 'Exports 2019'!AS18*$OC18, 'Exports 2019'!AS18*AS18)</f>
        <v>0</v>
      </c>
      <c r="PO18">
        <f>IF(AT18&gt;$OC18, 'Exports 2019'!AT18*$OC18, 'Exports 2019'!AT18*AT18)</f>
        <v>503.4303049442874</v>
      </c>
      <c r="PP18">
        <f>IF(AU18&gt;$OC18, 'Exports 2019'!AU18*$OC18, 'Exports 2019'!AU18*AU18)</f>
        <v>92373.162298095893</v>
      </c>
      <c r="PQ18">
        <f>IF(AV18&gt;$OC18, 'Exports 2019'!AV18*$OC18, 'Exports 2019'!AV18*AV18)</f>
        <v>151211.61348274953</v>
      </c>
      <c r="PR18">
        <f>IF(AW18&gt;$OC18, 'Exports 2019'!AW18*$OC18, 'Exports 2019'!AW18*AW18)</f>
        <v>3.5401783137499997E-2</v>
      </c>
      <c r="PS18">
        <f>IF(AX18&gt;$OC18, 'Exports 2019'!AX18*$OC18, 'Exports 2019'!AX18*AX18)</f>
        <v>3.6680459440625</v>
      </c>
      <c r="PT18">
        <f>IF(AY18&gt;$OC18, 'Exports 2019'!AY18*$OC18, 'Exports 2019'!AY18*AY18)</f>
        <v>297.32040168167202</v>
      </c>
      <c r="PU18">
        <f>IF(AZ18&gt;$OC18, 'Exports 2019'!AZ18*$OC18, 'Exports 2019'!AZ18*AZ18)</f>
        <v>9108.3721445976989</v>
      </c>
      <c r="PV18">
        <f>IF(BA18&gt;$OC18, 'Exports 2019'!BA18*$OC18, 'Exports 2019'!BA18*BA18)</f>
        <v>0</v>
      </c>
      <c r="PW18">
        <f>IF(BB18&gt;$OC18, 'Exports 2019'!BB18*$OC18, 'Exports 2019'!BB18*BB18)</f>
        <v>8.8360042637749991</v>
      </c>
      <c r="PX18">
        <f>IF(BC18&gt;$OC18, 'Exports 2019'!BC18*$OC18, 'Exports 2019'!BC18*BC18)</f>
        <v>0</v>
      </c>
      <c r="PY18">
        <f>IF(BD18&gt;$OC18, 'Exports 2019'!BD18*$OC18, 'Exports 2019'!BD18*BD18)</f>
        <v>7217.1488166782874</v>
      </c>
      <c r="PZ18">
        <f>IF(BE18&gt;$OC18, 'Exports 2019'!BE18*$OC18, 'Exports 2019'!BE18*BE18)</f>
        <v>69847.445747162841</v>
      </c>
      <c r="QA18">
        <f>IF(BF18&gt;$OC18, 'Exports 2019'!BF18*$OC18, 'Exports 2019'!BF18*BF18)</f>
        <v>826927.36380245979</v>
      </c>
      <c r="QB18">
        <f>IF(BG18&gt;$OC18, 'Exports 2019'!BG18*$OC18, 'Exports 2019'!BG18*BG18)</f>
        <v>4622.9511778258247</v>
      </c>
      <c r="QC18">
        <f>IF(BH18&gt;$OC18, 'Exports 2019'!BH18*$OC18, 'Exports 2019'!BH18*BH18)</f>
        <v>4544.82836169452</v>
      </c>
      <c r="QD18">
        <f>IF(BI18&gt;$OC18, 'Exports 2019'!BI18*$OC18, 'Exports 2019'!BI18*BI18)</f>
        <v>31933.490200321612</v>
      </c>
      <c r="QE18">
        <f>IF(BJ18&gt;$OC18, 'Exports 2019'!BJ18*$OC18, 'Exports 2019'!BJ18*BJ18)</f>
        <v>5919.0334758923509</v>
      </c>
      <c r="QF18">
        <f>IF(BK18&gt;$OC18, 'Exports 2019'!BK18*$OC18, 'Exports 2019'!BK18*BK18)</f>
        <v>6620.1978624489611</v>
      </c>
      <c r="QG18">
        <f>IF(BL18&gt;$OC18, 'Exports 2019'!BL18*$OC18, 'Exports 2019'!BL18*BL18)</f>
        <v>0</v>
      </c>
      <c r="QH18">
        <f>IF(BM18&gt;$OC18, 'Exports 2019'!BM18*$OC18, 'Exports 2019'!BM18*BM18)</f>
        <v>0</v>
      </c>
      <c r="QI18">
        <f>IF(BN18&gt;$OC18, 'Exports 2019'!BN18*$OC18, 'Exports 2019'!BN18*BN18)</f>
        <v>5.4577253748599999</v>
      </c>
      <c r="QJ18">
        <f>IF(BO18&gt;$OC18, 'Exports 2019'!BO18*$OC18, 'Exports 2019'!BO18*BO18)</f>
        <v>114805.62894763137</v>
      </c>
      <c r="QK18">
        <f>IF(BP18&gt;$OC18, 'Exports 2019'!BP18*$OC18, 'Exports 2019'!BP18*BP18)</f>
        <v>1.5544692312499999E-2</v>
      </c>
      <c r="QL18">
        <f>IF(BQ18&gt;$OC18, 'Exports 2019'!BQ18*$OC18, 'Exports 2019'!BQ18*BQ18)</f>
        <v>0</v>
      </c>
      <c r="QM18">
        <f>IF(BR18&gt;$OC18, 'Exports 2019'!BR18*$OC18, 'Exports 2019'!BR18*BR18)</f>
        <v>0</v>
      </c>
      <c r="QN18">
        <f>IF(BS18&gt;$OC18, 'Exports 2019'!BS18*$OC18, 'Exports 2019'!BS18*BS18)</f>
        <v>3.6392631911999995</v>
      </c>
      <c r="QO18">
        <f>IF(BT18&gt;$OC18, 'Exports 2019'!BT18*$OC18, 'Exports 2019'!BT18*BT18)</f>
        <v>0.12957253204999999</v>
      </c>
      <c r="QP18">
        <f>IF(BU18&gt;$OC18, 'Exports 2019'!BU18*$OC18, 'Exports 2019'!BU18*BU18)</f>
        <v>0</v>
      </c>
      <c r="QQ18">
        <f>IF(BV18&gt;$OC18, 'Exports 2019'!BV18*$OC18, 'Exports 2019'!BV18*BV18)</f>
        <v>0</v>
      </c>
      <c r="QR18">
        <f>IF(BW18&gt;$OC18, 'Exports 2019'!BW18*$OC18, 'Exports 2019'!BW18*BW18)</f>
        <v>5839.1743228094247</v>
      </c>
      <c r="QS18">
        <f>IF(BX18&gt;$OC18, 'Exports 2019'!BX18*$OC18, 'Exports 2019'!BX18*BX18)</f>
        <v>1109.36193427788</v>
      </c>
      <c r="QT18">
        <f>IF(BY18&gt;$OC18, 'Exports 2019'!BY18*$OC18, 'Exports 2019'!BY18*BY18)</f>
        <v>1540.6413749871624</v>
      </c>
      <c r="QU18">
        <f>IF(BZ18&gt;$OC18, 'Exports 2019'!BZ18*$OC18, 'Exports 2019'!BZ18*BZ18)</f>
        <v>0.13418579557499999</v>
      </c>
      <c r="QV18">
        <f>IF(CA18&gt;$OC18, 'Exports 2019'!CA18*$OC18, 'Exports 2019'!CA18*CA18)</f>
        <v>4.3123985124999993E-3</v>
      </c>
      <c r="QW18">
        <f>IF(CB18&gt;$OC18, 'Exports 2019'!CB18*$OC18, 'Exports 2019'!CB18*CB18)</f>
        <v>1547.3249909515125</v>
      </c>
      <c r="QX18">
        <f>IF(CC18&gt;$OC18, 'Exports 2019'!CC18*$OC18, 'Exports 2019'!CC18*CC18)</f>
        <v>0</v>
      </c>
      <c r="QY18">
        <f>IF(CD18&gt;$OC18, 'Exports 2019'!CD18*$OC18, 'Exports 2019'!CD18*CD18)</f>
        <v>0</v>
      </c>
      <c r="QZ18">
        <f>IF(CE18&gt;$OC18, 'Exports 2019'!CE18*$OC18, 'Exports 2019'!CE18*CE18)</f>
        <v>21350.801427786122</v>
      </c>
      <c r="RA18">
        <f>IF(CF18&gt;$OC18, 'Exports 2019'!CF18*$OC18, 'Exports 2019'!CF18*CF18)</f>
        <v>0.134878452574</v>
      </c>
      <c r="RB18">
        <f>IF(CG18&gt;$OC18, 'Exports 2019'!CG18*$OC18, 'Exports 2019'!CG18*CG18)</f>
        <v>0</v>
      </c>
      <c r="RC18">
        <f>IF(CH18&gt;$OC18, 'Exports 2019'!CH18*$OC18, 'Exports 2019'!CH18*CH18)</f>
        <v>1173750.2361583367</v>
      </c>
      <c r="RD18">
        <f>IF(CI18&gt;$OC18, 'Exports 2019'!CI18*$OC18, 'Exports 2019'!CI18*CI18)</f>
        <v>0.40506459516249993</v>
      </c>
      <c r="RE18">
        <f>IF(CJ18&gt;$OC18, 'Exports 2019'!CJ18*$OC18, 'Exports 2019'!CJ18*CJ18)</f>
        <v>617041.89312315348</v>
      </c>
      <c r="RF18">
        <f>IF(CK18&gt;$OC18, 'Exports 2019'!CK18*$OC18, 'Exports 2019'!CK18*CK18)</f>
        <v>0</v>
      </c>
      <c r="RG18">
        <f>IF(CL18&gt;$OC18, 'Exports 2019'!CL18*$OC18, 'Exports 2019'!CL18*CL18)</f>
        <v>271872.64892725495</v>
      </c>
      <c r="RH18">
        <f>IF(CM18&gt;$OC18, 'Exports 2019'!CM18*$OC18, 'Exports 2019'!CM18*CM18)</f>
        <v>1066772.5182206356</v>
      </c>
      <c r="RI18">
        <f>IF(CN18&gt;$OC18, 'Exports 2019'!CN18*$OC18, 'Exports 2019'!CN18*CN18)</f>
        <v>0</v>
      </c>
      <c r="RJ18">
        <f>IF(CO18&gt;$OC18, 'Exports 2019'!CO18*$OC18, 'Exports 2019'!CO18*CO18)</f>
        <v>10.250170110862499</v>
      </c>
      <c r="RK18">
        <f>IF(CP18&gt;$OC18, 'Exports 2019'!CP18*$OC18, 'Exports 2019'!CP18*CP18)</f>
        <v>494788.84029845998</v>
      </c>
      <c r="RL18">
        <f>IF(CQ18&gt;$OC18, 'Exports 2019'!CQ18*$OC18, 'Exports 2019'!CQ18*CQ18)</f>
        <v>0</v>
      </c>
      <c r="RM18">
        <f>IF(CR18&gt;$OC18, 'Exports 2019'!CR18*$OC18, 'Exports 2019'!CR18*CR18)</f>
        <v>0.39092393957499999</v>
      </c>
      <c r="RN18">
        <f>IF(CS18&gt;$OC18, 'Exports 2019'!CS18*$OC18, 'Exports 2019'!CS18*CS18)</f>
        <v>99325.051297041675</v>
      </c>
      <c r="RO18">
        <f>IF(CT18&gt;$OC18, 'Exports 2019'!CT18*$OC18, 'Exports 2019'!CT18*CT18)</f>
        <v>0</v>
      </c>
      <c r="RP18">
        <f>IF(CU18&gt;$OC18, 'Exports 2019'!CU18*$OC18, 'Exports 2019'!CU18*CU18)</f>
        <v>12706.065017597248</v>
      </c>
      <c r="RQ18">
        <f>IF(CV18&gt;$OC18, 'Exports 2019'!CV18*$OC18, 'Exports 2019'!CV18*CV18)</f>
        <v>16.386111464124998</v>
      </c>
      <c r="RR18">
        <f>IF(CW18&gt;$OC18, 'Exports 2019'!CW18*$OC18, 'Exports 2019'!CW18*CW18)</f>
        <v>0</v>
      </c>
      <c r="RS18">
        <f>IF(CX18&gt;$OC18, 'Exports 2019'!CX18*$OC18, 'Exports 2019'!CX18*CX18)</f>
        <v>1595321.4267531969</v>
      </c>
      <c r="RT18">
        <f>IF(CY18&gt;$OC18, 'Exports 2019'!CY18*$OC18, 'Exports 2019'!CY18*CY18)</f>
        <v>1700.8537993334871</v>
      </c>
      <c r="RU18">
        <f>IF(CZ18&gt;$OC18, 'Exports 2019'!CZ18*$OC18, 'Exports 2019'!CZ18*CZ18)</f>
        <v>2703327.3581771823</v>
      </c>
      <c r="RV18">
        <f>IF(DA18&gt;$OC18, 'Exports 2019'!DA18*$OC18, 'Exports 2019'!DA18*DA18)</f>
        <v>0.19980023501999997</v>
      </c>
      <c r="RW18">
        <f>IF(DB18&gt;$OC18, 'Exports 2019'!DB18*$OC18, 'Exports 2019'!DB18*DB18)</f>
        <v>10618.790510610099</v>
      </c>
      <c r="RX18">
        <f>IF(DC18&gt;$OC18, 'Exports 2019'!DC18*$OC18, 'Exports 2019'!DC18*DC18)</f>
        <v>8.1333841712499994E-2</v>
      </c>
      <c r="RY18">
        <f>IF(DD18&gt;$OC18, 'Exports 2019'!DD18*$OC18, 'Exports 2019'!DD18*DD18)</f>
        <v>9534.3628039746109</v>
      </c>
      <c r="RZ18">
        <f>IF(DE18&gt;$OC18, 'Exports 2019'!DE18*$OC18, 'Exports 2019'!DE18*DE18)</f>
        <v>0</v>
      </c>
      <c r="SA18">
        <f>IF(DF18&gt;$OC18, 'Exports 2019'!DF18*$OC18, 'Exports 2019'!DF18*DF18)</f>
        <v>4195.3689425327875</v>
      </c>
      <c r="SB18">
        <f>IF(DG18&gt;$OC18, 'Exports 2019'!DG18*$OC18, 'Exports 2019'!DG18*DG18)</f>
        <v>7179.3595693782627</v>
      </c>
      <c r="SC18">
        <f>IF(DH18&gt;$OC18, 'Exports 2019'!DH18*$OC18, 'Exports 2019'!DH18*DH18)</f>
        <v>0.91673569308749991</v>
      </c>
      <c r="SD18">
        <f>IF(DI18&gt;$OC18, 'Exports 2019'!DI18*$OC18, 'Exports 2019'!DI18*DI18)</f>
        <v>0</v>
      </c>
      <c r="SE18">
        <f>IF(DJ18&gt;$OC18, 'Exports 2019'!DJ18*$OC18, 'Exports 2019'!DJ18*DJ18)</f>
        <v>5707.6843780347626</v>
      </c>
      <c r="SF18">
        <f>IF(DK18&gt;$OC18, 'Exports 2019'!DK18*$OC18, 'Exports 2019'!DK18*DK18)</f>
        <v>0</v>
      </c>
      <c r="SG18">
        <f>IF(DL18&gt;$OC18, 'Exports 2019'!DL18*$OC18, 'Exports 2019'!DL18*DL18)</f>
        <v>378190.924273043</v>
      </c>
      <c r="SH18">
        <f>IF(DM18&gt;$OC18, 'Exports 2019'!DM18*$OC18, 'Exports 2019'!DM18*DM18)</f>
        <v>0</v>
      </c>
      <c r="SI18">
        <f>IF(DN18&gt;$OC18, 'Exports 2019'!DN18*$OC18, 'Exports 2019'!DN18*DN18)</f>
        <v>22585.104195462085</v>
      </c>
      <c r="SJ18">
        <f>IF(DO18&gt;$OC18, 'Exports 2019'!DO18*$OC18, 'Exports 2019'!DO18*DO18)</f>
        <v>0.17901468243749999</v>
      </c>
      <c r="SK18">
        <f>IF(DP18&gt;$OC18, 'Exports 2019'!DP18*$OC18, 'Exports 2019'!DP18*DP18)</f>
        <v>5.8935499905900004</v>
      </c>
      <c r="SL18">
        <f>IF(DQ18&gt;$OC18, 'Exports 2019'!DQ18*$OC18, 'Exports 2019'!DQ18*DQ18)</f>
        <v>1.9976964750000003E-2</v>
      </c>
      <c r="SM18">
        <f>IF(DR18&gt;$OC18, 'Exports 2019'!DR18*$OC18, 'Exports 2019'!DR18*DR18)</f>
        <v>30587.103724691795</v>
      </c>
      <c r="SN18">
        <f>IF(DS18&gt;$OC18, 'Exports 2019'!DS18*$OC18, 'Exports 2019'!DS18*DS18)</f>
        <v>0</v>
      </c>
      <c r="SO18">
        <f>IF(DT18&gt;$OC18, 'Exports 2019'!DT18*$OC18, 'Exports 2019'!DT18*DT18)</f>
        <v>1802007.9553353193</v>
      </c>
      <c r="SP18">
        <f>IF(DU18&gt;$OC18, 'Exports 2019'!DU18*$OC18, 'Exports 2019'!DU18*DU18)</f>
        <v>0</v>
      </c>
      <c r="SQ18">
        <f>IF(DV18&gt;$OC18, 'Exports 2019'!DV18*$OC18, 'Exports 2019'!DV18*DV18)</f>
        <v>9000.6067098070489</v>
      </c>
      <c r="SR18">
        <f>IF(DW18&gt;$OC18, 'Exports 2019'!DW18*$OC18, 'Exports 2019'!DW18*DW18)</f>
        <v>2039.6452535792125</v>
      </c>
      <c r="SS18">
        <f>IF(DX18&gt;$OC18, 'Exports 2019'!DX18*$OC18, 'Exports 2019'!DX18*DX18)</f>
        <v>0</v>
      </c>
      <c r="ST18">
        <f>IF(DY18&gt;$OC18, 'Exports 2019'!DY18*$OC18, 'Exports 2019'!DY18*DY18)</f>
        <v>0</v>
      </c>
      <c r="SV18">
        <f t="shared" si="13"/>
        <v>18474419.337015815</v>
      </c>
      <c r="SX18">
        <v>106694320.49018228</v>
      </c>
      <c r="SZ18">
        <f t="shared" si="11"/>
        <v>82.684720937216355</v>
      </c>
      <c r="TA18">
        <f t="shared" si="12"/>
        <v>0</v>
      </c>
      <c r="TB18">
        <f t="shared" si="4"/>
        <v>3.7484318884835894</v>
      </c>
    </row>
    <row r="19" spans="2:522" ht="15" thickBot="1" x14ac:dyDescent="0.4">
      <c r="B19" s="2">
        <v>18</v>
      </c>
      <c r="C19" s="3" t="s">
        <v>84</v>
      </c>
      <c r="D19" s="2" t="s">
        <v>161</v>
      </c>
      <c r="J19" s="1">
        <v>7.4727100000000005E-2</v>
      </c>
      <c r="K19" s="1">
        <v>0.17933590000000002</v>
      </c>
      <c r="L19" s="1">
        <v>0.54241399999999995</v>
      </c>
      <c r="M19" s="1">
        <v>0.2202839</v>
      </c>
      <c r="N19" s="1">
        <v>0.27163100000000001</v>
      </c>
      <c r="O19" s="1">
        <v>0.22718480000000002</v>
      </c>
      <c r="P19" s="1">
        <v>1.2127490999999999</v>
      </c>
      <c r="Q19" s="1">
        <v>6.2232889999999999E-2</v>
      </c>
      <c r="R19" s="1">
        <v>0.20052397</v>
      </c>
      <c r="S19" s="1">
        <v>0.1416528</v>
      </c>
      <c r="T19" s="1">
        <v>0.393982</v>
      </c>
      <c r="U19" s="1">
        <v>0.57007039999999998</v>
      </c>
      <c r="V19" s="1">
        <v>0.48499940000000002</v>
      </c>
      <c r="W19" s="1">
        <v>0.41298559999999995</v>
      </c>
      <c r="X19" s="1">
        <v>0.18596689999999999</v>
      </c>
      <c r="Y19" s="1">
        <v>0.3608925</v>
      </c>
      <c r="Z19" s="1">
        <v>0.3095677</v>
      </c>
      <c r="AA19" s="1">
        <v>0.30448180000000002</v>
      </c>
      <c r="AB19" s="1">
        <v>0.34318060000000006</v>
      </c>
      <c r="AC19" s="1">
        <v>8.1218380000000007E-2</v>
      </c>
      <c r="AD19" s="1">
        <v>0.71058589999999999</v>
      </c>
      <c r="AE19" s="1">
        <v>0.90936600000000001</v>
      </c>
      <c r="AF19" s="1">
        <v>0.83357420000000004</v>
      </c>
      <c r="AG19" s="1">
        <v>2.010424</v>
      </c>
      <c r="AH19" s="1">
        <v>0.36483380000000004</v>
      </c>
      <c r="AI19" s="1">
        <v>0.1220567</v>
      </c>
      <c r="AJ19" s="1">
        <v>0.55807300000000004</v>
      </c>
      <c r="AK19" s="1">
        <v>0.46860999999999997</v>
      </c>
      <c r="AL19" s="1">
        <v>0.18248880000000001</v>
      </c>
      <c r="AM19" s="1">
        <v>0.19176169999999998</v>
      </c>
      <c r="AN19" s="1">
        <v>0.54674900000000004</v>
      </c>
      <c r="AO19" s="1">
        <v>1.220453</v>
      </c>
      <c r="AP19" s="1">
        <v>1.742129</v>
      </c>
      <c r="AQ19" s="1">
        <v>0.2557006</v>
      </c>
      <c r="AR19" s="1">
        <v>0.602356</v>
      </c>
      <c r="AS19" s="1">
        <v>0.41445963399999997</v>
      </c>
      <c r="AT19" s="1">
        <v>0.26170840000000001</v>
      </c>
      <c r="AU19" s="1">
        <v>0.11951489</v>
      </c>
      <c r="AV19" s="1">
        <v>0.18346870000000001</v>
      </c>
      <c r="AW19" s="1">
        <v>0.46553139999999998</v>
      </c>
      <c r="AX19" s="1">
        <v>0.98636619999999997</v>
      </c>
      <c r="AY19" s="1">
        <v>0.1778238</v>
      </c>
      <c r="AZ19" s="1">
        <v>0.54280510000000004</v>
      </c>
      <c r="BA19" s="1">
        <v>0.45426659999999996</v>
      </c>
      <c r="BB19" s="1">
        <v>0.1446809</v>
      </c>
      <c r="BC19" s="1">
        <v>0.51275599999999999</v>
      </c>
      <c r="BD19" s="1">
        <v>0.34108630000000001</v>
      </c>
      <c r="BE19" s="1">
        <v>0.38414039999999999</v>
      </c>
      <c r="BF19" s="1">
        <v>0.29516980000000004</v>
      </c>
      <c r="BG19" s="1">
        <v>1.1331899000000001</v>
      </c>
      <c r="BH19" s="1">
        <v>0.4200064</v>
      </c>
      <c r="BI19" s="1">
        <v>1.0717379999999999</v>
      </c>
      <c r="BJ19" s="1">
        <v>0.76968599999999998</v>
      </c>
      <c r="BK19" s="1">
        <v>0.16690489999999999</v>
      </c>
      <c r="BL19" s="1">
        <v>3.1699726999999998</v>
      </c>
      <c r="BM19" s="1">
        <v>0.29562689999999997</v>
      </c>
      <c r="BN19" s="1">
        <v>0.54642299999999999</v>
      </c>
      <c r="BO19" s="1">
        <v>1.2446220000000001</v>
      </c>
      <c r="BP19" s="1">
        <v>1.443397</v>
      </c>
      <c r="BQ19" s="1">
        <v>0.73755599999999999</v>
      </c>
      <c r="BR19" s="1">
        <v>0.33060290000000003</v>
      </c>
      <c r="BS19" s="1">
        <v>0.37702469999999999</v>
      </c>
      <c r="BT19" s="1">
        <v>1.2444325000000001</v>
      </c>
      <c r="BU19" s="1">
        <v>0.134598</v>
      </c>
      <c r="BV19" s="1">
        <v>0.14283709999999999</v>
      </c>
      <c r="BW19" s="1">
        <v>9.9881499999999998E-2</v>
      </c>
      <c r="BX19" s="1">
        <v>8.8222900000000007E-2</v>
      </c>
      <c r="BY19" s="1">
        <v>0.3823743</v>
      </c>
      <c r="BZ19" s="1">
        <v>0.64466059999999992</v>
      </c>
      <c r="CA19" s="1">
        <v>0.30657639999999997</v>
      </c>
      <c r="CB19" s="1">
        <v>0.51113600000000003</v>
      </c>
      <c r="CC19" s="1">
        <v>0.25637749999999998</v>
      </c>
      <c r="CD19" s="1">
        <v>0.50049239999999995</v>
      </c>
      <c r="CE19" s="1">
        <v>0.18851403999999999</v>
      </c>
      <c r="CF19" s="1">
        <v>0.54080052999999995</v>
      </c>
      <c r="CG19" s="1">
        <v>0.31696679999999999</v>
      </c>
      <c r="CH19" s="1">
        <v>1.0572379999999999</v>
      </c>
      <c r="CI19" s="1">
        <v>0.14610737900000001</v>
      </c>
      <c r="CJ19" s="1">
        <v>0.36796540000000005</v>
      </c>
      <c r="CK19" s="1">
        <v>3.3316382</v>
      </c>
      <c r="CL19" s="1">
        <v>0.13716689999999998</v>
      </c>
      <c r="CM19" s="1">
        <v>0.14960770000000001</v>
      </c>
      <c r="CN19" s="1">
        <v>0.29851260000000002</v>
      </c>
      <c r="CO19" s="1">
        <v>0.40796900000000003</v>
      </c>
      <c r="CP19" s="1">
        <v>0.51996009999999993</v>
      </c>
      <c r="CQ19" s="1">
        <v>0.41812189999999999</v>
      </c>
      <c r="CR19" s="1">
        <v>3.3234035500000001</v>
      </c>
      <c r="CS19" s="1">
        <v>0.18717909999999999</v>
      </c>
      <c r="CT19" s="1">
        <v>0.3838741</v>
      </c>
      <c r="CU19" s="1">
        <v>0.60033409999999998</v>
      </c>
      <c r="CV19" s="1">
        <v>0.25227250000000001</v>
      </c>
      <c r="CW19" s="1">
        <v>0.17343481669999999</v>
      </c>
      <c r="CX19" s="1">
        <v>0.1917422</v>
      </c>
      <c r="CY19" s="1">
        <v>0.12421889999999999</v>
      </c>
      <c r="CZ19" s="1">
        <v>1.1819160000000002</v>
      </c>
      <c r="DA19" s="1">
        <v>0.17880840000000001</v>
      </c>
      <c r="DB19" s="1">
        <v>0.97752400000000006</v>
      </c>
      <c r="DC19" s="1">
        <v>0.40577679999999999</v>
      </c>
      <c r="DD19" s="1">
        <v>1.0278025</v>
      </c>
      <c r="DE19" s="1">
        <v>17.224473</v>
      </c>
      <c r="DF19" s="1">
        <v>8.6920600000000001E-2</v>
      </c>
      <c r="DG19" s="1">
        <v>0.21085120000000002</v>
      </c>
      <c r="DH19" s="1">
        <v>0.12045134</v>
      </c>
      <c r="DI19" s="1">
        <v>7.8812504899999997E-2</v>
      </c>
      <c r="DJ19" s="1">
        <v>0.39757429999999999</v>
      </c>
      <c r="DK19" s="1">
        <v>0.100122376</v>
      </c>
      <c r="DL19" s="1">
        <v>0.29677759999999997</v>
      </c>
      <c r="DM19" s="1">
        <v>0.43758600000000003</v>
      </c>
      <c r="DN19" s="1">
        <v>0.30979110000000004</v>
      </c>
      <c r="DO19" s="1">
        <v>0.14740909999999999</v>
      </c>
      <c r="DP19" s="1">
        <v>0.1086685</v>
      </c>
      <c r="DQ19" s="1">
        <v>0.56570799999999999</v>
      </c>
      <c r="DR19" s="1">
        <v>1.258356</v>
      </c>
      <c r="DS19" s="1">
        <v>5.9994180000000001E-2</v>
      </c>
      <c r="DT19" s="1">
        <v>0.79753300000000005</v>
      </c>
      <c r="DU19" s="1">
        <v>0.61602590000000002</v>
      </c>
      <c r="DV19" s="1">
        <v>1.048994</v>
      </c>
      <c r="DW19" s="1">
        <v>3.2764590000000005</v>
      </c>
      <c r="DX19" s="1">
        <v>1.02369428</v>
      </c>
      <c r="DY19" s="1">
        <v>1.2455297000000001</v>
      </c>
      <c r="EA19">
        <v>0.59321435118985311</v>
      </c>
      <c r="ED19">
        <v>8185.2849085615999</v>
      </c>
      <c r="EE19">
        <v>1510582.5085030897</v>
      </c>
      <c r="EF19">
        <v>257087.93320481598</v>
      </c>
      <c r="EG19">
        <v>229127.38374596331</v>
      </c>
      <c r="EH19">
        <v>24373054.369953182</v>
      </c>
      <c r="EI19">
        <v>79855.927018166418</v>
      </c>
      <c r="EJ19">
        <v>42421.810022631056</v>
      </c>
      <c r="EK19">
        <v>571907.3117339341</v>
      </c>
      <c r="EL19">
        <v>242.55439568391</v>
      </c>
      <c r="EM19">
        <v>31023.231700823999</v>
      </c>
      <c r="EN19">
        <v>1571.2979235360001</v>
      </c>
      <c r="EO19">
        <v>309925.87546711363</v>
      </c>
      <c r="EP19">
        <v>339139.3059557004</v>
      </c>
      <c r="EQ19">
        <v>82414.277646355185</v>
      </c>
      <c r="ER19">
        <v>274116.78927301412</v>
      </c>
      <c r="ES19">
        <v>14137532.1322485</v>
      </c>
      <c r="ET19">
        <v>72.902574214599994</v>
      </c>
      <c r="EU19">
        <v>1063855.9143578997</v>
      </c>
      <c r="EV19">
        <v>4650144.3784186477</v>
      </c>
      <c r="EW19">
        <v>44985.8543862718</v>
      </c>
      <c r="EX19">
        <v>13285300.335697073</v>
      </c>
      <c r="EY19">
        <v>2474927.0548266983</v>
      </c>
      <c r="EZ19">
        <v>183974.1771520765</v>
      </c>
      <c r="FA19">
        <v>95.661153058524519</v>
      </c>
      <c r="FB19">
        <v>37597.918437129803</v>
      </c>
      <c r="FC19">
        <v>214.24282997910001</v>
      </c>
      <c r="FD19">
        <v>32983.256675431003</v>
      </c>
      <c r="FE19">
        <v>91731.417823159994</v>
      </c>
      <c r="FF19">
        <v>421986.71844098641</v>
      </c>
      <c r="FG19">
        <v>32186.637373840298</v>
      </c>
      <c r="FH19">
        <v>74078.670450392994</v>
      </c>
      <c r="FI19">
        <v>223028.67650268614</v>
      </c>
      <c r="FJ19">
        <v>336091.0767129311</v>
      </c>
      <c r="FK19">
        <v>772914.98872551415</v>
      </c>
      <c r="FL19">
        <v>42473.455264045646</v>
      </c>
      <c r="FM19">
        <v>5579.8729537594372</v>
      </c>
      <c r="FN19">
        <v>146121.00086392721</v>
      </c>
      <c r="FO19">
        <v>91631.942584603734</v>
      </c>
      <c r="FP19">
        <v>295678.44404851552</v>
      </c>
      <c r="FQ19">
        <v>177630.23259873001</v>
      </c>
      <c r="FR19">
        <v>497900.04818961187</v>
      </c>
      <c r="FS19">
        <v>596385.13520026987</v>
      </c>
      <c r="FT19">
        <v>359571.30733289046</v>
      </c>
      <c r="FU19">
        <v>22110.348326091596</v>
      </c>
      <c r="FV19">
        <v>171885.1269375968</v>
      </c>
      <c r="FW19">
        <v>24910.416131788003</v>
      </c>
      <c r="FX19">
        <v>21986.579115525401</v>
      </c>
      <c r="FY19">
        <v>19868.332295935201</v>
      </c>
      <c r="FZ19">
        <v>1286673.9136419161</v>
      </c>
      <c r="GA19">
        <v>3697292.552687543</v>
      </c>
      <c r="GB19">
        <v>172352.51462401278</v>
      </c>
      <c r="GC19">
        <v>1114592.1434165169</v>
      </c>
      <c r="GD19">
        <v>740942.66521774954</v>
      </c>
      <c r="GE19">
        <v>162918.23976838691</v>
      </c>
      <c r="GF19">
        <v>68105.340354216227</v>
      </c>
      <c r="GG19">
        <v>139814.30402432877</v>
      </c>
      <c r="GH19">
        <v>315751.27149958804</v>
      </c>
      <c r="GI19">
        <v>2329926.9893620731</v>
      </c>
      <c r="GJ19">
        <v>188302.24473656929</v>
      </c>
      <c r="GK19">
        <v>88412.905966719234</v>
      </c>
      <c r="GL19">
        <v>10567.5656539312</v>
      </c>
      <c r="GM19">
        <v>141263.53617486241</v>
      </c>
      <c r="GN19">
        <v>48226.289653653075</v>
      </c>
      <c r="GO19">
        <v>82353.157592742005</v>
      </c>
      <c r="GP19">
        <v>9691.3061189601995</v>
      </c>
      <c r="GQ19">
        <v>10826.8590506415</v>
      </c>
      <c r="GR19">
        <v>2258.9368559749005</v>
      </c>
      <c r="GS19">
        <v>87761.081783436603</v>
      </c>
      <c r="GT19">
        <v>738840.11483032512</v>
      </c>
      <c r="GU19">
        <v>114948.86399626239</v>
      </c>
      <c r="GV19">
        <v>3220097.0354232001</v>
      </c>
      <c r="GW19">
        <v>352.45778827749996</v>
      </c>
      <c r="GX19">
        <v>1290857.3816675807</v>
      </c>
      <c r="GY19">
        <v>98929.878311956112</v>
      </c>
      <c r="GZ19">
        <v>6393.7900260972501</v>
      </c>
      <c r="HA19">
        <v>128.07835971</v>
      </c>
      <c r="HB19">
        <v>578016.25171523192</v>
      </c>
      <c r="HC19">
        <v>161668.307537582</v>
      </c>
      <c r="HD19">
        <v>100247.0360650506</v>
      </c>
      <c r="HE19">
        <v>989.8267885370675</v>
      </c>
      <c r="HF19">
        <v>250218.02300104348</v>
      </c>
      <c r="HG19">
        <v>169581.6986557474</v>
      </c>
      <c r="HH19">
        <v>35.676434876400002</v>
      </c>
      <c r="HI19">
        <v>67403.047100900003</v>
      </c>
      <c r="HJ19">
        <v>713671.18741867074</v>
      </c>
      <c r="HK19">
        <v>160595.98398188519</v>
      </c>
      <c r="HL19">
        <v>349283.9004962215</v>
      </c>
      <c r="HM19">
        <v>3431248.5538993916</v>
      </c>
      <c r="HN19">
        <v>905894.58310272358</v>
      </c>
      <c r="HO19">
        <v>161391.81780599494</v>
      </c>
      <c r="HP19">
        <v>196773.55202636999</v>
      </c>
      <c r="HQ19">
        <v>134.24080277841711</v>
      </c>
      <c r="HR19">
        <v>57838.198058781396</v>
      </c>
      <c r="HS19">
        <v>23079.6507587958</v>
      </c>
      <c r="HT19">
        <v>5561796.364858184</v>
      </c>
      <c r="HU19">
        <v>17292.704841187202</v>
      </c>
      <c r="HV19">
        <v>516717.52104621852</v>
      </c>
      <c r="HW19">
        <v>116436.61113095441</v>
      </c>
      <c r="HX19">
        <v>463053.11560590914</v>
      </c>
      <c r="HY19">
        <v>331.11504761799154</v>
      </c>
      <c r="HZ19">
        <v>12829.227621054</v>
      </c>
      <c r="IA19">
        <v>19106.8769317888</v>
      </c>
      <c r="IB19">
        <v>378400.95804639143</v>
      </c>
      <c r="IC19">
        <v>6878.0188460012041</v>
      </c>
      <c r="ID19">
        <v>234076.488938366</v>
      </c>
      <c r="IE19">
        <v>19575.868183685288</v>
      </c>
      <c r="IF19">
        <v>6047.6549899583997</v>
      </c>
      <c r="IG19">
        <v>53177.590515540003</v>
      </c>
      <c r="IH19">
        <v>1017762.4895864947</v>
      </c>
      <c r="II19">
        <v>62231.97083233489</v>
      </c>
      <c r="IJ19">
        <v>21763.1873061435</v>
      </c>
      <c r="IK19">
        <v>3699.160652044</v>
      </c>
      <c r="IL19">
        <v>2813659.5044543832</v>
      </c>
      <c r="IM19">
        <v>1160.6303079387001</v>
      </c>
      <c r="IN19">
        <v>5721505.9792202935</v>
      </c>
      <c r="IO19">
        <v>70696.758688456277</v>
      </c>
      <c r="IP19">
        <v>399678.24267274304</v>
      </c>
      <c r="IQ19">
        <v>10589618.805480132</v>
      </c>
      <c r="IR19">
        <v>152347.78392526682</v>
      </c>
      <c r="IS19">
        <v>249765.45832159457</v>
      </c>
      <c r="IU19">
        <f t="shared" si="5"/>
        <v>120454353.16037087</v>
      </c>
      <c r="IW19">
        <v>195474780.7877568</v>
      </c>
      <c r="IY19">
        <f t="shared" si="6"/>
        <v>38.378571048938447</v>
      </c>
      <c r="IZ19" t="str">
        <f t="shared" si="7"/>
        <v>Minerals nec</v>
      </c>
      <c r="JA19">
        <f t="shared" si="8"/>
        <v>3.18759100305425</v>
      </c>
      <c r="OC19" s="1">
        <f t="shared" si="9"/>
        <v>0.18687604999999999</v>
      </c>
      <c r="OE19">
        <f>IF(J19&gt;$OC19, 'Exports 2019'!J19*$OC19, 'Exports 2019'!J19*J19)</f>
        <v>8185.2849085615999</v>
      </c>
      <c r="OF19">
        <f>IF(K19&gt;$OC19, 'Exports 2019'!K19*$OC19, 'Exports 2019'!K19*K19)</f>
        <v>1510582.5085030897</v>
      </c>
      <c r="OG19">
        <f>IF(L19&gt;$OC19, 'Exports 2019'!L19*$OC19, 'Exports 2019'!L19*L19)</f>
        <v>88573.630953441199</v>
      </c>
      <c r="OH19">
        <f>IF(M19&gt;$OC19, 'Exports 2019'!M19*$OC19, 'Exports 2019'!M19*M19)</f>
        <v>194378.34731126434</v>
      </c>
      <c r="OI19">
        <f>IF(N19&gt;$OC19, 'Exports 2019'!N19*$OC19, 'Exports 2019'!N19*N19)</f>
        <v>16768116.036432104</v>
      </c>
      <c r="OJ19">
        <f>IF(O19&gt;$OC19, 'Exports 2019'!O19*$OC19, 'Exports 2019'!O19*O19)</f>
        <v>65687.318034671407</v>
      </c>
      <c r="OK19">
        <f>IF(P19&gt;$OC19, 'Exports 2019'!P19*$OC19, 'Exports 2019'!P19*P19)</f>
        <v>13363.83766673665</v>
      </c>
      <c r="OL19">
        <f>IF(Q19&gt;$OC19, 'Exports 2019'!Q19*$OC19, 'Exports 2019'!Q19*Q19)</f>
        <v>571907.3117339341</v>
      </c>
      <c r="OM19">
        <f>IF(R19&gt;$OC19, 'Exports 2019'!R19*$OC19, 'Exports 2019'!R19*R19)</f>
        <v>226.04583070814999</v>
      </c>
      <c r="ON19">
        <f>IF(S19&gt;$OC19, 'Exports 2019'!S19*$OC19, 'Exports 2019'!S19*S19)</f>
        <v>31023.231700823999</v>
      </c>
      <c r="OO19">
        <f>IF(T19&gt;$OC19, 'Exports 2019'!T19*$OC19, 'Exports 2019'!T19*T19)</f>
        <v>745.30803266039993</v>
      </c>
      <c r="OP19">
        <f>IF(U19&gt;$OC19, 'Exports 2019'!U19*$OC19, 'Exports 2019'!U19*U19)</f>
        <v>101597.49287120695</v>
      </c>
      <c r="OQ19">
        <f>IF(V19&gt;$OC19, 'Exports 2019'!V19*$OC19, 'Exports 2019'!V19*V19)</f>
        <v>130674.41711627429</v>
      </c>
      <c r="OR19">
        <f>IF(W19&gt;$OC19, 'Exports 2019'!W19*$OC19, 'Exports 2019'!W19*W19)</f>
        <v>37292.473805755348</v>
      </c>
      <c r="OS19">
        <f>IF(X19&gt;$OC19, 'Exports 2019'!X19*$OC19, 'Exports 2019'!X19*X19)</f>
        <v>274116.78927301412</v>
      </c>
      <c r="OT19">
        <f>IF(Y19&gt;$OC19, 'Exports 2019'!Y19*$OC19, 'Exports 2019'!Y19*Y19)</f>
        <v>7320645.7923694104</v>
      </c>
      <c r="OU19">
        <f>IF(Z19&gt;$OC19, 'Exports 2019'!Z19*$OC19, 'Exports 2019'!Z19*Z19)</f>
        <v>44.008936022899995</v>
      </c>
      <c r="OV19">
        <f>IF(AA19&gt;$OC19, 'Exports 2019'!AA19*$OC19, 'Exports 2019'!AA19*AA19)</f>
        <v>652942.77373669809</v>
      </c>
      <c r="OW19">
        <f>IF(AB19&gt;$OC19, 'Exports 2019'!AB19*$OC19, 'Exports 2019'!AB19*AB19)</f>
        <v>2532196.2062208117</v>
      </c>
      <c r="OX19">
        <f>IF(AC19&gt;$OC19, 'Exports 2019'!AC19*$OC19, 'Exports 2019'!AC19*AC19)</f>
        <v>44985.8543862718</v>
      </c>
      <c r="OY19">
        <f>IF(AD19&gt;$OC19, 'Exports 2019'!AD19*$OC19, 'Exports 2019'!AD19*AD19)</f>
        <v>4185172.6021445743</v>
      </c>
      <c r="OZ19">
        <f>IF(AE19&gt;$OC19, 'Exports 2019'!AE19*$OC19, 'Exports 2019'!AE19*AE19)</f>
        <v>779658.46766260418</v>
      </c>
      <c r="PA19">
        <f>IF(AF19&gt;$OC19, 'Exports 2019'!AF19*$OC19, 'Exports 2019'!AF19*AF19)</f>
        <v>57956.061681955442</v>
      </c>
      <c r="PB19">
        <f>IF(AG19&gt;$OC19, 'Exports 2019'!AG19*$OC19, 'Exports 2019'!AG19*AG19)</f>
        <v>30.135444946949995</v>
      </c>
      <c r="PC19">
        <f>IF(AH19&gt;$OC19, 'Exports 2019'!AH19*$OC19, 'Exports 2019'!AH19*AH19)</f>
        <v>19258.496569542051</v>
      </c>
      <c r="PD19">
        <f>IF(AI19&gt;$OC19, 'Exports 2019'!AI19*$OC19, 'Exports 2019'!AI19*AI19)</f>
        <v>214.24282997910001</v>
      </c>
      <c r="PE19">
        <f>IF(AJ19&gt;$OC19, 'Exports 2019'!AJ19*$OC19, 'Exports 2019'!AJ19*AJ19)</f>
        <v>11044.757090274348</v>
      </c>
      <c r="PF19">
        <f>IF(AK19&gt;$OC19, 'Exports 2019'!AK19*$OC19, 'Exports 2019'!AK19*AK19)</f>
        <v>36581.389692263794</v>
      </c>
      <c r="PG19">
        <f>IF(AL19&gt;$OC19, 'Exports 2019'!AL19*$OC19, 'Exports 2019'!AL19*AL19)</f>
        <v>421986.71844098641</v>
      </c>
      <c r="PH19">
        <f>IF(AM19&gt;$OC19, 'Exports 2019'!AM19*$OC19, 'Exports 2019'!AM19*AM19)</f>
        <v>31366.59539003695</v>
      </c>
      <c r="PI19">
        <f>IF(AN19&gt;$OC19, 'Exports 2019'!AN19*$OC19, 'Exports 2019'!AN19*AN19)</f>
        <v>25319.715853199847</v>
      </c>
      <c r="PJ19">
        <f>IF(AO19&gt;$OC19, 'Exports 2019'!AO19*$OC19, 'Exports 2019'!AO19*AO19)</f>
        <v>70259.11968911704</v>
      </c>
      <c r="PK19">
        <f>IF(AP19&gt;$OC19, 'Exports 2019'!AP19*$OC19, 'Exports 2019'!AP19*AP19)</f>
        <v>105876.3543572104</v>
      </c>
      <c r="PL19">
        <f>IF(AQ19&gt;$OC19, 'Exports 2019'!AQ19*$OC19, 'Exports 2019'!AQ19*AQ19)</f>
        <v>564876.65683544974</v>
      </c>
      <c r="PM19">
        <f>IF(AR19&gt;$OC19, 'Exports 2019'!AR19*$OC19, 'Exports 2019'!AR19*AR19)</f>
        <v>13380.10709564965</v>
      </c>
      <c r="PN19">
        <f>IF(AS19&gt;$OC19, 'Exports 2019'!AS19*$OC19, 'Exports 2019'!AS19*AS19)</f>
        <v>2515.9135692823497</v>
      </c>
      <c r="PO19">
        <f>IF(AT19&gt;$OC19, 'Exports 2019'!AT19*$OC19, 'Exports 2019'!AT19*AT19)</f>
        <v>104339.46890316591</v>
      </c>
      <c r="PP19">
        <f>IF(AU19&gt;$OC19, 'Exports 2019'!AU19*$OC19, 'Exports 2019'!AU19*AU19)</f>
        <v>91631.942584603734</v>
      </c>
      <c r="PQ19">
        <f>IF(AV19&gt;$OC19, 'Exports 2019'!AV19*$OC19, 'Exports 2019'!AV19*AV19)</f>
        <v>295678.44404851552</v>
      </c>
      <c r="PR19">
        <f>IF(AW19&gt;$OC19, 'Exports 2019'!AW19*$OC19, 'Exports 2019'!AW19*AW19)</f>
        <v>71305.257236422491</v>
      </c>
      <c r="PS19">
        <f>IF(AX19&gt;$OC19, 'Exports 2019'!AX19*$OC19, 'Exports 2019'!AX19*AX19)</f>
        <v>156849.8707319808</v>
      </c>
      <c r="PT19">
        <f>IF(AY19&gt;$OC19, 'Exports 2019'!AY19*$OC19, 'Exports 2019'!AY19*AY19)</f>
        <v>596385.13520026987</v>
      </c>
      <c r="PU19">
        <f>IF(AZ19&gt;$OC19, 'Exports 2019'!AZ19*$OC19, 'Exports 2019'!AZ19*AZ19)</f>
        <v>123792.62023828919</v>
      </c>
      <c r="PV19">
        <f>IF(BA19&gt;$OC19, 'Exports 2019'!BA19*$OC19, 'Exports 2019'!BA19*BA19)</f>
        <v>9095.7480900072987</v>
      </c>
      <c r="PW19">
        <f>IF(BB19&gt;$OC19, 'Exports 2019'!BB19*$OC19, 'Exports 2019'!BB19*BB19)</f>
        <v>171885.1269375968</v>
      </c>
      <c r="PX19">
        <f>IF(BC19&gt;$OC19, 'Exports 2019'!BC19*$OC19, 'Exports 2019'!BC19*BC19)</f>
        <v>9078.7044336191502</v>
      </c>
      <c r="PY19">
        <f>IF(BD19&gt;$OC19, 'Exports 2019'!BD19*$OC19, 'Exports 2019'!BD19*BD19)</f>
        <v>12046.1157722309</v>
      </c>
      <c r="PZ19">
        <f>IF(BE19&gt;$OC19, 'Exports 2019'!BE19*$OC19, 'Exports 2019'!BE19*BE19)</f>
        <v>9665.5167213649001</v>
      </c>
      <c r="QA19">
        <f>IF(BF19&gt;$OC19, 'Exports 2019'!BF19*$OC19, 'Exports 2019'!BF19*BF19)</f>
        <v>814610.90741479094</v>
      </c>
      <c r="QB19">
        <f>IF(BG19&gt;$OC19, 'Exports 2019'!BG19*$OC19, 'Exports 2019'!BG19*BG19)</f>
        <v>1164731.4778457491</v>
      </c>
      <c r="QC19">
        <f>IF(BH19&gt;$OC19, 'Exports 2019'!BH19*$OC19, 'Exports 2019'!BH19*BH19)</f>
        <v>76685.872264095844</v>
      </c>
      <c r="QD19">
        <f>IF(BI19&gt;$OC19, 'Exports 2019'!BI19*$OC19, 'Exports 2019'!BI19*BI19)</f>
        <v>351121.94555800717</v>
      </c>
      <c r="QE19">
        <f>IF(BJ19&gt;$OC19, 'Exports 2019'!BJ19*$OC19, 'Exports 2019'!BJ19*BJ19)</f>
        <v>233413.83814238015</v>
      </c>
      <c r="QF19">
        <f>IF(BK19&gt;$OC19, 'Exports 2019'!BK19*$OC19, 'Exports 2019'!BK19*BK19)</f>
        <v>162918.23976838691</v>
      </c>
      <c r="QG19">
        <f>IF(BL19&gt;$OC19, 'Exports 2019'!BL19*$OC19, 'Exports 2019'!BL19*BL19)</f>
        <v>21454.735482669199</v>
      </c>
      <c r="QH19">
        <f>IF(BM19&gt;$OC19, 'Exports 2019'!BM19*$OC19, 'Exports 2019'!BM19*BM19)</f>
        <v>88381.486493839591</v>
      </c>
      <c r="QI19">
        <f>IF(BN19&gt;$OC19, 'Exports 2019'!BN19*$OC19, 'Exports 2019'!BN19*BN19)</f>
        <v>107986.5788964238</v>
      </c>
      <c r="QJ19">
        <f>IF(BO19&gt;$OC19, 'Exports 2019'!BO19*$OC19, 'Exports 2019'!BO19*BO19)</f>
        <v>733980.14004052267</v>
      </c>
      <c r="QK19">
        <f>IF(BP19&gt;$OC19, 'Exports 2019'!BP19*$OC19, 'Exports 2019'!BP19*BP19)</f>
        <v>59319.501680837398</v>
      </c>
      <c r="QL19">
        <f>IF(BQ19&gt;$OC19, 'Exports 2019'!BQ19*$OC19, 'Exports 2019'!BQ19*BQ19)</f>
        <v>27852.081803048146</v>
      </c>
      <c r="QM19">
        <f>IF(BR19&gt;$OC19, 'Exports 2019'!BR19*$OC19, 'Exports 2019'!BR19*BR19)</f>
        <v>5973.4047327543994</v>
      </c>
      <c r="QN19">
        <f>IF(BS19&gt;$OC19, 'Exports 2019'!BS19*$OC19, 'Exports 2019'!BS19*BS19)</f>
        <v>70018.679543781604</v>
      </c>
      <c r="QO19">
        <f>IF(BT19&gt;$OC19, 'Exports 2019'!BT19*$OC19, 'Exports 2019'!BT19*BT19)</f>
        <v>15192.381132644301</v>
      </c>
      <c r="QP19">
        <f>IF(BU19&gt;$OC19, 'Exports 2019'!BU19*$OC19, 'Exports 2019'!BU19*BU19)</f>
        <v>82353.157592742005</v>
      </c>
      <c r="QQ19">
        <f>IF(BV19&gt;$OC19, 'Exports 2019'!BV19*$OC19, 'Exports 2019'!BV19*BV19)</f>
        <v>9691.3061189601995</v>
      </c>
      <c r="QR19">
        <f>IF(BW19&gt;$OC19, 'Exports 2019'!BW19*$OC19, 'Exports 2019'!BW19*BW19)</f>
        <v>10826.8590506415</v>
      </c>
      <c r="QS19">
        <f>IF(BX19&gt;$OC19, 'Exports 2019'!BX19*$OC19, 'Exports 2019'!BX19*BX19)</f>
        <v>2258.9368559749005</v>
      </c>
      <c r="QT19">
        <f>IF(BY19&gt;$OC19, 'Exports 2019'!BY19*$OC19, 'Exports 2019'!BY19*BY19)</f>
        <v>42891.073765720103</v>
      </c>
      <c r="QU19">
        <f>IF(BZ19&gt;$OC19, 'Exports 2019'!BZ19*$OC19, 'Exports 2019'!BZ19*BZ19)</f>
        <v>232751.48681770341</v>
      </c>
      <c r="QV19">
        <f>IF(CA19&gt;$OC19, 'Exports 2019'!CA19*$OC19, 'Exports 2019'!CA19*CA19)</f>
        <v>70067.981930796785</v>
      </c>
      <c r="QW19">
        <f>IF(CB19&gt;$OC19, 'Exports 2019'!CB19*$OC19, 'Exports 2019'!CB19*CB19)</f>
        <v>1177297.2645178537</v>
      </c>
      <c r="QX19">
        <f>IF(CC19&gt;$OC19, 'Exports 2019'!CC19*$OC19, 'Exports 2019'!CC19*CC19)</f>
        <v>256.90990537404997</v>
      </c>
      <c r="QY19">
        <f>IF(CD19&gt;$OC19, 'Exports 2019'!CD19*$OC19, 'Exports 2019'!CD19*CD19)</f>
        <v>481985.99738853157</v>
      </c>
      <c r="QZ19">
        <f>IF(CE19&gt;$OC19, 'Exports 2019'!CE19*$OC19, 'Exports 2019'!CE19*CE19)</f>
        <v>98070.281056620646</v>
      </c>
      <c r="RA19">
        <f>IF(CF19&gt;$OC19, 'Exports 2019'!CF19*$OC19, 'Exports 2019'!CF19*CF19)</f>
        <v>2209.4028358412502</v>
      </c>
      <c r="RB19">
        <f>IF(CG19&gt;$OC19, 'Exports 2019'!CG19*$OC19, 'Exports 2019'!CG19*CG19)</f>
        <v>75.51193990374999</v>
      </c>
      <c r="RC19">
        <f>IF(CH19&gt;$OC19, 'Exports 2019'!CH19*$OC19, 'Exports 2019'!CH19*CH19)</f>
        <v>182088.30204409239</v>
      </c>
      <c r="RD19">
        <f>IF(CI19&gt;$OC19, 'Exports 2019'!CI19*$OC19, 'Exports 2019'!CI19*CI19)</f>
        <v>161668.307537582</v>
      </c>
      <c r="RE19">
        <f>IF(CJ19&gt;$OC19, 'Exports 2019'!CJ19*$OC19, 'Exports 2019'!CJ19*CJ19)</f>
        <v>50911.770845965948</v>
      </c>
      <c r="RF19">
        <f>IF(CK19&gt;$OC19, 'Exports 2019'!CK19*$OC19, 'Exports 2019'!CK19*CK19)</f>
        <v>311.81801326110002</v>
      </c>
      <c r="RG19">
        <f>IF(CL19&gt;$OC19, 'Exports 2019'!CL19*$OC19, 'Exports 2019'!CL19*CL19)</f>
        <v>250218.02300104348</v>
      </c>
      <c r="RH19">
        <f>IF(CM19&gt;$OC19, 'Exports 2019'!CM19*$OC19, 'Exports 2019'!CM19*CM19)</f>
        <v>169581.6986557474</v>
      </c>
      <c r="RI19">
        <f>IF(CN19&gt;$OC19, 'Exports 2019'!CN19*$OC19, 'Exports 2019'!CN19*CN19)</f>
        <v>22.334304239699996</v>
      </c>
      <c r="RJ19">
        <f>IF(CO19&gt;$OC19, 'Exports 2019'!CO19*$OC19, 'Exports 2019'!CO19*CO19)</f>
        <v>30874.932164405</v>
      </c>
      <c r="RK19">
        <f>IF(CP19&gt;$OC19, 'Exports 2019'!CP19*$OC19, 'Exports 2019'!CP19*CP19)</f>
        <v>256496.70523490341</v>
      </c>
      <c r="RL19">
        <f>IF(CQ19&gt;$OC19, 'Exports 2019'!CQ19*$OC19, 'Exports 2019'!CQ19*CQ19)</f>
        <v>71777.017975853392</v>
      </c>
      <c r="RM19">
        <f>IF(CR19&gt;$OC19, 'Exports 2019'!CR19*$OC19, 'Exports 2019'!CR19*CR19)</f>
        <v>110032.3947362442</v>
      </c>
      <c r="RN19">
        <f>IF(CS19&gt;$OC19, 'Exports 2019'!CS19*$OC19, 'Exports 2019'!CS19*CS19)</f>
        <v>3425693.2334909742</v>
      </c>
      <c r="RO19">
        <f>IF(CT19&gt;$OC19, 'Exports 2019'!CT19*$OC19, 'Exports 2019'!CT19*CT19)</f>
        <v>441003.96824540576</v>
      </c>
      <c r="RP19">
        <f>IF(CU19&gt;$OC19, 'Exports 2019'!CU19*$OC19, 'Exports 2019'!CU19*CU19)</f>
        <v>50842.103454525946</v>
      </c>
      <c r="RQ19">
        <f>IF(CV19&gt;$OC19, 'Exports 2019'!CV19*$OC19, 'Exports 2019'!CV19*CV19)</f>
        <v>145764.06127167059</v>
      </c>
      <c r="RR19">
        <f>IF(CW19&gt;$OC19, 'Exports 2019'!CW19*$OC19, 'Exports 2019'!CW19*CW19)</f>
        <v>134.24080277841711</v>
      </c>
      <c r="RS19">
        <f>IF(CX19&gt;$OC19, 'Exports 2019'!CX19*$OC19, 'Exports 2019'!CX19*CX19)</f>
        <v>56370.345142293845</v>
      </c>
      <c r="RT19">
        <f>IF(CY19&gt;$OC19, 'Exports 2019'!CY19*$OC19, 'Exports 2019'!CY19*CY19)</f>
        <v>23079.6507587958</v>
      </c>
      <c r="RU19">
        <f>IF(CZ19&gt;$OC19, 'Exports 2019'!CZ19*$OC19, 'Exports 2019'!CZ19*CZ19)</f>
        <v>1752092.7022151828</v>
      </c>
      <c r="RV19">
        <f>IF(DA19&gt;$OC19, 'Exports 2019'!DA19*$OC19, 'Exports 2019'!DA19*DA19)</f>
        <v>17292.704841187202</v>
      </c>
      <c r="RW19">
        <f>IF(DB19&gt;$OC19, 'Exports 2019'!DB19*$OC19, 'Exports 2019'!DB19*DB19)</f>
        <v>162777.80384986894</v>
      </c>
      <c r="RX19">
        <f>IF(DC19&gt;$OC19, 'Exports 2019'!DC19*$OC19, 'Exports 2019'!DC19*DC19)</f>
        <v>53623.602836679653</v>
      </c>
      <c r="RY19">
        <f>IF(DD19&gt;$OC19, 'Exports 2019'!DD19*$OC19, 'Exports 2019'!DD19*DD19)</f>
        <v>145872.29221791256</v>
      </c>
      <c r="RZ19">
        <f>IF(DE19&gt;$OC19, 'Exports 2019'!DE19*$OC19, 'Exports 2019'!DE19*DE19)</f>
        <v>104.30879170455</v>
      </c>
      <c r="SA19">
        <f>IF(DF19&gt;$OC19, 'Exports 2019'!DF19*$OC19, 'Exports 2019'!DF19*DF19)</f>
        <v>12829.227621054</v>
      </c>
      <c r="SB19">
        <f>IF(DG19&gt;$OC19, 'Exports 2019'!DG19*$OC19, 'Exports 2019'!DG19*DG19)</f>
        <v>16934.301008715196</v>
      </c>
      <c r="SC19">
        <f>IF(DH19&gt;$OC19, 'Exports 2019'!DH19*$OC19, 'Exports 2019'!DH19*DH19)</f>
        <v>378400.95804639143</v>
      </c>
      <c r="SD19">
        <f>IF(DI19&gt;$OC19, 'Exports 2019'!DI19*$OC19, 'Exports 2019'!DI19*DI19)</f>
        <v>6878.0188460012041</v>
      </c>
      <c r="SE19">
        <f>IF(DJ19&gt;$OC19, 'Exports 2019'!DJ19*$OC19, 'Exports 2019'!DJ19*DJ19)</f>
        <v>110025.44593720099</v>
      </c>
      <c r="SF19">
        <f>IF(DK19&gt;$OC19, 'Exports 2019'!DK19*$OC19, 'Exports 2019'!DK19*DK19)</f>
        <v>19575.868183685288</v>
      </c>
      <c r="SG19">
        <f>IF(DL19&gt;$OC19, 'Exports 2019'!DL19*$OC19, 'Exports 2019'!DL19*DL19)</f>
        <v>3808.1104378707</v>
      </c>
      <c r="SH19">
        <f>IF(DM19&gt;$OC19, 'Exports 2019'!DM19*$OC19, 'Exports 2019'!DM19*DM19)</f>
        <v>22710.091419884498</v>
      </c>
      <c r="SI19">
        <f>IF(DN19&gt;$OC19, 'Exports 2019'!DN19*$OC19, 'Exports 2019'!DN19*DN19)</f>
        <v>613947.37903087027</v>
      </c>
      <c r="SJ19">
        <f>IF(DO19&gt;$OC19, 'Exports 2019'!DO19*$OC19, 'Exports 2019'!DO19*DO19)</f>
        <v>62231.97083233489</v>
      </c>
      <c r="SK19">
        <f>IF(DP19&gt;$OC19, 'Exports 2019'!DP19*$OC19, 'Exports 2019'!DP19*DP19)</f>
        <v>21763.1873061435</v>
      </c>
      <c r="SL19">
        <f>IF(DQ19&gt;$OC19, 'Exports 2019'!DQ19*$OC19, 'Exports 2019'!DQ19*DQ19)</f>
        <v>1221.9811828176501</v>
      </c>
      <c r="SM19">
        <f>IF(DR19&gt;$OC19, 'Exports 2019'!DR19*$OC19, 'Exports 2019'!DR19*DR19)</f>
        <v>886366.91472946678</v>
      </c>
      <c r="SN19">
        <f>IF(DS19&gt;$OC19, 'Exports 2019'!DS19*$OC19, 'Exports 2019'!DS19*DS19)</f>
        <v>1160.6303079387001</v>
      </c>
      <c r="SO19">
        <f>IF(DT19&gt;$OC19, 'Exports 2019'!DT19*$OC19, 'Exports 2019'!DT19*DT19)</f>
        <v>1802404.873219054</v>
      </c>
      <c r="SP19">
        <f>IF(DU19&gt;$OC19, 'Exports 2019'!DU19*$OC19, 'Exports 2019'!DU19*DU19)</f>
        <v>22271.091360150949</v>
      </c>
      <c r="SQ19">
        <f>IF(DV19&gt;$OC19, 'Exports 2019'!DV19*$OC19, 'Exports 2019'!DV19*DV19)</f>
        <v>125907.76186013018</v>
      </c>
      <c r="SR19">
        <f>IF(DW19&gt;$OC19, 'Exports 2019'!DW19*$OC19, 'Exports 2019'!DW19*DW19)</f>
        <v>3335971.4400107302</v>
      </c>
      <c r="SS19">
        <f>IF(DX19&gt;$OC19, 'Exports 2019'!DX19*$OC19, 'Exports 2019'!DX19*DX19)</f>
        <v>47993.0265157994</v>
      </c>
      <c r="ST19">
        <f>IF(DY19&gt;$OC19, 'Exports 2019'!DY19*$OC19, 'Exports 2019'!DY19*DY19)</f>
        <v>78681.815744948544</v>
      </c>
      <c r="SV19">
        <f t="shared" si="13"/>
        <v>59598631.811678693</v>
      </c>
      <c r="SX19">
        <v>195474780.7877568</v>
      </c>
      <c r="SZ19">
        <f t="shared" si="11"/>
        <v>69.510833279107302</v>
      </c>
      <c r="TA19">
        <f t="shared" si="12"/>
        <v>0</v>
      </c>
      <c r="TB19">
        <f t="shared" si="4"/>
        <v>5.7733287279703198</v>
      </c>
    </row>
    <row r="20" spans="2:522" ht="15.5" thickBot="1" x14ac:dyDescent="0.4">
      <c r="B20" s="4">
        <v>19</v>
      </c>
      <c r="C20" s="5" t="s">
        <v>162</v>
      </c>
      <c r="D20" s="4" t="s">
        <v>163</v>
      </c>
      <c r="J20" s="1">
        <v>0.10700579099999999</v>
      </c>
      <c r="K20" s="1">
        <v>0.27571309999999999</v>
      </c>
      <c r="L20" s="1">
        <v>0.26838269999999997</v>
      </c>
      <c r="M20" s="1">
        <v>0.10814560000000001</v>
      </c>
      <c r="N20" s="1">
        <v>0.22782340000000001</v>
      </c>
      <c r="O20" s="1">
        <v>0.1034496</v>
      </c>
      <c r="P20" s="1">
        <v>0.21939549999999999</v>
      </c>
      <c r="Q20" s="1">
        <v>6.1532700000000003E-2</v>
      </c>
      <c r="R20" s="1">
        <v>5.4008799999999996E-2</v>
      </c>
      <c r="S20" s="1">
        <v>6.27051E-2</v>
      </c>
      <c r="T20" s="1">
        <v>0.23236200000000001</v>
      </c>
      <c r="U20" s="1">
        <v>0.48113919999999999</v>
      </c>
      <c r="V20" s="1">
        <v>0.19666</v>
      </c>
      <c r="W20" s="1">
        <v>0.623060956</v>
      </c>
      <c r="X20" s="1">
        <v>0.30463286000000001</v>
      </c>
      <c r="Y20" s="1">
        <v>0.17949679999999998</v>
      </c>
      <c r="Z20" s="1">
        <v>0.85245000000000015</v>
      </c>
      <c r="AA20" s="1">
        <v>0.33094913999999998</v>
      </c>
      <c r="AB20" s="1">
        <v>0.30130760000000001</v>
      </c>
      <c r="AC20" s="1">
        <v>2.2840822000000004E-2</v>
      </c>
      <c r="AD20" s="1">
        <v>0.108457</v>
      </c>
      <c r="AE20" s="1">
        <v>0.38906600000000002</v>
      </c>
      <c r="AF20" s="1">
        <v>0.1540454</v>
      </c>
      <c r="AG20" s="1">
        <v>0.14245042590000001</v>
      </c>
      <c r="AH20" s="1">
        <v>0.2174441</v>
      </c>
      <c r="AI20" s="1">
        <v>6.0263230000000001E-2</v>
      </c>
      <c r="AJ20" s="1">
        <v>0.27528019999999997</v>
      </c>
      <c r="AK20" s="1">
        <v>0.20505060000000003</v>
      </c>
      <c r="AL20" s="1">
        <v>0.10824539999999999</v>
      </c>
      <c r="AM20" s="1">
        <v>0.1239552</v>
      </c>
      <c r="AN20" s="1">
        <v>9.9563249999999992E-2</v>
      </c>
      <c r="AO20" s="1">
        <v>0.19513370000000002</v>
      </c>
      <c r="AP20" s="1">
        <v>0.11554490000000001</v>
      </c>
      <c r="AQ20" s="1">
        <v>0.12484339</v>
      </c>
      <c r="AR20" s="1">
        <v>0.28830619000000002</v>
      </c>
      <c r="AS20" s="1">
        <v>0.15164298779999999</v>
      </c>
      <c r="AT20" s="1">
        <v>0.16391450000000002</v>
      </c>
      <c r="AU20" s="1">
        <v>9.339074E-2</v>
      </c>
      <c r="AV20" s="1">
        <v>8.7468939999999995E-2</v>
      </c>
      <c r="AW20" s="1">
        <v>0.20369869999999998</v>
      </c>
      <c r="AX20" s="1">
        <v>0.10492723000000001</v>
      </c>
      <c r="AY20" s="1">
        <v>0.12786734</v>
      </c>
      <c r="AZ20" s="1">
        <v>0.26778849999999998</v>
      </c>
      <c r="BA20" s="1">
        <v>0.10655716</v>
      </c>
      <c r="BB20" s="1">
        <v>0.1373808</v>
      </c>
      <c r="BC20" s="1">
        <v>0.10590655000000002</v>
      </c>
      <c r="BD20" s="1">
        <v>0.2285054</v>
      </c>
      <c r="BE20" s="1">
        <v>0.10807449999999999</v>
      </c>
      <c r="BF20" s="1">
        <v>0.1714852</v>
      </c>
      <c r="BG20" s="1">
        <v>0.80888470000000001</v>
      </c>
      <c r="BH20" s="1">
        <v>0.1195367</v>
      </c>
      <c r="BI20" s="1">
        <v>0.76897669999999996</v>
      </c>
      <c r="BJ20" s="1">
        <v>0.11532870000000001</v>
      </c>
      <c r="BK20" s="1">
        <v>0.15022849999999999</v>
      </c>
      <c r="BL20" s="1">
        <v>0.17545173</v>
      </c>
      <c r="BM20" s="1">
        <v>0.2071537</v>
      </c>
      <c r="BN20" s="1">
        <v>0.2067059</v>
      </c>
      <c r="BO20" s="1">
        <v>0.60009179999999995</v>
      </c>
      <c r="BP20" s="1">
        <v>6.3027399999999997E-2</v>
      </c>
      <c r="BQ20" s="1">
        <v>0.66690799999999995</v>
      </c>
      <c r="BR20" s="1">
        <v>2.762964E-2</v>
      </c>
      <c r="BS20" s="1">
        <v>0.29535159999999999</v>
      </c>
      <c r="BT20" s="1">
        <v>0.48319559999999995</v>
      </c>
      <c r="BU20" s="1">
        <v>2.9856970000000004E-2</v>
      </c>
      <c r="BV20" s="1">
        <v>0.1286012</v>
      </c>
      <c r="BW20" s="1">
        <v>0.12687597</v>
      </c>
      <c r="BX20" s="1">
        <v>2.7664649999999999E-2</v>
      </c>
      <c r="BY20" s="1">
        <v>0.28695570000000004</v>
      </c>
      <c r="BZ20" s="1">
        <v>0.17408409999999999</v>
      </c>
      <c r="CA20" s="1">
        <v>9.7007399999999994E-2</v>
      </c>
      <c r="CB20" s="1">
        <v>0.1758141</v>
      </c>
      <c r="CC20" s="1">
        <v>0.21114659999999996</v>
      </c>
      <c r="CD20" s="1">
        <v>0.99808239999999993</v>
      </c>
      <c r="CE20" s="1">
        <v>4.5780599999999998E-2</v>
      </c>
      <c r="CF20" s="1">
        <v>4.2357720000000001E-2</v>
      </c>
      <c r="CG20" s="1">
        <v>5.9075950000000002E-2</v>
      </c>
      <c r="CH20" s="1">
        <v>0.10080676</v>
      </c>
      <c r="CI20" s="1">
        <v>0.21454764000000001</v>
      </c>
      <c r="CJ20" s="1">
        <v>2.3790310000000002E-2</v>
      </c>
      <c r="CK20" s="1">
        <v>0.10000593999999999</v>
      </c>
      <c r="CL20" s="1">
        <v>0.13779369999999999</v>
      </c>
      <c r="CM20" s="1">
        <v>8.6178940000000009E-2</v>
      </c>
      <c r="CN20" s="1">
        <v>7.3322019000000002E-2</v>
      </c>
      <c r="CO20" s="1">
        <v>0.2037572</v>
      </c>
      <c r="CP20" s="1">
        <v>0.62547459999999999</v>
      </c>
      <c r="CQ20" s="1">
        <v>0.12903510000000001</v>
      </c>
      <c r="CR20" s="1">
        <v>0.13206970000000001</v>
      </c>
      <c r="CS20" s="1">
        <v>0.11387419999999999</v>
      </c>
      <c r="CT20" s="1">
        <v>0.13935130000000001</v>
      </c>
      <c r="CU20" s="1">
        <v>0.51778349999999995</v>
      </c>
      <c r="CV20" s="1">
        <v>0.16165309999999999</v>
      </c>
      <c r="CW20" s="1">
        <v>9.1870022600000004E-2</v>
      </c>
      <c r="CX20" s="1">
        <v>0.10087017000000001</v>
      </c>
      <c r="CY20" s="1">
        <v>0.19761509999999999</v>
      </c>
      <c r="CZ20" s="1">
        <v>0.44217687999999999</v>
      </c>
      <c r="DA20" s="1">
        <v>7.4051980000000003E-2</v>
      </c>
      <c r="DB20" s="1">
        <v>0.34081119999999998</v>
      </c>
      <c r="DC20" s="1">
        <v>0.19880384000000001</v>
      </c>
      <c r="DD20" s="1">
        <v>0.12466069999999999</v>
      </c>
      <c r="DE20" s="1">
        <v>2.880479E-2</v>
      </c>
      <c r="DF20" s="1">
        <v>8.7593699999999997E-2</v>
      </c>
      <c r="DG20" s="1">
        <v>0.19214919999999999</v>
      </c>
      <c r="DH20" s="1">
        <v>7.1628209999999998E-2</v>
      </c>
      <c r="DI20" s="1">
        <v>7.9669253000000009E-2</v>
      </c>
      <c r="DJ20" s="1">
        <v>0.26631139999999998</v>
      </c>
      <c r="DK20" s="1">
        <v>0.15758986</v>
      </c>
      <c r="DL20" s="1">
        <v>0.18279719999999999</v>
      </c>
      <c r="DM20" s="1">
        <v>0.18850120000000001</v>
      </c>
      <c r="DN20" s="1">
        <v>0.29560960000000003</v>
      </c>
      <c r="DO20" s="1">
        <v>0.29007573941999998</v>
      </c>
      <c r="DP20" s="1">
        <v>3.7117460000000005E-2</v>
      </c>
      <c r="DQ20" s="1">
        <v>0.12763919000000001</v>
      </c>
      <c r="DR20" s="1">
        <v>1.1976924</v>
      </c>
      <c r="DS20" s="1">
        <v>6.6523139999999994E-2</v>
      </c>
      <c r="DT20" s="1">
        <v>0.32025049999999999</v>
      </c>
      <c r="DU20" s="1">
        <v>0.11243044000000001</v>
      </c>
      <c r="DV20" s="1">
        <v>3.5448159999999999E-2</v>
      </c>
      <c r="DW20" s="1">
        <v>0.90740550000000009</v>
      </c>
      <c r="DX20" s="1">
        <v>5.101779E-2</v>
      </c>
      <c r="DY20" s="1">
        <v>0.51093200000000005</v>
      </c>
      <c r="EA20">
        <v>0.23753866923752021</v>
      </c>
      <c r="ED20">
        <v>383.09688965444093</v>
      </c>
      <c r="EE20">
        <v>3572.2471308860177</v>
      </c>
      <c r="EF20">
        <v>783936.03753305972</v>
      </c>
      <c r="EG20">
        <v>11.614621148800001</v>
      </c>
      <c r="EH20">
        <v>2608626.6183666373</v>
      </c>
      <c r="EI20">
        <v>55633.050162892803</v>
      </c>
      <c r="EJ20">
        <v>169.759023289</v>
      </c>
      <c r="EK20">
        <v>53911.973372721899</v>
      </c>
      <c r="EL20">
        <v>9.1814960000000008E-3</v>
      </c>
      <c r="EM20">
        <v>1.0722572100000001E-2</v>
      </c>
      <c r="EN20">
        <v>116.42405065200001</v>
      </c>
      <c r="EO20">
        <v>5721.4991479951232</v>
      </c>
      <c r="EP20">
        <v>21.2697623</v>
      </c>
      <c r="EQ20">
        <v>115205.06759946713</v>
      </c>
      <c r="ER20">
        <v>1916.1973653307825</v>
      </c>
      <c r="ES20">
        <v>1274575.3723988656</v>
      </c>
      <c r="ET20">
        <v>15.217202228694019</v>
      </c>
      <c r="EU20">
        <v>10350.809984694952</v>
      </c>
      <c r="EV20">
        <v>603567.60463974241</v>
      </c>
      <c r="EW20">
        <v>238.04197622151605</v>
      </c>
      <c r="EX20">
        <v>16618.453214200999</v>
      </c>
      <c r="EY20">
        <v>242725.68808925338</v>
      </c>
      <c r="EZ20">
        <v>9.4673221931999993</v>
      </c>
      <c r="FA20">
        <v>1.8856162876383002</v>
      </c>
      <c r="FB20">
        <v>12937.933517540401</v>
      </c>
      <c r="FC20">
        <v>6186.8721392031293</v>
      </c>
      <c r="FD20">
        <v>650.11697091080748</v>
      </c>
      <c r="FE20">
        <v>13390.946311842003</v>
      </c>
      <c r="FF20">
        <v>211255.80013597259</v>
      </c>
      <c r="FG20">
        <v>60359.0982363648</v>
      </c>
      <c r="FH20">
        <v>262.85763326774997</v>
      </c>
      <c r="FI20">
        <v>1.8723078515000002</v>
      </c>
      <c r="FJ20">
        <v>4070.2313275396004</v>
      </c>
      <c r="FK20">
        <v>151912.9899948794</v>
      </c>
      <c r="FL20">
        <v>3043.1979187575125</v>
      </c>
      <c r="FM20">
        <v>12841.639243772885</v>
      </c>
      <c r="FN20">
        <v>2846.1158158465005</v>
      </c>
      <c r="FO20">
        <v>113106.45650645929</v>
      </c>
      <c r="FP20">
        <v>113218.31377481169</v>
      </c>
      <c r="FQ20">
        <v>699.08904963119994</v>
      </c>
      <c r="FR20">
        <v>4.4971810778000005</v>
      </c>
      <c r="FS20">
        <v>1.7485858745</v>
      </c>
      <c r="FT20">
        <v>11423.156690948836</v>
      </c>
      <c r="FU20">
        <v>717.84106240016001</v>
      </c>
      <c r="FV20">
        <v>199.73945630880002</v>
      </c>
      <c r="FW20">
        <v>1571.7760535980003</v>
      </c>
      <c r="FX20">
        <v>7380.5989705354004</v>
      </c>
      <c r="FY20">
        <v>7868.2516830944987</v>
      </c>
      <c r="FZ20">
        <v>33.1707252064</v>
      </c>
      <c r="GA20">
        <v>481527.71457788942</v>
      </c>
      <c r="GB20">
        <v>316528.45607517555</v>
      </c>
      <c r="GC20">
        <v>12140.04958240102</v>
      </c>
      <c r="GD20">
        <v>679.31406787410003</v>
      </c>
      <c r="GE20">
        <v>94218.963831497502</v>
      </c>
      <c r="GF20">
        <v>1.4297561477699998</v>
      </c>
      <c r="GG20">
        <v>1815.631748242</v>
      </c>
      <c r="GH20">
        <v>39484.539958081696</v>
      </c>
      <c r="GI20">
        <v>6181.5804327425303</v>
      </c>
      <c r="GJ20">
        <v>3670.3828652732</v>
      </c>
      <c r="GK20">
        <v>321.27793876515398</v>
      </c>
      <c r="GL20">
        <v>2.7629640000000001E-3</v>
      </c>
      <c r="GM20">
        <v>1384.9722989920617</v>
      </c>
      <c r="GN20">
        <v>485.87655899458576</v>
      </c>
      <c r="GO20">
        <v>0</v>
      </c>
      <c r="GP20">
        <v>30.271050664400001</v>
      </c>
      <c r="GQ20">
        <v>13968.452674351891</v>
      </c>
      <c r="GR20">
        <v>198.80298854909998</v>
      </c>
      <c r="GS20">
        <v>6917.4711918829908</v>
      </c>
      <c r="GT20">
        <v>14100.448612399199</v>
      </c>
      <c r="GU20">
        <v>3.0146989698</v>
      </c>
      <c r="GV20">
        <v>268979.64160532848</v>
      </c>
      <c r="GW20">
        <v>355.45453262339993</v>
      </c>
      <c r="GX20">
        <v>15500.062800944721</v>
      </c>
      <c r="GY20">
        <v>0</v>
      </c>
      <c r="GZ20">
        <v>0</v>
      </c>
      <c r="HA20">
        <v>0</v>
      </c>
      <c r="HB20">
        <v>146.26899585183997</v>
      </c>
      <c r="HC20">
        <v>19639.747391629324</v>
      </c>
      <c r="HD20">
        <v>0.38944737470000007</v>
      </c>
      <c r="HE20">
        <v>56764.761126536294</v>
      </c>
      <c r="HF20">
        <v>428433.2329270136</v>
      </c>
      <c r="HG20">
        <v>329.67477724392</v>
      </c>
      <c r="HH20">
        <v>0</v>
      </c>
      <c r="HI20">
        <v>1108320.8382474291</v>
      </c>
      <c r="HJ20">
        <v>234.84640596038216</v>
      </c>
      <c r="HK20">
        <v>34195.137389377807</v>
      </c>
      <c r="HL20">
        <v>3319.8001259416001</v>
      </c>
      <c r="HM20">
        <v>81.117147627999998</v>
      </c>
      <c r="HN20">
        <v>15.429951395100002</v>
      </c>
      <c r="HO20">
        <v>404200.36079209112</v>
      </c>
      <c r="HP20">
        <v>21830.4440210717</v>
      </c>
      <c r="HQ20">
        <v>100057.59908823154</v>
      </c>
      <c r="HR20">
        <v>272.71279335233999</v>
      </c>
      <c r="HS20">
        <v>21547.339478110796</v>
      </c>
      <c r="HT20">
        <v>8688.9780528531373</v>
      </c>
      <c r="HU20">
        <v>3.9839965240000004E-2</v>
      </c>
      <c r="HV20">
        <v>7096.6827159665754</v>
      </c>
      <c r="HW20">
        <v>12.612314413440002</v>
      </c>
      <c r="HX20">
        <v>474.50412535549992</v>
      </c>
      <c r="HY20">
        <v>1.7959786565</v>
      </c>
      <c r="HZ20">
        <v>2181.6725480073001</v>
      </c>
      <c r="IA20">
        <v>4837.6026374235998</v>
      </c>
      <c r="IB20">
        <v>1512.50794378353</v>
      </c>
      <c r="IC20">
        <v>4.085120616828001</v>
      </c>
      <c r="ID20">
        <v>2518.9393865101897</v>
      </c>
      <c r="IE20">
        <v>17.964771270419998</v>
      </c>
      <c r="IF20">
        <v>4.9547181059999996</v>
      </c>
      <c r="IG20">
        <v>13.7626611132</v>
      </c>
      <c r="IH20">
        <v>6611.6463312450833</v>
      </c>
      <c r="II20">
        <v>3.4250700717358038</v>
      </c>
      <c r="IJ20">
        <v>17.991129801680003</v>
      </c>
      <c r="IK20">
        <v>3.6046583647900001</v>
      </c>
      <c r="IL20">
        <v>29962.657886133045</v>
      </c>
      <c r="IM20">
        <v>136534.0282263277</v>
      </c>
      <c r="IN20">
        <v>2053646.8078842857</v>
      </c>
      <c r="IO20">
        <v>0</v>
      </c>
      <c r="IP20">
        <v>90.99120838895999</v>
      </c>
      <c r="IQ20">
        <v>28089.879501536183</v>
      </c>
      <c r="IR20">
        <v>2.4703834273799998</v>
      </c>
      <c r="IS20">
        <v>36.12749374300369</v>
      </c>
      <c r="IU20">
        <f t="shared" si="5"/>
        <v>12273560.971971849</v>
      </c>
      <c r="IW20">
        <v>15544990.61780408</v>
      </c>
      <c r="IY20">
        <f t="shared" si="6"/>
        <v>21.044912321049448</v>
      </c>
      <c r="IZ20" t="str">
        <f t="shared" si="7"/>
        <v>Bovine meat products</v>
      </c>
      <c r="JA20">
        <f t="shared" si="8"/>
        <v>0.13900186970372688</v>
      </c>
      <c r="OC20" s="1">
        <f t="shared" si="9"/>
        <v>0.10060655499999999</v>
      </c>
      <c r="OE20">
        <f>IF(J20&gt;$OC20, 'Exports 2019'!J20*$OC20, 'Exports 2019'!J20*J20)</f>
        <v>360.18665848980493</v>
      </c>
      <c r="OF20">
        <f>IF(K20&gt;$OC20, 'Exports 2019'!K20*$OC20, 'Exports 2019'!K20*K20)</f>
        <v>1512.9809331705599</v>
      </c>
      <c r="OG20">
        <f>IF(L20&gt;$OC20, 'Exports 2019'!L20*$OC20, 'Exports 2019'!L20*L20)</f>
        <v>332026.3783985792</v>
      </c>
      <c r="OH20">
        <f>IF(M20&gt;$OC20, 'Exports 2019'!M20*$OC20, 'Exports 2019'!M20*M20)</f>
        <v>10.804942793889998</v>
      </c>
      <c r="OI20">
        <f>IF(N20&gt;$OC20, 'Exports 2019'!N20*$OC20, 'Exports 2019'!N20*N20)</f>
        <v>1151966.5554774753</v>
      </c>
      <c r="OJ20">
        <f>IF(O20&gt;$OC20, 'Exports 2019'!O20*$OC20, 'Exports 2019'!O20*O20)</f>
        <v>54104.11950390174</v>
      </c>
      <c r="OK20">
        <f>IF(P20&gt;$OC20, 'Exports 2019'!P20*$OC20, 'Exports 2019'!P20*P20)</f>
        <v>77.845126783689992</v>
      </c>
      <c r="OL20">
        <f>IF(Q20&gt;$OC20, 'Exports 2019'!Q20*$OC20, 'Exports 2019'!Q20*Q20)</f>
        <v>53911.973372721899</v>
      </c>
      <c r="OM20">
        <f>IF(R20&gt;$OC20, 'Exports 2019'!R20*$OC20, 'Exports 2019'!R20*R20)</f>
        <v>9.1814960000000008E-3</v>
      </c>
      <c r="ON20">
        <f>IF(S20&gt;$OC20, 'Exports 2019'!S20*$OC20, 'Exports 2019'!S20*S20)</f>
        <v>1.0722572100000001E-2</v>
      </c>
      <c r="OO20">
        <f>IF(T20&gt;$OC20, 'Exports 2019'!T20*$OC20, 'Exports 2019'!T20*T20)</f>
        <v>50.408511956529992</v>
      </c>
      <c r="OP20">
        <f>IF(U20&gt;$OC20, 'Exports 2019'!U20*$OC20, 'Exports 2019'!U20*U20)</f>
        <v>2423.2699482695543</v>
      </c>
      <c r="OQ20">
        <f>IF(V20&gt;$OC20, 'Exports 2019'!V20*$OC20, 'Exports 2019'!V20*V20)</f>
        <v>10.881101956024999</v>
      </c>
      <c r="OR20">
        <f>IF(W20&gt;$OC20, 'Exports 2019'!W20*$OC20, 'Exports 2019'!W20*W20)</f>
        <v>48793.676444044664</v>
      </c>
      <c r="OS20">
        <f>IF(X20&gt;$OC20, 'Exports 2019'!X20*$OC20, 'Exports 2019'!X20*X20)</f>
        <v>811.58161003772989</v>
      </c>
      <c r="OT20">
        <f>IF(Y20&gt;$OC20, 'Exports 2019'!Y20*$OC20, 'Exports 2019'!Y20*Y20)</f>
        <v>714389.5451333503</v>
      </c>
      <c r="OU20">
        <f>IF(Z20&gt;$OC20, 'Exports 2019'!Z20*$OC20, 'Exports 2019'!Z20*Z20)</f>
        <v>6.4450571264099992</v>
      </c>
      <c r="OV20">
        <f>IF(AA20&gt;$OC20, 'Exports 2019'!AA20*$OC20, 'Exports 2019'!AA20*AA20)</f>
        <v>4383.9570936489645</v>
      </c>
      <c r="OW20">
        <f>IF(AB20&gt;$OC20, 'Exports 2019'!AB20*$OC20, 'Exports 2019'!AB20*AB20)</f>
        <v>255633.5673990341</v>
      </c>
      <c r="OX20">
        <f>IF(AC20&gt;$OC20, 'Exports 2019'!AC20*$OC20, 'Exports 2019'!AC20*AC20)</f>
        <v>238.04197622151605</v>
      </c>
      <c r="OY20">
        <f>IF(AD20&gt;$OC20, 'Exports 2019'!AD20*$OC20, 'Exports 2019'!AD20*AD20)</f>
        <v>15415.559413495113</v>
      </c>
      <c r="OZ20">
        <f>IF(AE20&gt;$OC20, 'Exports 2019'!AE20*$OC20, 'Exports 2019'!AE20*AE20)</f>
        <v>102803.4524528148</v>
      </c>
      <c r="PA20">
        <f>IF(AF20&gt;$OC20, 'Exports 2019'!AF20*$OC20, 'Exports 2019'!AF20*AF20)</f>
        <v>6.1830776571899992</v>
      </c>
      <c r="PB20">
        <f>IF(AG20&gt;$OC20, 'Exports 2019'!AG20*$OC20, 'Exports 2019'!AG20*AG20)</f>
        <v>1.3317289685349998</v>
      </c>
      <c r="PC20">
        <f>IF(AH20&gt;$OC20, 'Exports 2019'!AH20*$OC20, 'Exports 2019'!AH20*AH20)</f>
        <v>5986.0944491884193</v>
      </c>
      <c r="PD20">
        <f>IF(AI20&gt;$OC20, 'Exports 2019'!AI20*$OC20, 'Exports 2019'!AI20*AI20)</f>
        <v>6186.8721392031293</v>
      </c>
      <c r="PE20">
        <f>IF(AJ20&gt;$OC20, 'Exports 2019'!AJ20*$OC20, 'Exports 2019'!AJ20*AJ20)</f>
        <v>275.34897370739498</v>
      </c>
      <c r="PF20">
        <f>IF(AK20&gt;$OC20, 'Exports 2019'!AK20*$OC20, 'Exports 2019'!AK20*AK20)</f>
        <v>6570.1684200113486</v>
      </c>
      <c r="PG20">
        <f>IF(AL20&gt;$OC20, 'Exports 2019'!AL20*$OC20, 'Exports 2019'!AL20*AL20)</f>
        <v>196347.54248632028</v>
      </c>
      <c r="PH20">
        <f>IF(AM20&gt;$OC20, 'Exports 2019'!AM20*$OC20, 'Exports 2019'!AM20*AM20)</f>
        <v>48989.642519775189</v>
      </c>
      <c r="PI20">
        <f>IF(AN20&gt;$OC20, 'Exports 2019'!AN20*$OC20, 'Exports 2019'!AN20*AN20)</f>
        <v>262.85763326774997</v>
      </c>
      <c r="PJ20">
        <f>IF(AO20&gt;$OC20, 'Exports 2019'!AO20*$OC20, 'Exports 2019'!AO20*AO20)</f>
        <v>0.96531989522499995</v>
      </c>
      <c r="PK20">
        <f>IF(AP20&gt;$OC20, 'Exports 2019'!AP20*$OC20, 'Exports 2019'!AP20*AP20)</f>
        <v>3544.0071514782198</v>
      </c>
      <c r="PL20">
        <f>IF(AQ20&gt;$OC20, 'Exports 2019'!AQ20*$OC20, 'Exports 2019'!AQ20*AQ20)</f>
        <v>122420.91938655528</v>
      </c>
      <c r="PM20">
        <f>IF(AR20&gt;$OC20, 'Exports 2019'!AR20*$OC20, 'Exports 2019'!AR20*AR20)</f>
        <v>1288.908705989345</v>
      </c>
      <c r="PN20">
        <f>IF(AS20&gt;$OC20, 'Exports 2019'!AS20*$OC20, 'Exports 2019'!AS20*AS20)</f>
        <v>8519.7021214903489</v>
      </c>
      <c r="PO20">
        <f>IF(AT20&gt;$OC20, 'Exports 2019'!AT20*$OC20, 'Exports 2019'!AT20*AT20)</f>
        <v>1746.8735673984349</v>
      </c>
      <c r="PP20">
        <f>IF(AU20&gt;$OC20, 'Exports 2019'!AU20*$OC20, 'Exports 2019'!AU20*AU20)</f>
        <v>113106.45650645929</v>
      </c>
      <c r="PQ20">
        <f>IF(AV20&gt;$OC20, 'Exports 2019'!AV20*$OC20, 'Exports 2019'!AV20*AV20)</f>
        <v>113218.31377481169</v>
      </c>
      <c r="PR20">
        <f>IF(AW20&gt;$OC20, 'Exports 2019'!AW20*$OC20, 'Exports 2019'!AW20*AW20)</f>
        <v>345.27928220267995</v>
      </c>
      <c r="PS20">
        <f>IF(AX20&gt;$OC20, 'Exports 2019'!AX20*$OC20, 'Exports 2019'!AX20*AX20)</f>
        <v>4.3119969472999991</v>
      </c>
      <c r="PT20">
        <f>IF(AY20&gt;$OC20, 'Exports 2019'!AY20*$OC20, 'Exports 2019'!AY20*AY20)</f>
        <v>1.3757946396249998</v>
      </c>
      <c r="PU20">
        <f>IF(AZ20&gt;$OC20, 'Exports 2019'!AZ20*$OC20, 'Exports 2019'!AZ20*AZ20)</f>
        <v>4838.1362309999595</v>
      </c>
      <c r="PV20">
        <f>IF(BA20&gt;$OC20, 'Exports 2019'!BA20*$OC20, 'Exports 2019'!BA20*BA20)</f>
        <v>677.75376451117995</v>
      </c>
      <c r="PW20">
        <f>IF(BB20&gt;$OC20, 'Exports 2019'!BB20*$OC20, 'Exports 2019'!BB20*BB20)</f>
        <v>146.27297698660499</v>
      </c>
      <c r="PX20">
        <f>IF(BC20&gt;$OC20, 'Exports 2019'!BC20*$OC20, 'Exports 2019'!BC20*BC20)</f>
        <v>1493.1179798037997</v>
      </c>
      <c r="PY20">
        <f>IF(BD20&gt;$OC20, 'Exports 2019'!BD20*$OC20, 'Exports 2019'!BD20*BD20)</f>
        <v>3249.5364935013044</v>
      </c>
      <c r="PZ20">
        <f>IF(BE20&gt;$OC20, 'Exports 2019'!BE20*$OC20, 'Exports 2019'!BE20*BE20)</f>
        <v>7324.5557065643534</v>
      </c>
      <c r="QA20">
        <f>IF(BF20&gt;$OC20, 'Exports 2019'!BF20*$OC20, 'Exports 2019'!BF20*BF20)</f>
        <v>19.460527146759997</v>
      </c>
      <c r="QB20">
        <f>IF(BG20&gt;$OC20, 'Exports 2019'!BG20*$OC20, 'Exports 2019'!BG20*BG20)</f>
        <v>203945.0867355986</v>
      </c>
      <c r="QC20">
        <f>IF(BH20&gt;$OC20, 'Exports 2019'!BH20*$OC20, 'Exports 2019'!BH20*BH20)</f>
        <v>266402.18046166771</v>
      </c>
      <c r="QD20">
        <f>IF(BI20&gt;$OC20, 'Exports 2019'!BI20*$OC20, 'Exports 2019'!BI20*BI20)</f>
        <v>5141.7673170227345</v>
      </c>
      <c r="QE20">
        <f>IF(BJ20&gt;$OC20, 'Exports 2019'!BJ20*$OC20, 'Exports 2019'!BJ20*BJ20)</f>
        <v>592.5970563428649</v>
      </c>
      <c r="QF20">
        <f>IF(BK20&gt;$OC20, 'Exports 2019'!BK20*$OC20, 'Exports 2019'!BK20*BK20)</f>
        <v>63097.51722713442</v>
      </c>
      <c r="QG20">
        <f>IF(BL20&gt;$OC20, 'Exports 2019'!BL20*$OC20, 'Exports 2019'!BL20*BL20)</f>
        <v>0.81984281669499981</v>
      </c>
      <c r="QH20">
        <f>IF(BM20&gt;$OC20, 'Exports 2019'!BM20*$OC20, 'Exports 2019'!BM20*BM20)</f>
        <v>881.78224834629987</v>
      </c>
      <c r="QI20">
        <f>IF(BN20&gt;$OC20, 'Exports 2019'!BN20*$OC20, 'Exports 2019'!BN20*BN20)</f>
        <v>19217.659200547459</v>
      </c>
      <c r="QJ20">
        <f>IF(BO20&gt;$OC20, 'Exports 2019'!BO20*$OC20, 'Exports 2019'!BO20*BO20)</f>
        <v>2618.13166584585</v>
      </c>
      <c r="QK20">
        <f>IF(BP20&gt;$OC20, 'Exports 2019'!BP20*$OC20, 'Exports 2019'!BP20*BP20)</f>
        <v>3670.3828652732</v>
      </c>
      <c r="QL20">
        <f>IF(BQ20&gt;$OC20, 'Exports 2019'!BQ20*$OC20, 'Exports 2019'!BQ20*BQ20)</f>
        <v>136.07328322759497</v>
      </c>
      <c r="QM20">
        <f>IF(BR20&gt;$OC20, 'Exports 2019'!BR20*$OC20, 'Exports 2019'!BR20*BR20)</f>
        <v>2.7629640000000001E-3</v>
      </c>
      <c r="QN20">
        <f>IF(BS20&gt;$OC20, 'Exports 2019'!BS20*$OC20, 'Exports 2019'!BS20*BS20)</f>
        <v>586.58782681271487</v>
      </c>
      <c r="QO20">
        <f>IF(BT20&gt;$OC20, 'Exports 2019'!BT20*$OC20, 'Exports 2019'!BT20*BT20)</f>
        <v>205.78698580996496</v>
      </c>
      <c r="QP20">
        <f>IF(BU20&gt;$OC20, 'Exports 2019'!BU20*$OC20, 'Exports 2019'!BU20*BU20)</f>
        <v>0</v>
      </c>
      <c r="QQ20">
        <f>IF(BV20&gt;$OC20, 'Exports 2019'!BV20*$OC20, 'Exports 2019'!BV20*BV20)</f>
        <v>23.681475161784999</v>
      </c>
      <c r="QR20">
        <f>IF(BW20&gt;$OC20, 'Exports 2019'!BW20*$OC20, 'Exports 2019'!BW20*BW20)</f>
        <v>11076.312577134033</v>
      </c>
      <c r="QS20">
        <f>IF(BX20&gt;$OC20, 'Exports 2019'!BX20*$OC20, 'Exports 2019'!BX20*BX20)</f>
        <v>198.80298854909998</v>
      </c>
      <c r="QT20">
        <f>IF(BY20&gt;$OC20, 'Exports 2019'!BY20*$OC20, 'Exports 2019'!BY20*BY20)</f>
        <v>2929.8090629244148</v>
      </c>
      <c r="QU20">
        <f>IF(BZ20&gt;$OC20, 'Exports 2019'!BZ20*$OC20, 'Exports 2019'!BZ20*BZ20)</f>
        <v>8148.9208885131584</v>
      </c>
      <c r="QV20">
        <f>IF(CA20&gt;$OC20, 'Exports 2019'!CA20*$OC20, 'Exports 2019'!CA20*CA20)</f>
        <v>3.0146989698</v>
      </c>
      <c r="QW20">
        <f>IF(CB20&gt;$OC20, 'Exports 2019'!CB20*$OC20, 'Exports 2019'!CB20*CB20)</f>
        <v>153918.91268701866</v>
      </c>
      <c r="QX20">
        <f>IF(CC20&gt;$OC20, 'Exports 2019'!CC20*$OC20, 'Exports 2019'!CC20*CC20)</f>
        <v>169.36600440819498</v>
      </c>
      <c r="QY20">
        <f>IF(CD20&gt;$OC20, 'Exports 2019'!CD20*$OC20, 'Exports 2019'!CD20*CD20)</f>
        <v>6564.8592108908897</v>
      </c>
      <c r="QZ20">
        <f>IF(CE20&gt;$OC20, 'Exports 2019'!CE20*$OC20, 'Exports 2019'!CE20*CE20)</f>
        <v>0</v>
      </c>
      <c r="RA20">
        <f>IF(CF20&gt;$OC20, 'Exports 2019'!CF20*$OC20, 'Exports 2019'!CF20*CF20)</f>
        <v>0</v>
      </c>
      <c r="RB20">
        <f>IF(CG20&gt;$OC20, 'Exports 2019'!CG20*$OC20, 'Exports 2019'!CG20*CG20)</f>
        <v>0</v>
      </c>
      <c r="RC20">
        <f>IF(CH20&gt;$OC20, 'Exports 2019'!CH20*$OC20, 'Exports 2019'!CH20*CH20)</f>
        <v>145.97850160011998</v>
      </c>
      <c r="RD20">
        <f>IF(CI20&gt;$OC20, 'Exports 2019'!CI20*$OC20, 'Exports 2019'!CI20*CI20)</f>
        <v>9209.5505042239638</v>
      </c>
      <c r="RE20">
        <f>IF(CJ20&gt;$OC20, 'Exports 2019'!CJ20*$OC20, 'Exports 2019'!CJ20*CJ20)</f>
        <v>0.38944737470000007</v>
      </c>
      <c r="RF20">
        <f>IF(CK20&gt;$OC20, 'Exports 2019'!CK20*$OC20, 'Exports 2019'!CK20*CK20)</f>
        <v>56764.761126536294</v>
      </c>
      <c r="RG20">
        <f>IF(CL20&gt;$OC20, 'Exports 2019'!CL20*$OC20, 'Exports 2019'!CL20*CL20)</f>
        <v>312809.59588355199</v>
      </c>
      <c r="RH20">
        <f>IF(CM20&gt;$OC20, 'Exports 2019'!CM20*$OC20, 'Exports 2019'!CM20*CM20)</f>
        <v>329.67477724392</v>
      </c>
      <c r="RI20">
        <f>IF(CN20&gt;$OC20, 'Exports 2019'!CN20*$OC20, 'Exports 2019'!CN20*CN20)</f>
        <v>0</v>
      </c>
      <c r="RJ20">
        <f>IF(CO20&gt;$OC20, 'Exports 2019'!CO20*$OC20, 'Exports 2019'!CO20*CO20)</f>
        <v>547241.2330498558</v>
      </c>
      <c r="RK20">
        <f>IF(CP20&gt;$OC20, 'Exports 2019'!CP20*$OC20, 'Exports 2019'!CP20*CP20)</f>
        <v>99.466280305629994</v>
      </c>
      <c r="RL20">
        <f>IF(CQ20&gt;$OC20, 'Exports 2019'!CQ20*$OC20, 'Exports 2019'!CQ20*CQ20)</f>
        <v>26661.388804263286</v>
      </c>
      <c r="RM20">
        <f>IF(CR20&gt;$OC20, 'Exports 2019'!CR20*$OC20, 'Exports 2019'!CR20*CR20)</f>
        <v>2528.9196080520396</v>
      </c>
      <c r="RN20">
        <f>IF(CS20&gt;$OC20, 'Exports 2019'!CS20*$OC20, 'Exports 2019'!CS20*CS20)</f>
        <v>71.666073388699999</v>
      </c>
      <c r="RO20">
        <f>IF(CT20&gt;$OC20, 'Exports 2019'!CT20*$OC20, 'Exports 2019'!CT20*CT20)</f>
        <v>11.139862015484999</v>
      </c>
      <c r="RP20">
        <f>IF(CU20&gt;$OC20, 'Exports 2019'!CU20*$OC20, 'Exports 2019'!CU20*CU20)</f>
        <v>171194.04583506909</v>
      </c>
      <c r="RQ20">
        <f>IF(CV20&gt;$OC20, 'Exports 2019'!CV20*$OC20, 'Exports 2019'!CV20*CV20)</f>
        <v>13586.412924220884</v>
      </c>
      <c r="RR20">
        <f>IF(CW20&gt;$OC20, 'Exports 2019'!CW20*$OC20, 'Exports 2019'!CW20*CW20)</f>
        <v>100057.59908823154</v>
      </c>
      <c r="RS20">
        <f>IF(CX20&gt;$OC20, 'Exports 2019'!CX20*$OC20, 'Exports 2019'!CX20*CX20)</f>
        <v>272.00008331110996</v>
      </c>
      <c r="RT20">
        <f>IF(CY20&gt;$OC20, 'Exports 2019'!CY20*$OC20, 'Exports 2019'!CY20*CY20)</f>
        <v>10969.827681731938</v>
      </c>
      <c r="RU20">
        <f>IF(CZ20&gt;$OC20, 'Exports 2019'!CZ20*$OC20, 'Exports 2019'!CZ20*CZ20)</f>
        <v>3680.1088057543243</v>
      </c>
      <c r="RV20">
        <f>IF(DA20&gt;$OC20, 'Exports 2019'!DA20*$OC20, 'Exports 2019'!DA20*DA20)</f>
        <v>3.9839965240000004E-2</v>
      </c>
      <c r="RW20">
        <f>IF(DB20&gt;$OC20, 'Exports 2019'!DB20*$OC20, 'Exports 2019'!DB20*DB20)</f>
        <v>3005.7118795572746</v>
      </c>
      <c r="RX20">
        <f>IF(DC20&gt;$OC20, 'Exports 2019'!DC20*$OC20, 'Exports 2019'!DC20*DC20)</f>
        <v>6.382580455754999</v>
      </c>
      <c r="RY20">
        <f>IF(DD20&gt;$OC20, 'Exports 2019'!DD20*$OC20, 'Exports 2019'!DD20*DD20)</f>
        <v>382.94526972257495</v>
      </c>
      <c r="RZ20">
        <f>IF(DE20&gt;$OC20, 'Exports 2019'!DE20*$OC20, 'Exports 2019'!DE20*DE20)</f>
        <v>1.7959786565</v>
      </c>
      <c r="SA20">
        <f>IF(DF20&gt;$OC20, 'Exports 2019'!DF20*$OC20, 'Exports 2019'!DF20*DF20)</f>
        <v>2181.6725480073001</v>
      </c>
      <c r="SB20">
        <f>IF(DG20&gt;$OC20, 'Exports 2019'!DG20*$OC20, 'Exports 2019'!DG20*DG20)</f>
        <v>2532.8991003350648</v>
      </c>
      <c r="SC20">
        <f>IF(DH20&gt;$OC20, 'Exports 2019'!DH20*$OC20, 'Exports 2019'!DH20*DH20)</f>
        <v>1512.50794378353</v>
      </c>
      <c r="SD20">
        <f>IF(DI20&gt;$OC20, 'Exports 2019'!DI20*$OC20, 'Exports 2019'!DI20*DI20)</f>
        <v>4.085120616828001</v>
      </c>
      <c r="SE20">
        <f>IF(DJ20&gt;$OC20, 'Exports 2019'!DJ20*$OC20, 'Exports 2019'!DJ20*DJ20)</f>
        <v>1066.86551180937</v>
      </c>
      <c r="SF20">
        <f>IF(DK20&gt;$OC20, 'Exports 2019'!DK20*$OC20, 'Exports 2019'!DK20*DK20)</f>
        <v>11.468845450334998</v>
      </c>
      <c r="SG20">
        <f>IF(DL20&gt;$OC20, 'Exports 2019'!DL20*$OC20, 'Exports 2019'!DL20*DL20)</f>
        <v>2.7269406732749997</v>
      </c>
      <c r="SH20">
        <f>IF(DM20&gt;$OC20, 'Exports 2019'!DM20*$OC20, 'Exports 2019'!DM20*DM20)</f>
        <v>7.3453851871049984</v>
      </c>
      <c r="SI20">
        <f>IF(DN20&gt;$OC20, 'Exports 2019'!DN20*$OC20, 'Exports 2019'!DN20*DN20)</f>
        <v>2800.2807391323445</v>
      </c>
      <c r="SJ20">
        <f>IF(DO20&gt;$OC20, 'Exports 2019'!DO20*$OC20, 'Exports 2019'!DO20*DO20)</f>
        <v>1.4506459165449999</v>
      </c>
      <c r="SK20">
        <f>IF(DP20&gt;$OC20, 'Exports 2019'!DP20*$OC20, 'Exports 2019'!DP20*DP20)</f>
        <v>17.991129801680003</v>
      </c>
      <c r="SL20">
        <f>IF(DQ20&gt;$OC20, 'Exports 2019'!DQ20*$OC20, 'Exports 2019'!DQ20*DQ20)</f>
        <v>2.8412297197549994</v>
      </c>
      <c r="SM20">
        <f>IF(DR20&gt;$OC20, 'Exports 2019'!DR20*$OC20, 'Exports 2019'!DR20*DR20)</f>
        <v>12690.311847934208</v>
      </c>
      <c r="SN20">
        <f>IF(DS20&gt;$OC20, 'Exports 2019'!DS20*$OC20, 'Exports 2019'!DS20*DS20)</f>
        <v>136534.0282263277</v>
      </c>
      <c r="SO20">
        <f>IF(DT20&gt;$OC20, 'Exports 2019'!DT20*$OC20, 'Exports 2019'!DT20*DT20)</f>
        <v>869796.61539397831</v>
      </c>
      <c r="SP20">
        <f>IF(DU20&gt;$OC20, 'Exports 2019'!DU20*$OC20, 'Exports 2019'!DU20*DU20)</f>
        <v>0</v>
      </c>
      <c r="SQ20">
        <f>IF(DV20&gt;$OC20, 'Exports 2019'!DV20*$OC20, 'Exports 2019'!DV20*DV20)</f>
        <v>90.99120838895999</v>
      </c>
      <c r="SR20">
        <f>IF(DW20&gt;$OC20, 'Exports 2019'!DW20*$OC20, 'Exports 2019'!DW20*DW20)</f>
        <v>11897.119808265263</v>
      </c>
      <c r="SS20">
        <f>IF(DX20&gt;$OC20, 'Exports 2019'!DX20*$OC20, 'Exports 2019'!DX20*DX20)</f>
        <v>2.4703834273799998</v>
      </c>
      <c r="ST20">
        <f>IF(DY20&gt;$OC20, 'Exports 2019'!DY20*$OC20, 'Exports 2019'!DY20*DY20)</f>
        <v>15.301351556504999</v>
      </c>
      <c r="SV20">
        <f t="shared" si="13"/>
        <v>6435232.9014937989</v>
      </c>
      <c r="SX20">
        <v>15544990.61780408</v>
      </c>
      <c r="SZ20">
        <f t="shared" si="11"/>
        <v>58.602529524055427</v>
      </c>
      <c r="TA20">
        <f t="shared" si="12"/>
        <v>0</v>
      </c>
      <c r="TB20">
        <f t="shared" si="4"/>
        <v>0.3870703307736732</v>
      </c>
    </row>
    <row r="21" spans="2:522" ht="15.5" thickBot="1" x14ac:dyDescent="0.4">
      <c r="B21" s="2">
        <v>20</v>
      </c>
      <c r="C21" s="3" t="s">
        <v>164</v>
      </c>
      <c r="D21" s="2" t="s">
        <v>165</v>
      </c>
      <c r="J21" s="1">
        <v>0.17631428699999999</v>
      </c>
      <c r="K21" s="1">
        <v>0.1571803</v>
      </c>
      <c r="L21" s="1">
        <v>0.24348428999999999</v>
      </c>
      <c r="M21" s="1">
        <v>5.7693309999999998E-2</v>
      </c>
      <c r="N21" s="1">
        <v>0.25333419999999995</v>
      </c>
      <c r="O21" s="1">
        <v>7.7173699999999998E-2</v>
      </c>
      <c r="P21" s="1">
        <v>9.8137860000000007E-2</v>
      </c>
      <c r="Q21" s="1">
        <v>6.3115580000000004E-2</v>
      </c>
      <c r="R21" s="1">
        <v>2.0822170000000001E-2</v>
      </c>
      <c r="S21" s="1">
        <v>0.1419117</v>
      </c>
      <c r="T21" s="1">
        <v>0.17692619999999998</v>
      </c>
      <c r="U21" s="1">
        <v>0.43714700000000001</v>
      </c>
      <c r="V21" s="1">
        <v>0.36820599999999998</v>
      </c>
      <c r="W21" s="1">
        <v>0.4549338</v>
      </c>
      <c r="X21" s="1">
        <v>0.26725511000000002</v>
      </c>
      <c r="Y21" s="1">
        <v>0.1862567</v>
      </c>
      <c r="Z21" s="1">
        <v>0.73490000000000011</v>
      </c>
      <c r="AA21" s="1">
        <v>0.18855003000000001</v>
      </c>
      <c r="AB21" s="1">
        <v>0.2326066</v>
      </c>
      <c r="AC21" s="1">
        <v>2.4774569999999999E-2</v>
      </c>
      <c r="AD21" s="1">
        <v>0.11528411999999999</v>
      </c>
      <c r="AE21" s="1">
        <v>0.35536440000000002</v>
      </c>
      <c r="AF21" s="1">
        <v>0.1212008</v>
      </c>
      <c r="AG21" s="1">
        <v>0.13506926289999999</v>
      </c>
      <c r="AH21" s="1">
        <v>0.19435039000000001</v>
      </c>
      <c r="AI21" s="1">
        <v>6.9548949999999998E-2</v>
      </c>
      <c r="AJ21" s="1">
        <v>0.22777340000000001</v>
      </c>
      <c r="AK21" s="1">
        <v>0.21559510000000001</v>
      </c>
      <c r="AL21" s="1">
        <v>0.10576329999999999</v>
      </c>
      <c r="AM21" s="1">
        <v>9.4304899999999997E-2</v>
      </c>
      <c r="AN21" s="1">
        <v>0.16276180800000001</v>
      </c>
      <c r="AO21" s="1">
        <v>0.16591719999999999</v>
      </c>
      <c r="AP21" s="1">
        <v>6.3395430000000003E-2</v>
      </c>
      <c r="AQ21" s="1">
        <v>0.12307385999999999</v>
      </c>
      <c r="AR21" s="1">
        <v>0.21025396000000002</v>
      </c>
      <c r="AS21" s="1">
        <v>0.12206301180000001</v>
      </c>
      <c r="AT21" s="1">
        <v>0.1523949</v>
      </c>
      <c r="AU21" s="1">
        <v>8.0865159999999991E-2</v>
      </c>
      <c r="AV21" s="1">
        <v>8.9432830000000005E-2</v>
      </c>
      <c r="AW21" s="1">
        <v>0.12795610000000002</v>
      </c>
      <c r="AX21" s="1">
        <v>0.10970977</v>
      </c>
      <c r="AY21" s="1">
        <v>8.1490550000000009E-2</v>
      </c>
      <c r="AZ21" s="1">
        <v>0.25756620000000002</v>
      </c>
      <c r="BA21" s="1">
        <v>8.1885869999999999E-2</v>
      </c>
      <c r="BB21" s="1">
        <v>0.17080030000000002</v>
      </c>
      <c r="BC21" s="1">
        <v>0.13892679000000002</v>
      </c>
      <c r="BD21" s="1">
        <v>0.2166922</v>
      </c>
      <c r="BE21" s="1">
        <v>0.10632148999999999</v>
      </c>
      <c r="BF21" s="1">
        <v>0.13931778</v>
      </c>
      <c r="BG21" s="1">
        <v>0.54536792000000001</v>
      </c>
      <c r="BH21" s="1">
        <v>0.11541991000000001</v>
      </c>
      <c r="BI21" s="1">
        <v>0.64756150800000001</v>
      </c>
      <c r="BJ21" s="1">
        <v>0.30534610000000001</v>
      </c>
      <c r="BK21" s="1">
        <v>0.14831140000000001</v>
      </c>
      <c r="BL21" s="1">
        <v>0.18305911</v>
      </c>
      <c r="BM21" s="1">
        <v>0.18555489999999999</v>
      </c>
      <c r="BN21" s="1">
        <v>0.19016047000000003</v>
      </c>
      <c r="BO21" s="1">
        <v>0.41982789999999998</v>
      </c>
      <c r="BP21" s="1">
        <v>3.089855E-2</v>
      </c>
      <c r="BQ21" s="1">
        <v>0.35030319999999998</v>
      </c>
      <c r="BR21" s="1">
        <v>4.1793240000000002E-2</v>
      </c>
      <c r="BS21" s="1">
        <v>0.25918393000000001</v>
      </c>
      <c r="BT21" s="1">
        <v>0.1165981</v>
      </c>
      <c r="BU21" s="1">
        <v>4.8507399999999999E-2</v>
      </c>
      <c r="BV21" s="1">
        <v>6.8259849999999997E-2</v>
      </c>
      <c r="BW21" s="1">
        <v>7.2370759999999992E-2</v>
      </c>
      <c r="BX21" s="1">
        <v>3.4915830000000002E-2</v>
      </c>
      <c r="BY21" s="1">
        <v>0.18661069999999999</v>
      </c>
      <c r="BZ21" s="1">
        <v>9.7038699999999992E-2</v>
      </c>
      <c r="CA21" s="1">
        <v>5.6983320000000004E-2</v>
      </c>
      <c r="CB21" s="1">
        <v>0.21255071</v>
      </c>
      <c r="CC21" s="1">
        <v>7.2432240000000009E-2</v>
      </c>
      <c r="CD21" s="1">
        <v>0.8511012</v>
      </c>
      <c r="CE21" s="1">
        <v>2.2887719000000001E-2</v>
      </c>
      <c r="CF21" s="1">
        <v>6.9742233999999986E-2</v>
      </c>
      <c r="CG21" s="1">
        <v>6.3246730000000001E-2</v>
      </c>
      <c r="CH21" s="1">
        <v>0.22219592999999999</v>
      </c>
      <c r="CI21" s="1">
        <v>0.114013341</v>
      </c>
      <c r="CJ21" s="1">
        <v>2.65332E-2</v>
      </c>
      <c r="CK21" s="1">
        <v>7.2134950000000003E-2</v>
      </c>
      <c r="CL21" s="1">
        <v>0.20276549999999999</v>
      </c>
      <c r="CM21" s="1">
        <v>9.8887039999999995E-2</v>
      </c>
      <c r="CN21" s="1">
        <v>2.2172039999999997E-2</v>
      </c>
      <c r="CO21" s="1">
        <v>0.1845617</v>
      </c>
      <c r="CP21" s="1">
        <v>1.9744359999999999</v>
      </c>
      <c r="CQ21" s="1">
        <v>6.1407009999999998E-2</v>
      </c>
      <c r="CR21" s="1">
        <v>0.12063980000000001</v>
      </c>
      <c r="CS21" s="1">
        <v>8.1084760000000006E-2</v>
      </c>
      <c r="CT21" s="1">
        <v>0.1384996</v>
      </c>
      <c r="CU21" s="1">
        <v>0.2495964</v>
      </c>
      <c r="CV21" s="1">
        <v>0.13890485999999999</v>
      </c>
      <c r="CW21" s="1">
        <v>7.5102597600000001E-2</v>
      </c>
      <c r="CX21" s="1">
        <v>0.17663216999999998</v>
      </c>
      <c r="CY21" s="1">
        <v>0.14207360999999999</v>
      </c>
      <c r="CZ21" s="1">
        <v>0.4584761</v>
      </c>
      <c r="DA21" s="1">
        <v>7.1166880000000002E-2</v>
      </c>
      <c r="DB21" s="1">
        <v>0.60783799999999999</v>
      </c>
      <c r="DC21" s="1">
        <v>9.5279779999999994E-2</v>
      </c>
      <c r="DD21" s="1">
        <v>0.1477926</v>
      </c>
      <c r="DE21" s="1">
        <v>2.0299649999999999E-2</v>
      </c>
      <c r="DF21" s="1">
        <v>7.0833199999999999E-2</v>
      </c>
      <c r="DG21" s="1">
        <v>0.1632392</v>
      </c>
      <c r="DH21" s="1">
        <v>5.0341110000000001E-2</v>
      </c>
      <c r="DI21" s="1">
        <v>5.4092990000000001E-2</v>
      </c>
      <c r="DJ21" s="1">
        <v>0.29531589999999996</v>
      </c>
      <c r="DK21" s="1">
        <v>4.2697499999999999E-2</v>
      </c>
      <c r="DL21" s="1">
        <v>0.25379269000000004</v>
      </c>
      <c r="DM21" s="1">
        <v>0.1435382</v>
      </c>
      <c r="DN21" s="1">
        <v>0.23687049999999998</v>
      </c>
      <c r="DO21" s="1">
        <v>0.35201699999999997</v>
      </c>
      <c r="DP21" s="1">
        <v>7.7661049999999997E-3</v>
      </c>
      <c r="DQ21" s="1">
        <v>9.6050639999999993E-2</v>
      </c>
      <c r="DR21" s="1">
        <v>0.7871977</v>
      </c>
      <c r="DS21" s="1">
        <v>6.3309840000000006E-2</v>
      </c>
      <c r="DT21" s="1">
        <v>0.32241789999999998</v>
      </c>
      <c r="DU21" s="1">
        <v>0.16622062999999998</v>
      </c>
      <c r="DV21" s="1">
        <v>0.1641591</v>
      </c>
      <c r="DW21" s="1">
        <v>0.83717834000000002</v>
      </c>
      <c r="DX21" s="1">
        <v>4.7117919999999994E-2</v>
      </c>
      <c r="DY21" s="1">
        <v>0.69227590700000008</v>
      </c>
      <c r="EA21">
        <v>0.19490612546941141</v>
      </c>
      <c r="ED21">
        <v>201.35990778263698</v>
      </c>
      <c r="EE21">
        <v>43989.891494536401</v>
      </c>
      <c r="EF21">
        <v>87783.756206739417</v>
      </c>
      <c r="EG21">
        <v>178.68523891967001</v>
      </c>
      <c r="EH21">
        <v>47091.507149949815</v>
      </c>
      <c r="EI21">
        <v>104536.5933693118</v>
      </c>
      <c r="EJ21">
        <v>31.823262000060005</v>
      </c>
      <c r="EK21">
        <v>203862.58034027668</v>
      </c>
      <c r="EL21">
        <v>9.8696044691500013</v>
      </c>
      <c r="EM21">
        <v>1.53264636E-2</v>
      </c>
      <c r="EN21">
        <v>4.4481015941999988</v>
      </c>
      <c r="EO21">
        <v>36725.517447268765</v>
      </c>
      <c r="EP21">
        <v>148.9186098832802</v>
      </c>
      <c r="EQ21">
        <v>78857.484258810291</v>
      </c>
      <c r="ER21">
        <v>2116.0975583765289</v>
      </c>
      <c r="ES21">
        <v>1706641.4604307669</v>
      </c>
      <c r="ET21">
        <v>39.799246102477404</v>
      </c>
      <c r="EU21">
        <v>26.798427213869999</v>
      </c>
      <c r="EV21">
        <v>762894.17365814967</v>
      </c>
      <c r="EW21">
        <v>1827.1584043371899</v>
      </c>
      <c r="EX21">
        <v>125204.84744954255</v>
      </c>
      <c r="EY21">
        <v>461330.02308447839</v>
      </c>
      <c r="EZ21">
        <v>2.4533465936000001</v>
      </c>
      <c r="FA21">
        <v>9.5358899607399988E-2</v>
      </c>
      <c r="FB21">
        <v>62.587239142870004</v>
      </c>
      <c r="FC21">
        <v>1597.0259016021498</v>
      </c>
      <c r="FD21">
        <v>4317.8265382596674</v>
      </c>
      <c r="FE21">
        <v>67508.46699624235</v>
      </c>
      <c r="FF21">
        <v>1022136.0810687451</v>
      </c>
      <c r="FG21">
        <v>398669.69566148188</v>
      </c>
      <c r="FH21">
        <v>10.841401269072</v>
      </c>
      <c r="FI21">
        <v>3.8930811807999994</v>
      </c>
      <c r="FJ21">
        <v>533.20812111146995</v>
      </c>
      <c r="FK21">
        <v>867224.27069572464</v>
      </c>
      <c r="FL21">
        <v>22287.801764525509</v>
      </c>
      <c r="FM21">
        <v>3.8916129422076007</v>
      </c>
      <c r="FN21">
        <v>23127.640365230101</v>
      </c>
      <c r="FO21">
        <v>245103.73620610673</v>
      </c>
      <c r="FP21">
        <v>127572.13101029219</v>
      </c>
      <c r="FQ21">
        <v>276.85669422850003</v>
      </c>
      <c r="FR21">
        <v>28.169519384280001</v>
      </c>
      <c r="FS21">
        <v>0.99353278560000013</v>
      </c>
      <c r="FT21">
        <v>16598.856436528018</v>
      </c>
      <c r="FU21">
        <v>5862.6711058350602</v>
      </c>
      <c r="FV21">
        <v>1934.1285915754002</v>
      </c>
      <c r="FW21">
        <v>539.71640861742014</v>
      </c>
      <c r="FX21">
        <v>30574.983738567087</v>
      </c>
      <c r="FY21">
        <v>150600.60203134682</v>
      </c>
      <c r="FZ21">
        <v>2188.1389844579999</v>
      </c>
      <c r="GA21">
        <v>1054.5230248315856</v>
      </c>
      <c r="GB21">
        <v>183817.93853175198</v>
      </c>
      <c r="GC21">
        <v>1232.6487074287079</v>
      </c>
      <c r="GD21">
        <v>10675.365754887649</v>
      </c>
      <c r="GE21">
        <v>379766.1480000444</v>
      </c>
      <c r="GF21">
        <v>400.06982701347999</v>
      </c>
      <c r="GG21">
        <v>10034.7781898866</v>
      </c>
      <c r="GH21">
        <v>7909.2035198017311</v>
      </c>
      <c r="GI21">
        <v>4034.089997046317</v>
      </c>
      <c r="GJ21">
        <v>186.1188372583</v>
      </c>
      <c r="GK21">
        <v>123.98212528459823</v>
      </c>
      <c r="GL21">
        <v>7.4851692839999998E-2</v>
      </c>
      <c r="GM21">
        <v>12795.160682464333</v>
      </c>
      <c r="GN21">
        <v>4093.5173499425</v>
      </c>
      <c r="GO21">
        <v>5.3177692472000002</v>
      </c>
      <c r="GP21">
        <v>340.57726556654995</v>
      </c>
      <c r="GQ21">
        <v>13456.769211356239</v>
      </c>
      <c r="GR21">
        <v>575.24496817352997</v>
      </c>
      <c r="GS21">
        <v>13395.2386959003</v>
      </c>
      <c r="GT21">
        <v>60.521678648200002</v>
      </c>
      <c r="GU21">
        <v>5.3279404200000005E-2</v>
      </c>
      <c r="GV21">
        <v>146543.09811908763</v>
      </c>
      <c r="GW21">
        <v>141.08518301352004</v>
      </c>
      <c r="GX21">
        <v>8996.3904010973838</v>
      </c>
      <c r="GY21">
        <v>0</v>
      </c>
      <c r="GZ21">
        <v>1.9527825519999997E-3</v>
      </c>
      <c r="HA21">
        <v>3.0043461684600001</v>
      </c>
      <c r="HB21">
        <v>32964.14029588538</v>
      </c>
      <c r="HC21">
        <v>1440.3504891876751</v>
      </c>
      <c r="HD21">
        <v>0.78182727120000006</v>
      </c>
      <c r="HE21">
        <v>112.3224848042</v>
      </c>
      <c r="HF21">
        <v>1275931.6824239967</v>
      </c>
      <c r="HG21">
        <v>2838.9666221235198</v>
      </c>
      <c r="HH21">
        <v>5.4021732019199993</v>
      </c>
      <c r="HI21">
        <v>55229.994413971297</v>
      </c>
      <c r="HJ21">
        <v>8604.3911085246691</v>
      </c>
      <c r="HK21">
        <v>690.91919221170997</v>
      </c>
      <c r="HL21">
        <v>300.0639966256</v>
      </c>
      <c r="HM21">
        <v>143.07211298576001</v>
      </c>
      <c r="HN21">
        <v>2967.5382729675998</v>
      </c>
      <c r="HO21">
        <v>922048.61707748973</v>
      </c>
      <c r="HP21">
        <v>29010.738258133137</v>
      </c>
      <c r="HQ21">
        <v>1439.4878081719178</v>
      </c>
      <c r="HR21">
        <v>24.787675576949997</v>
      </c>
      <c r="HS21">
        <v>44227.278666660175</v>
      </c>
      <c r="HT21">
        <v>80098.311227263694</v>
      </c>
      <c r="HU21">
        <v>4.910514720000001E-3</v>
      </c>
      <c r="HV21">
        <v>30919.54093113929</v>
      </c>
      <c r="HW21">
        <v>2.1406508172599996</v>
      </c>
      <c r="HX21">
        <v>1603.6033587137999</v>
      </c>
      <c r="HY21">
        <v>109.62036326114999</v>
      </c>
      <c r="HZ21">
        <v>17610.828345976399</v>
      </c>
      <c r="IA21">
        <v>27732.498741824002</v>
      </c>
      <c r="IB21">
        <v>11845.33496942286</v>
      </c>
      <c r="IC21">
        <v>127.52909229410001</v>
      </c>
      <c r="ID21">
        <v>782256.91024523159</v>
      </c>
      <c r="IE21">
        <v>19.129590135000001</v>
      </c>
      <c r="IF21">
        <v>741.98481564536928</v>
      </c>
      <c r="IG21">
        <v>274.85024673860005</v>
      </c>
      <c r="IH21">
        <v>36484.605679943554</v>
      </c>
      <c r="II21">
        <v>5569.470211958248</v>
      </c>
      <c r="IJ21">
        <v>1.3424489103000001</v>
      </c>
      <c r="IK21">
        <v>84.305183538240001</v>
      </c>
      <c r="IL21">
        <v>111600.63102395667</v>
      </c>
      <c r="IM21">
        <v>3990.5553946658401</v>
      </c>
      <c r="IN21">
        <v>2169610.0897612008</v>
      </c>
      <c r="IO21">
        <v>345.78644950017997</v>
      </c>
      <c r="IP21">
        <v>16418.010579843602</v>
      </c>
      <c r="IQ21">
        <v>21913.521777631471</v>
      </c>
      <c r="IR21">
        <v>39.149148897919993</v>
      </c>
      <c r="IS21">
        <v>216.57208528271667</v>
      </c>
      <c r="IU21">
        <f t="shared" si="5"/>
        <v>13149507.356393529</v>
      </c>
      <c r="IW21">
        <v>16760526.609517083</v>
      </c>
      <c r="IY21">
        <f t="shared" si="6"/>
        <v>21.544783987116006</v>
      </c>
      <c r="IZ21" t="str">
        <f t="shared" si="7"/>
        <v>Meat products nec</v>
      </c>
      <c r="JA21">
        <f t="shared" si="8"/>
        <v>0.15343091004869808</v>
      </c>
      <c r="OC21" s="1">
        <f t="shared" si="9"/>
        <v>7.44350082E-2</v>
      </c>
      <c r="OE21">
        <f>IF(J21&gt;$OC21, 'Exports 2019'!J21*$OC21, 'Exports 2019'!J21*J21)</f>
        <v>85.00857554981819</v>
      </c>
      <c r="OF21">
        <f>IF(K21&gt;$OC21, 'Exports 2019'!K21*$OC21, 'Exports 2019'!K21*K21)</f>
        <v>20832.050416705701</v>
      </c>
      <c r="OG21">
        <f>IF(L21&gt;$OC21, 'Exports 2019'!L21*$OC21, 'Exports 2019'!L21*L21)</f>
        <v>33524.778132747422</v>
      </c>
      <c r="OH21">
        <f>IF(M21&gt;$OC21, 'Exports 2019'!M21*$OC21, 'Exports 2019'!M21*M21)</f>
        <v>178.68523891967001</v>
      </c>
      <c r="OI21">
        <f>IF(N21&gt;$OC21, 'Exports 2019'!N21*$OC21, 'Exports 2019'!N21*N21)</f>
        <v>17984.333290782022</v>
      </c>
      <c r="OJ21">
        <f>IF(O21&gt;$OC21, 'Exports 2019'!O21*$OC21, 'Exports 2019'!O21*O21)</f>
        <v>100826.8643935018</v>
      </c>
      <c r="OK21">
        <f>IF(P21&gt;$OC21, 'Exports 2019'!P21*$OC21, 'Exports 2019'!P21*P21)</f>
        <v>24.1371145440222</v>
      </c>
      <c r="OL21">
        <f>IF(Q21&gt;$OC21, 'Exports 2019'!Q21*$OC21, 'Exports 2019'!Q21*Q21)</f>
        <v>203862.58034027668</v>
      </c>
      <c r="OM21">
        <f>IF(R21&gt;$OC21, 'Exports 2019'!R21*$OC21, 'Exports 2019'!R21*R21)</f>
        <v>9.8696044691500013</v>
      </c>
      <c r="ON21">
        <f>IF(S21&gt;$OC21, 'Exports 2019'!S21*$OC21, 'Exports 2019'!S21*S21)</f>
        <v>8.0389808856000007E-3</v>
      </c>
      <c r="OO21">
        <f>IF(T21&gt;$OC21, 'Exports 2019'!T21*$OC21, 'Exports 2019'!T21*T21)</f>
        <v>1.8713705411561998</v>
      </c>
      <c r="OP21">
        <f>IF(U21&gt;$OC21, 'Exports 2019'!U21*$OC21, 'Exports 2019'!U21*U21)</f>
        <v>14025.542736293914</v>
      </c>
      <c r="OQ21">
        <f>IF(V21&gt;$OC21, 'Exports 2019'!V21*$OC21, 'Exports 2019'!V21*V21)</f>
        <v>56.872291320234602</v>
      </c>
      <c r="OR21">
        <f>IF(W21&gt;$OC21, 'Exports 2019'!W21*$OC21, 'Exports 2019'!W21*W21)</f>
        <v>30115.818439770457</v>
      </c>
      <c r="OS21">
        <f>IF(X21&gt;$OC21, 'Exports 2019'!X21*$OC21, 'Exports 2019'!X21*X21)</f>
        <v>808.14155394247382</v>
      </c>
      <c r="OT21">
        <f>IF(Y21&gt;$OC21, 'Exports 2019'!Y21*$OC21, 'Exports 2019'!Y21*Y21)</f>
        <v>682036.51788968721</v>
      </c>
      <c r="OU21">
        <f>IF(Z21&gt;$OC21, 'Exports 2019'!Z21*$OC21, 'Exports 2019'!Z21*Z21)</f>
        <v>15.1994053694154</v>
      </c>
      <c r="OV21">
        <f>IF(AA21&gt;$OC21, 'Exports 2019'!AA21*$OC21, 'Exports 2019'!AA21*AA21)</f>
        <v>10.5793732804578</v>
      </c>
      <c r="OW21">
        <f>IF(AB21&gt;$OC21, 'Exports 2019'!AB21*$OC21, 'Exports 2019'!AB21*AB21)</f>
        <v>291350.68964719941</v>
      </c>
      <c r="OX21">
        <f>IF(AC21&gt;$OC21, 'Exports 2019'!AC21*$OC21, 'Exports 2019'!AC21*AC21)</f>
        <v>1827.1584043371899</v>
      </c>
      <c r="OY21">
        <f>IF(AD21&gt;$OC21, 'Exports 2019'!AD21*$OC21, 'Exports 2019'!AD21*AD21)</f>
        <v>80840.482163427616</v>
      </c>
      <c r="OZ21">
        <f>IF(AE21&gt;$OC21, 'Exports 2019'!AE21*$OC21, 'Exports 2019'!AE21*AE21)</f>
        <v>176182.78526904748</v>
      </c>
      <c r="PA21">
        <f>IF(AF21&gt;$OC21, 'Exports 2019'!AF21*$OC21, 'Exports 2019'!AF21*AF21)</f>
        <v>1.5067134359844001</v>
      </c>
      <c r="PB21">
        <f>IF(AG21&gt;$OC21, 'Exports 2019'!AG21*$OC21, 'Exports 2019'!AG21*AG21)</f>
        <v>5.2551115789199999E-2</v>
      </c>
      <c r="PC21">
        <f>IF(AH21&gt;$OC21, 'Exports 2019'!AH21*$OC21, 'Exports 2019'!AH21*AH21)</f>
        <v>23.970528995670602</v>
      </c>
      <c r="PD21">
        <f>IF(AI21&gt;$OC21, 'Exports 2019'!AI21*$OC21, 'Exports 2019'!AI21*AI21)</f>
        <v>1597.0259016021498</v>
      </c>
      <c r="PE21">
        <f>IF(AJ21&gt;$OC21, 'Exports 2019'!AJ21*$OC21, 'Exports 2019'!AJ21*AJ21)</f>
        <v>1648.9859054325932</v>
      </c>
      <c r="PF21">
        <f>IF(AK21&gt;$OC21, 'Exports 2019'!AK21*$OC21, 'Exports 2019'!AK21*AK21)</f>
        <v>25781.607850099874</v>
      </c>
      <c r="PG21">
        <f>IF(AL21&gt;$OC21, 'Exports 2019'!AL21*$OC21, 'Exports 2019'!AL21*AL21)</f>
        <v>719367.75399281143</v>
      </c>
      <c r="PH21">
        <f>IF(AM21&gt;$OC21, 'Exports 2019'!AM21*$OC21, 'Exports 2019'!AM21*AM21)</f>
        <v>314670.62756711378</v>
      </c>
      <c r="PI21">
        <f>IF(AN21&gt;$OC21, 'Exports 2019'!AN21*$OC21, 'Exports 2019'!AN21*AN21)</f>
        <v>4.9580414611937993</v>
      </c>
      <c r="PJ21">
        <f>IF(AO21&gt;$OC21, 'Exports 2019'!AO21*$OC21, 'Exports 2019'!AO21*AO21)</f>
        <v>1.7465430324047999</v>
      </c>
      <c r="PK21">
        <f>IF(AP21&gt;$OC21, 'Exports 2019'!AP21*$OC21, 'Exports 2019'!AP21*AP21)</f>
        <v>533.20812111146995</v>
      </c>
      <c r="PL21">
        <f>IF(AQ21&gt;$OC21, 'Exports 2019'!AQ21*$OC21, 'Exports 2019'!AQ21*AQ21)</f>
        <v>524496.79973046505</v>
      </c>
      <c r="PM21">
        <f>IF(AR21&gt;$OC21, 'Exports 2019'!AR21*$OC21, 'Exports 2019'!AR21*AR21)</f>
        <v>8511.7525326970463</v>
      </c>
      <c r="PN21">
        <f>IF(AS21&gt;$OC21, 'Exports 2019'!AS21*$OC21, 'Exports 2019'!AS21*AS21)</f>
        <v>2.3731369314324002</v>
      </c>
      <c r="PO21">
        <f>IF(AT21&gt;$OC21, 'Exports 2019'!AT21*$OC21, 'Exports 2019'!AT21*AT21)</f>
        <v>11296.349813757242</v>
      </c>
      <c r="PP21">
        <f>IF(AU21&gt;$OC21, 'Exports 2019'!AU21*$OC21, 'Exports 2019'!AU21*AU21)</f>
        <v>225613.83189438062</v>
      </c>
      <c r="PQ21">
        <f>IF(AV21&gt;$OC21, 'Exports 2019'!AV21*$OC21, 'Exports 2019'!AV21*AV21)</f>
        <v>106178.37563501649</v>
      </c>
      <c r="PR21">
        <f>IF(AW21&gt;$OC21, 'Exports 2019'!AW21*$OC21, 'Exports 2019'!AW21*AW21)</f>
        <v>161.05391071721701</v>
      </c>
      <c r="PS21">
        <f>IF(AX21&gt;$OC21, 'Exports 2019'!AX21*$OC21, 'Exports 2019'!AX21*AX21)</f>
        <v>19.1122304454648</v>
      </c>
      <c r="PT21">
        <f>IF(AY21&gt;$OC21, 'Exports 2019'!AY21*$OC21, 'Exports 2019'!AY21*AY21)</f>
        <v>0.9075116199744</v>
      </c>
      <c r="PU21">
        <f>IF(AZ21&gt;$OC21, 'Exports 2019'!AZ21*$OC21, 'Exports 2019'!AZ21*AZ21)</f>
        <v>6339.1338368043807</v>
      </c>
      <c r="PV21">
        <f>IF(BA21&gt;$OC21, 'Exports 2019'!BA21*$OC21, 'Exports 2019'!BA21*BA21)</f>
        <v>5329.2219016142317</v>
      </c>
      <c r="PW21">
        <f>IF(BB21&gt;$OC21, 'Exports 2019'!BB21*$OC21, 'Exports 2019'!BB21*BB21)</f>
        <v>842.89592918612755</v>
      </c>
      <c r="PX21">
        <f>IF(BC21&gt;$OC21, 'Exports 2019'!BC21*$OC21, 'Exports 2019'!BC21*BC21)</f>
        <v>289.17241448616363</v>
      </c>
      <c r="PY21">
        <f>IF(BD21&gt;$OC21, 'Exports 2019'!BD21*$OC21, 'Exports 2019'!BD21*BD21)</f>
        <v>11676.642587881517</v>
      </c>
      <c r="PZ21">
        <f>IF(BE21&gt;$OC21, 'Exports 2019'!BE21*$OC21, 'Exports 2019'!BE21*BE21)</f>
        <v>105434.53677265282</v>
      </c>
      <c r="QA21">
        <f>IF(BF21&gt;$OC21, 'Exports 2019'!BF21*$OC21, 'Exports 2019'!BF21*BF21)</f>
        <v>1169.0836822900201</v>
      </c>
      <c r="QB21">
        <f>IF(BG21&gt;$OC21, 'Exports 2019'!BG21*$OC21, 'Exports 2019'!BG21*BG21)</f>
        <v>402.724284890403</v>
      </c>
      <c r="QC21">
        <f>IF(BH21&gt;$OC21, 'Exports 2019'!BH21*$OC21, 'Exports 2019'!BH21*BH21)</f>
        <v>118545.31650490849</v>
      </c>
      <c r="QD21">
        <f>IF(BI21&gt;$OC21, 'Exports 2019'!BI21*$OC21, 'Exports 2019'!BI21*BI21)</f>
        <v>470.750811059424</v>
      </c>
      <c r="QE21">
        <f>IF(BJ21&gt;$OC21, 'Exports 2019'!BJ21*$OC21, 'Exports 2019'!BJ21*BJ21)</f>
        <v>4076.9418384840305</v>
      </c>
      <c r="QF21">
        <f>IF(BK21&gt;$OC21, 'Exports 2019'!BK21*$OC21, 'Exports 2019'!BK21*BK21)</f>
        <v>190598.27053392873</v>
      </c>
      <c r="QG21">
        <f>IF(BL21&gt;$OC21, 'Exports 2019'!BL21*$OC21, 'Exports 2019'!BL21*BL21)</f>
        <v>162.67532850083759</v>
      </c>
      <c r="QH21">
        <f>IF(BM21&gt;$OC21, 'Exports 2019'!BM21*$OC21, 'Exports 2019'!BM21*BM21)</f>
        <v>4025.432887244639</v>
      </c>
      <c r="QI21">
        <f>IF(BN21&gt;$OC21, 'Exports 2019'!BN21*$OC21, 'Exports 2019'!BN21*BN21)</f>
        <v>3095.9201397215238</v>
      </c>
      <c r="QJ21">
        <f>IF(BO21&gt;$OC21, 'Exports 2019'!BO21*$OC21, 'Exports 2019'!BO21*BO21)</f>
        <v>1540.6263978953609</v>
      </c>
      <c r="QK21">
        <f>IF(BP21&gt;$OC21, 'Exports 2019'!BP21*$OC21, 'Exports 2019'!BP21*BP21)</f>
        <v>186.1188372583</v>
      </c>
      <c r="QL21">
        <f>IF(BQ21&gt;$OC21, 'Exports 2019'!BQ21*$OC21, 'Exports 2019'!BQ21*BQ21)</f>
        <v>47.349001936118398</v>
      </c>
      <c r="QM21">
        <f>IF(BR21&gt;$OC21, 'Exports 2019'!BR21*$OC21, 'Exports 2019'!BR21*BR21)</f>
        <v>7.4851692839999998E-2</v>
      </c>
      <c r="QN21">
        <f>IF(BS21&gt;$OC21, 'Exports 2019'!BS21*$OC21, 'Exports 2019'!BS21*BS21)</f>
        <v>4886.4954245320587</v>
      </c>
      <c r="QO21">
        <f>IF(BT21&gt;$OC21, 'Exports 2019'!BT21*$OC21, 'Exports 2019'!BT21*BT21)</f>
        <v>2613.2586852599852</v>
      </c>
      <c r="QP21">
        <f>IF(BU21&gt;$OC21, 'Exports 2019'!BU21*$OC21, 'Exports 2019'!BU21*BU21)</f>
        <v>5.3177692472000002</v>
      </c>
      <c r="QQ21">
        <f>IF(BV21&gt;$OC21, 'Exports 2019'!BV21*$OC21, 'Exports 2019'!BV21*BV21)</f>
        <v>340.57726556654995</v>
      </c>
      <c r="QR21">
        <f>IF(BW21&gt;$OC21, 'Exports 2019'!BW21*$OC21, 'Exports 2019'!BW21*BW21)</f>
        <v>13456.769211356239</v>
      </c>
      <c r="QS21">
        <f>IF(BX21&gt;$OC21, 'Exports 2019'!BX21*$OC21, 'Exports 2019'!BX21*BX21)</f>
        <v>575.24496817352997</v>
      </c>
      <c r="QT21">
        <f>IF(BY21&gt;$OC21, 'Exports 2019'!BY21*$OC21, 'Exports 2019'!BY21*BY21)</f>
        <v>5343.0735867251778</v>
      </c>
      <c r="QU21">
        <f>IF(BZ21&gt;$OC21, 'Exports 2019'!BZ21*$OC21, 'Exports 2019'!BZ21*BZ21)</f>
        <v>46.424072524225203</v>
      </c>
      <c r="QV21">
        <f>IF(CA21&gt;$OC21, 'Exports 2019'!CA21*$OC21, 'Exports 2019'!CA21*CA21)</f>
        <v>5.3279404200000005E-2</v>
      </c>
      <c r="QW21">
        <f>IF(CB21&gt;$OC21, 'Exports 2019'!CB21*$OC21, 'Exports 2019'!CB21*CB21)</f>
        <v>55965.079003428167</v>
      </c>
      <c r="QX21">
        <f>IF(CC21&gt;$OC21, 'Exports 2019'!CC21*$OC21, 'Exports 2019'!CC21*CC21)</f>
        <v>141.08518301352004</v>
      </c>
      <c r="QY21">
        <f>IF(CD21&gt;$OC21, 'Exports 2019'!CD21*$OC21, 'Exports 2019'!CD21*CD21)</f>
        <v>3435.7380593519588</v>
      </c>
      <c r="QZ21">
        <f>IF(CE21&gt;$OC21, 'Exports 2019'!CE21*$OC21, 'Exports 2019'!CE21*CE21)</f>
        <v>0</v>
      </c>
      <c r="RA21">
        <f>IF(CF21&gt;$OC21, 'Exports 2019'!CF21*$OC21, 'Exports 2019'!CF21*CF21)</f>
        <v>1.9527825519999997E-3</v>
      </c>
      <c r="RB21">
        <f>IF(CG21&gt;$OC21, 'Exports 2019'!CG21*$OC21, 'Exports 2019'!CG21*CG21)</f>
        <v>3.0043461684600001</v>
      </c>
      <c r="RC21">
        <f>IF(CH21&gt;$OC21, 'Exports 2019'!CH21*$OC21, 'Exports 2019'!CH21*CH21)</f>
        <v>12589.065876307002</v>
      </c>
      <c r="RD21">
        <f>IF(CI21&gt;$OC21, 'Exports 2019'!CI21*$OC21, 'Exports 2019'!CI21*CI21)</f>
        <v>940.35048471703499</v>
      </c>
      <c r="RE21">
        <f>IF(CJ21&gt;$OC21, 'Exports 2019'!CJ21*$OC21, 'Exports 2019'!CJ21*CJ21)</f>
        <v>0.78182727120000006</v>
      </c>
      <c r="RF21">
        <f>IF(CK21&gt;$OC21, 'Exports 2019'!CK21*$OC21, 'Exports 2019'!CK21*CK21)</f>
        <v>112.3224848042</v>
      </c>
      <c r="RG21">
        <f>IF(CL21&gt;$OC21, 'Exports 2019'!CL21*$OC21, 'Exports 2019'!CL21*CL21)</f>
        <v>487280.6589076402</v>
      </c>
      <c r="RH21">
        <f>IF(CM21&gt;$OC21, 'Exports 2019'!CM21*$OC21, 'Exports 2019'!CM21*CM21)</f>
        <v>2136.9686441953413</v>
      </c>
      <c r="RI21">
        <f>IF(CN21&gt;$OC21, 'Exports 2019'!CN21*$OC21, 'Exports 2019'!CN21*CN21)</f>
        <v>5.4021732019199993</v>
      </c>
      <c r="RJ21">
        <f>IF(CO21&gt;$OC21, 'Exports 2019'!CO21*$OC21, 'Exports 2019'!CO21*CO21)</f>
        <v>22274.63816756081</v>
      </c>
      <c r="RK21">
        <f>IF(CP21&gt;$OC21, 'Exports 2019'!CP21*$OC21, 'Exports 2019'!CP21*CP21)</f>
        <v>3286.0328077249469</v>
      </c>
      <c r="RL21">
        <f>IF(CQ21&gt;$OC21, 'Exports 2019'!CQ21*$OC21, 'Exports 2019'!CQ21*CQ21)</f>
        <v>690.91919221170997</v>
      </c>
      <c r="RM21">
        <f>IF(CR21&gt;$OC21, 'Exports 2019'!CR21*$OC21, 'Exports 2019'!CR21*CR21)</f>
        <v>185.14011171563038</v>
      </c>
      <c r="RN21">
        <f>IF(CS21&gt;$OC21, 'Exports 2019'!CS21*$OC21, 'Exports 2019'!CS21*CS21)</f>
        <v>131.3387855287032</v>
      </c>
      <c r="RO21">
        <f>IF(CT21&gt;$OC21, 'Exports 2019'!CT21*$OC21, 'Exports 2019'!CT21*CT21)</f>
        <v>1594.8691236809141</v>
      </c>
      <c r="RP21">
        <f>IF(CU21&gt;$OC21, 'Exports 2019'!CU21*$OC21, 'Exports 2019'!CU21*CU21)</f>
        <v>352132.06464223121</v>
      </c>
      <c r="RQ21">
        <f>IF(CV21&gt;$OC21, 'Exports 2019'!CV21*$OC21, 'Exports 2019'!CV21*CV21)</f>
        <v>15545.997023662052</v>
      </c>
      <c r="RR21">
        <f>IF(CW21&gt;$OC21, 'Exports 2019'!CW21*$OC21, 'Exports 2019'!CW21*CW21)</f>
        <v>1426.6921548539983</v>
      </c>
      <c r="RS21">
        <f>IF(CX21&gt;$OC21, 'Exports 2019'!CX21*$OC21, 'Exports 2019'!CX21*CX21)</f>
        <v>10.445836875747</v>
      </c>
      <c r="RT21">
        <f>IF(CY21&gt;$OC21, 'Exports 2019'!CY21*$OC21, 'Exports 2019'!CY21*CY21)</f>
        <v>23171.494341676371</v>
      </c>
      <c r="RU21">
        <f>IF(CZ21&gt;$OC21, 'Exports 2019'!CZ21*$OC21, 'Exports 2019'!CZ21*CZ21)</f>
        <v>30589.692543773952</v>
      </c>
      <c r="RV21">
        <f>IF(DA21&gt;$OC21, 'Exports 2019'!DA21*$OC21, 'Exports 2019'!DA21*DA21)</f>
        <v>4.910514720000001E-3</v>
      </c>
      <c r="RW21">
        <f>IF(DB21&gt;$OC21, 'Exports 2019'!DB21*$OC21, 'Exports 2019'!DB21*DB21)</f>
        <v>11808.229614162567</v>
      </c>
      <c r="RX21">
        <f>IF(DC21&gt;$OC21, 'Exports 2019'!DC21*$OC21, 'Exports 2019'!DC21*DC21)</f>
        <v>1.6723313292294</v>
      </c>
      <c r="RY21">
        <f>IF(DD21&gt;$OC21, 'Exports 2019'!DD21*$OC21, 'Exports 2019'!DD21*DD21)</f>
        <v>807.64685887797657</v>
      </c>
      <c r="RZ21">
        <f>IF(DE21&gt;$OC21, 'Exports 2019'!DE21*$OC21, 'Exports 2019'!DE21*DE21)</f>
        <v>109.62036326114999</v>
      </c>
      <c r="SA21">
        <f>IF(DF21&gt;$OC21, 'Exports 2019'!DF21*$OC21, 'Exports 2019'!DF21*DF21)</f>
        <v>17610.828345976399</v>
      </c>
      <c r="SB21">
        <f>IF(DG21&gt;$OC21, 'Exports 2019'!DG21*$OC21, 'Exports 2019'!DG21*DG21)</f>
        <v>12645.668266287505</v>
      </c>
      <c r="SC21">
        <f>IF(DH21&gt;$OC21, 'Exports 2019'!DH21*$OC21, 'Exports 2019'!DH21*DH21)</f>
        <v>11845.33496942286</v>
      </c>
      <c r="SD21">
        <f>IF(DI21&gt;$OC21, 'Exports 2019'!DI21*$OC21, 'Exports 2019'!DI21*DI21)</f>
        <v>127.52909229410001</v>
      </c>
      <c r="SE21">
        <f>IF(DJ21&gt;$OC21, 'Exports 2019'!DJ21*$OC21, 'Exports 2019'!DJ21*DJ21)</f>
        <v>298745.35440266947</v>
      </c>
      <c r="SF21">
        <f>IF(DK21&gt;$OC21, 'Exports 2019'!DK21*$OC21, 'Exports 2019'!DK21*DK21)</f>
        <v>19.129590135000001</v>
      </c>
      <c r="SG21">
        <f>IF(DL21&gt;$OC21, 'Exports 2019'!DL21*$OC21, 'Exports 2019'!DL21*DL21)</f>
        <v>283.3653673214406</v>
      </c>
      <c r="SH21">
        <f>IF(DM21&gt;$OC21, 'Exports 2019'!DM21*$OC21, 'Exports 2019'!DM21*DM21)</f>
        <v>142.52986570654861</v>
      </c>
      <c r="SI21">
        <f>IF(DN21&gt;$OC21, 'Exports 2019'!DN21*$OC21, 'Exports 2019'!DN21*DN21)</f>
        <v>13933.538088758387</v>
      </c>
      <c r="SJ21">
        <f>IF(DO21&gt;$OC21, 'Exports 2019'!DO21*$OC21, 'Exports 2019'!DO21*DO21)</f>
        <v>2126.9909290861642</v>
      </c>
      <c r="SK21">
        <f>IF(DP21&gt;$OC21, 'Exports 2019'!DP21*$OC21, 'Exports 2019'!DP21*DP21)</f>
        <v>1.3424489103000001</v>
      </c>
      <c r="SL21">
        <f>IF(DQ21&gt;$OC21, 'Exports 2019'!DQ21*$OC21, 'Exports 2019'!DQ21*DQ21)</f>
        <v>65.3327976572712</v>
      </c>
      <c r="SM21">
        <f>IF(DR21&gt;$OC21, 'Exports 2019'!DR21*$OC21, 'Exports 2019'!DR21*DR21)</f>
        <v>42620.486479769927</v>
      </c>
      <c r="SN21">
        <f>IF(DS21&gt;$OC21, 'Exports 2019'!DS21*$OC21, 'Exports 2019'!DS21*DS21)</f>
        <v>3990.5553946658401</v>
      </c>
      <c r="SO21">
        <f>IF(DT21&gt;$OC21, 'Exports 2019'!DT21*$OC21, 'Exports 2019'!DT21*DT21)</f>
        <v>828578.08821161324</v>
      </c>
      <c r="SP21">
        <f>IF(DU21&gt;$OC21, 'Exports 2019'!DU21*$OC21, 'Exports 2019'!DU21*DU21)</f>
        <v>154.8461054683452</v>
      </c>
      <c r="SQ21">
        <f>IF(DV21&gt;$OC21, 'Exports 2019'!DV21*$OC21, 'Exports 2019'!DV21*DV21)</f>
        <v>7444.4532903649269</v>
      </c>
      <c r="SR21">
        <f>IF(DW21&gt;$OC21, 'Exports 2019'!DW21*$OC21, 'Exports 2019'!DW21*DW21)</f>
        <v>8368.8143165355123</v>
      </c>
      <c r="SS21">
        <f>IF(DX21&gt;$OC21, 'Exports 2019'!DX21*$OC21, 'Exports 2019'!DX21*DX21)</f>
        <v>39.149148897919993</v>
      </c>
      <c r="ST21">
        <f>IF(DY21&gt;$OC21, 'Exports 2019'!DY21*$OC21, 'Exports 2019'!DY21*DY21)</f>
        <v>82.709278146520205</v>
      </c>
      <c r="SV21">
        <f t="shared" si="13"/>
        <v>6351215.0807503732</v>
      </c>
      <c r="SX21">
        <v>16760526.609517083</v>
      </c>
      <c r="SZ21">
        <f t="shared" si="11"/>
        <v>62.106112601832095</v>
      </c>
      <c r="TA21">
        <f t="shared" si="12"/>
        <v>0</v>
      </c>
      <c r="TB21">
        <f t="shared" si="4"/>
        <v>0.4422879051274986</v>
      </c>
    </row>
    <row r="22" spans="2:522" ht="15.5" thickBot="1" x14ac:dyDescent="0.4">
      <c r="B22" s="4">
        <v>21</v>
      </c>
      <c r="C22" s="5" t="s">
        <v>166</v>
      </c>
      <c r="D22" s="4" t="s">
        <v>167</v>
      </c>
      <c r="J22" s="1">
        <v>0.18541861600000001</v>
      </c>
      <c r="K22" s="1">
        <v>0.40353630000000001</v>
      </c>
      <c r="L22" s="1">
        <v>0.53418069999999995</v>
      </c>
      <c r="M22" s="1">
        <v>0.6360789</v>
      </c>
      <c r="N22" s="1">
        <v>0.23714399999999999</v>
      </c>
      <c r="O22" s="1">
        <v>8.8838619999999993E-2</v>
      </c>
      <c r="P22" s="1">
        <v>0.17164600000000002</v>
      </c>
      <c r="Q22" s="1">
        <v>6.0382099999999994E-2</v>
      </c>
      <c r="R22" s="1">
        <v>4.546091E-2</v>
      </c>
      <c r="S22" s="1">
        <v>0.1142512</v>
      </c>
      <c r="T22" s="1">
        <v>0.12506300000000001</v>
      </c>
      <c r="U22" s="1">
        <v>0.33419774999999996</v>
      </c>
      <c r="V22" s="1">
        <v>0.31277670000000002</v>
      </c>
      <c r="W22" s="1">
        <v>0.46804330399999999</v>
      </c>
      <c r="X22" s="1">
        <v>0.5388136</v>
      </c>
      <c r="Y22" s="1">
        <v>0.27466970000000002</v>
      </c>
      <c r="Z22" s="1">
        <v>0.79551599999999989</v>
      </c>
      <c r="AA22" s="1">
        <v>1.2638849999999999E-4</v>
      </c>
      <c r="AB22" s="1">
        <v>0.35051330000000003</v>
      </c>
      <c r="AC22" s="1">
        <v>2.8192900999999999E-2</v>
      </c>
      <c r="AD22" s="1">
        <v>0.12216490000000001</v>
      </c>
      <c r="AE22" s="1">
        <v>0.44895229999999997</v>
      </c>
      <c r="AF22" s="1">
        <v>0.27884169999999997</v>
      </c>
      <c r="AG22" s="1">
        <v>9.0104900000000002E-2</v>
      </c>
      <c r="AH22" s="1">
        <v>0.1398944</v>
      </c>
      <c r="AI22" s="1">
        <v>3.1439725000000002E-2</v>
      </c>
      <c r="AJ22" s="1">
        <v>0.24066579999999999</v>
      </c>
      <c r="AK22" s="1">
        <v>0.2829853</v>
      </c>
      <c r="AL22" s="1">
        <v>7.7205999999999997E-2</v>
      </c>
      <c r="AM22" s="1">
        <v>0.1233542</v>
      </c>
      <c r="AN22" s="1">
        <v>7.4886469999999997E-2</v>
      </c>
      <c r="AO22" s="1">
        <v>0.11954461999999999</v>
      </c>
      <c r="AP22" s="1">
        <v>0.20757594700000001</v>
      </c>
      <c r="AQ22" s="1">
        <v>0.20002880000000001</v>
      </c>
      <c r="AR22" s="1">
        <v>0.29034450000000001</v>
      </c>
      <c r="AS22" s="1">
        <v>6.5111283399999997E-2</v>
      </c>
      <c r="AT22" s="1">
        <v>0.10493459999999999</v>
      </c>
      <c r="AU22" s="1">
        <v>0.11368638</v>
      </c>
      <c r="AV22" s="1">
        <v>0.10439619999999999</v>
      </c>
      <c r="AW22" s="1">
        <v>9.9848870000000006E-2</v>
      </c>
      <c r="AX22" s="1">
        <v>0.12291050000000001</v>
      </c>
      <c r="AY22" s="1">
        <v>7.2370319999999988E-2</v>
      </c>
      <c r="AZ22" s="1">
        <v>0.33517010000000003</v>
      </c>
      <c r="BA22" s="1">
        <v>7.4230879999999999E-2</v>
      </c>
      <c r="BB22" s="1">
        <v>4.813858E-2</v>
      </c>
      <c r="BC22" s="1">
        <v>0.12971709999999997</v>
      </c>
      <c r="BD22" s="1">
        <v>0.52187000000000006</v>
      </c>
      <c r="BE22" s="1">
        <v>0.22048699999999999</v>
      </c>
      <c r="BF22" s="1">
        <v>0.174008</v>
      </c>
      <c r="BG22" s="1">
        <v>0.5758991</v>
      </c>
      <c r="BH22" s="1">
        <v>0.1251921</v>
      </c>
      <c r="BI22" s="1">
        <v>0.90421399999999985</v>
      </c>
      <c r="BJ22" s="1">
        <v>0.18421209999999999</v>
      </c>
      <c r="BK22" s="1">
        <v>0.19105670000000002</v>
      </c>
      <c r="BL22" s="1">
        <v>0.23325733999999998</v>
      </c>
      <c r="BM22" s="1">
        <v>0.1710383</v>
      </c>
      <c r="BN22" s="1">
        <v>0.1925965</v>
      </c>
      <c r="BO22" s="1">
        <v>0.57799900000000004</v>
      </c>
      <c r="BP22" s="1">
        <v>4.9268270000000003E-2</v>
      </c>
      <c r="BQ22" s="1">
        <v>0.5461956</v>
      </c>
      <c r="BR22" s="1">
        <v>6.8881200000000004E-2</v>
      </c>
      <c r="BS22" s="1">
        <v>0.1580558</v>
      </c>
      <c r="BT22" s="1">
        <v>0.47454099999999999</v>
      </c>
      <c r="BU22" s="1">
        <v>4.1026420000000001E-2</v>
      </c>
      <c r="BV22" s="1">
        <v>8.0260389999999987E-2</v>
      </c>
      <c r="BW22" s="1">
        <v>0.19461030000000001</v>
      </c>
      <c r="BX22" s="1">
        <v>1.7626240000000001E-2</v>
      </c>
      <c r="BY22" s="1">
        <v>0.1958628</v>
      </c>
      <c r="BZ22" s="1">
        <v>0.2224371</v>
      </c>
      <c r="CA22" s="1">
        <v>0.1040785</v>
      </c>
      <c r="CB22" s="1">
        <v>7.5658100000000006E-2</v>
      </c>
      <c r="CC22" s="1">
        <v>0.13554545000000001</v>
      </c>
      <c r="CD22" s="1">
        <v>0.13142047000000001</v>
      </c>
      <c r="CE22" s="1">
        <v>4.7995679999999999E-2</v>
      </c>
      <c r="CF22" s="1">
        <v>4.6544310000000005E-2</v>
      </c>
      <c r="CG22" s="1">
        <v>0.11076381</v>
      </c>
      <c r="CH22" s="1">
        <v>0.25356899999999999</v>
      </c>
      <c r="CI22" s="1">
        <v>0.27268254609999998</v>
      </c>
      <c r="CJ22" s="1">
        <v>8.1325900000000007E-2</v>
      </c>
      <c r="CK22" s="1">
        <v>0.13915316999999999</v>
      </c>
      <c r="CL22" s="1">
        <v>0.12001729999999999</v>
      </c>
      <c r="CM22" s="1">
        <v>4.3612370000000004E-2</v>
      </c>
      <c r="CN22" s="1">
        <v>0.11879669999999999</v>
      </c>
      <c r="CO22" s="1">
        <v>0.14553609000000001</v>
      </c>
      <c r="CP22" s="1">
        <v>2.9847769999999998</v>
      </c>
      <c r="CQ22" s="1">
        <v>0.11711830000000001</v>
      </c>
      <c r="CR22" s="1">
        <v>7.4502490000000005E-2</v>
      </c>
      <c r="CS22" s="1">
        <v>0.1303298</v>
      </c>
      <c r="CT22" s="1">
        <v>0.152194</v>
      </c>
      <c r="CU22" s="1">
        <v>0.31378349999999999</v>
      </c>
      <c r="CV22" s="1">
        <v>0.18296509999999999</v>
      </c>
      <c r="CW22" s="1">
        <v>0.1448508929</v>
      </c>
      <c r="CX22" s="1">
        <v>0.20691990000000002</v>
      </c>
      <c r="CY22" s="1">
        <v>0.15640029999999999</v>
      </c>
      <c r="CZ22" s="1">
        <v>0.5531836</v>
      </c>
      <c r="DA22" s="1">
        <v>4.4005200000000001E-2</v>
      </c>
      <c r="DB22" s="1">
        <v>0.41040110000000002</v>
      </c>
      <c r="DC22" s="1">
        <v>0.12679231899999999</v>
      </c>
      <c r="DD22" s="1">
        <v>0.14242769999999999</v>
      </c>
      <c r="DE22" s="1">
        <v>7.0282289999999997E-2</v>
      </c>
      <c r="DF22" s="1">
        <v>0.18198700000000001</v>
      </c>
      <c r="DG22" s="1">
        <v>6.9104600000000002E-2</v>
      </c>
      <c r="DH22" s="1">
        <v>6.5904400000000002E-2</v>
      </c>
      <c r="DI22" s="1">
        <v>3.436811E-2</v>
      </c>
      <c r="DJ22" s="1">
        <v>0.29797849999999998</v>
      </c>
      <c r="DK22" s="1">
        <v>0.13187452</v>
      </c>
      <c r="DL22" s="1">
        <v>0.1974766</v>
      </c>
      <c r="DM22" s="1">
        <v>0.2963247</v>
      </c>
      <c r="DN22" s="1">
        <v>0.2292978</v>
      </c>
      <c r="DO22" s="1">
        <v>1.3971319999999999E-2</v>
      </c>
      <c r="DP22" s="1">
        <v>1.3387924900000001E-2</v>
      </c>
      <c r="DQ22" s="1">
        <v>0.12231410000000001</v>
      </c>
      <c r="DR22" s="1">
        <v>1.0078263000000001</v>
      </c>
      <c r="DS22" s="1">
        <v>0.13108333999999999</v>
      </c>
      <c r="DT22" s="1">
        <v>0.50768999999999997</v>
      </c>
      <c r="DU22" s="1">
        <v>0.19017420000000002</v>
      </c>
      <c r="DV22" s="1">
        <v>0.1008018</v>
      </c>
      <c r="DW22" s="1">
        <v>0.8294473</v>
      </c>
      <c r="DX22" s="1">
        <v>3.2974492000000001E-2</v>
      </c>
      <c r="DY22" s="1">
        <v>0.50230399999999997</v>
      </c>
      <c r="EA22">
        <v>0.3240487555402024</v>
      </c>
      <c r="ED22">
        <v>156.21240270076001</v>
      </c>
      <c r="EE22">
        <v>180128.48497539005</v>
      </c>
      <c r="EF22">
        <v>4186514.3011228652</v>
      </c>
      <c r="EG22">
        <v>7.9058174889143178</v>
      </c>
      <c r="EH22">
        <v>138962.28567739201</v>
      </c>
      <c r="EI22">
        <v>33481.431055217079</v>
      </c>
      <c r="EJ22">
        <v>2887.7511915420005</v>
      </c>
      <c r="EK22">
        <v>124820.35005669098</v>
      </c>
      <c r="EL22">
        <v>978.84094721226006</v>
      </c>
      <c r="EM22">
        <v>2042.6809811296</v>
      </c>
      <c r="EN22">
        <v>13964.988683752999</v>
      </c>
      <c r="EO22">
        <v>155746.92083211668</v>
      </c>
      <c r="EP22">
        <v>543.63342894959999</v>
      </c>
      <c r="EQ22">
        <v>147836.07572676014</v>
      </c>
      <c r="ER22">
        <v>319598.99644892319</v>
      </c>
      <c r="ES22">
        <v>1722735.6640646807</v>
      </c>
      <c r="ET22">
        <v>200.50678773427794</v>
      </c>
      <c r="EU22">
        <v>8.2786489715999986E-2</v>
      </c>
      <c r="EV22">
        <v>1527834.2292666316</v>
      </c>
      <c r="EW22">
        <v>8341.8748941564518</v>
      </c>
      <c r="EX22">
        <v>34704.722070304008</v>
      </c>
      <c r="EY22">
        <v>490632.46106300107</v>
      </c>
      <c r="EZ22">
        <v>39289.202638881994</v>
      </c>
      <c r="FA22">
        <v>435.93958025659998</v>
      </c>
      <c r="FB22">
        <v>73501.710779443209</v>
      </c>
      <c r="FC22">
        <v>4699.5633735686497</v>
      </c>
      <c r="FD22">
        <v>3255.0629454577997</v>
      </c>
      <c r="FE22">
        <v>124600.2420917436</v>
      </c>
      <c r="FF22">
        <v>278842.12368104799</v>
      </c>
      <c r="FG22">
        <v>81590.505509674389</v>
      </c>
      <c r="FH22">
        <v>270.46139789492997</v>
      </c>
      <c r="FI22">
        <v>20083.740270114038</v>
      </c>
      <c r="FJ22">
        <v>26352.241405416738</v>
      </c>
      <c r="FK22">
        <v>1000450.0310621279</v>
      </c>
      <c r="FL22">
        <v>18546.67242612</v>
      </c>
      <c r="FM22">
        <v>79.851436181225594</v>
      </c>
      <c r="FN22">
        <v>7554.3056542367985</v>
      </c>
      <c r="FO22">
        <v>152730.95472009972</v>
      </c>
      <c r="FP22">
        <v>82799.328411240785</v>
      </c>
      <c r="FQ22">
        <v>1903.7610910386202</v>
      </c>
      <c r="FR22">
        <v>23623.893429315001</v>
      </c>
      <c r="FS22">
        <v>118.39002752543999</v>
      </c>
      <c r="FT22">
        <v>164916.30033731388</v>
      </c>
      <c r="FU22">
        <v>37110.373519747358</v>
      </c>
      <c r="FV22">
        <v>1591.22735688546</v>
      </c>
      <c r="FW22">
        <v>43609.921070999793</v>
      </c>
      <c r="FX22">
        <v>14672.827843843659</v>
      </c>
      <c r="FY22">
        <v>158056.66356162299</v>
      </c>
      <c r="FZ22">
        <v>3296416.4446788402</v>
      </c>
      <c r="GA22">
        <v>712281.96312756091</v>
      </c>
      <c r="GB22">
        <v>21217.622708660401</v>
      </c>
      <c r="GC22">
        <v>5347.3679871992244</v>
      </c>
      <c r="GD22">
        <v>15083.345695872</v>
      </c>
      <c r="GE22">
        <v>448777.31186111126</v>
      </c>
      <c r="GF22">
        <v>41.689384606179999</v>
      </c>
      <c r="GG22">
        <v>2085.6191372976</v>
      </c>
      <c r="GH22">
        <v>51237.860745906502</v>
      </c>
      <c r="GI22">
        <v>73562.704630858119</v>
      </c>
      <c r="GJ22">
        <v>3318.3248966459</v>
      </c>
      <c r="GK22">
        <v>46.286476143851431</v>
      </c>
      <c r="GL22">
        <v>2578.9931322912003</v>
      </c>
      <c r="GM22">
        <v>19403.276150202</v>
      </c>
      <c r="GN22">
        <v>3026.8483678007237</v>
      </c>
      <c r="GO22">
        <v>17.008651150759999</v>
      </c>
      <c r="GP22">
        <v>8004.6711158495182</v>
      </c>
      <c r="GQ22">
        <v>33615.821787729605</v>
      </c>
      <c r="GR22">
        <v>1658.9980306982402</v>
      </c>
      <c r="GS22">
        <v>19187.8417901184</v>
      </c>
      <c r="GT22">
        <v>39993.332862542396</v>
      </c>
      <c r="GU22">
        <v>67.751252595500006</v>
      </c>
      <c r="GV22">
        <v>29539.675059968504</v>
      </c>
      <c r="GW22">
        <v>740.15135154300003</v>
      </c>
      <c r="GX22">
        <v>97.759613598430008</v>
      </c>
      <c r="GY22">
        <v>1399.33459255104</v>
      </c>
      <c r="GZ22">
        <v>1670.9147572750203</v>
      </c>
      <c r="HA22">
        <v>2177.5590181826101</v>
      </c>
      <c r="HB22">
        <v>3044060.84233524</v>
      </c>
      <c r="HC22">
        <v>797.89639814320992</v>
      </c>
      <c r="HD22">
        <v>429.66863951460005</v>
      </c>
      <c r="HE22">
        <v>5186.398254585989</v>
      </c>
      <c r="HF22">
        <v>657051.41033745068</v>
      </c>
      <c r="HG22">
        <v>17449.807726389103</v>
      </c>
      <c r="HH22">
        <v>31627.454404395299</v>
      </c>
      <c r="HI22">
        <v>19797.406615005813</v>
      </c>
      <c r="HJ22">
        <v>46390.884976935238</v>
      </c>
      <c r="HK22">
        <v>5883.7324701428006</v>
      </c>
      <c r="HL22">
        <v>5194.358006284041</v>
      </c>
      <c r="HM22">
        <v>69681.456671944601</v>
      </c>
      <c r="HN22">
        <v>168523.48644685402</v>
      </c>
      <c r="HO22">
        <v>193363.2175751685</v>
      </c>
      <c r="HP22">
        <v>152568.83696568687</v>
      </c>
      <c r="HQ22">
        <v>127092.72140138785</v>
      </c>
      <c r="HR22">
        <v>423.8590684779</v>
      </c>
      <c r="HS22">
        <v>51648.985541554102</v>
      </c>
      <c r="HT22">
        <v>1008107.2464129017</v>
      </c>
      <c r="HU22">
        <v>13.463786986800001</v>
      </c>
      <c r="HV22">
        <v>59768.839269443175</v>
      </c>
      <c r="HW22">
        <v>10125.536584877413</v>
      </c>
      <c r="HX22">
        <v>86822.979060650381</v>
      </c>
      <c r="HY22">
        <v>1566.98807395728</v>
      </c>
      <c r="HZ22">
        <v>30686.538565813004</v>
      </c>
      <c r="IA22">
        <v>17944.825873515601</v>
      </c>
      <c r="IB22">
        <v>40486.914091222803</v>
      </c>
      <c r="IC22">
        <v>1880.2794012043298</v>
      </c>
      <c r="ID22">
        <v>123122.28767522499</v>
      </c>
      <c r="IE22">
        <v>12.641755236239998</v>
      </c>
      <c r="IF22">
        <v>1450.5045298902</v>
      </c>
      <c r="IG22">
        <v>164244.3792194562</v>
      </c>
      <c r="IH22">
        <v>112301.94231700859</v>
      </c>
      <c r="II22">
        <v>1613.8072920116399</v>
      </c>
      <c r="IJ22">
        <v>526.93565744929754</v>
      </c>
      <c r="IK22">
        <v>3571.9879548823001</v>
      </c>
      <c r="IL22">
        <v>2005160.8751229856</v>
      </c>
      <c r="IM22">
        <v>21528.147782550161</v>
      </c>
      <c r="IN22">
        <v>2226811.80818685</v>
      </c>
      <c r="IO22">
        <v>441.61130696220005</v>
      </c>
      <c r="IP22">
        <v>15831.833535064799</v>
      </c>
      <c r="IQ22">
        <v>108800.66133096254</v>
      </c>
      <c r="IR22">
        <v>1497.8018669426322</v>
      </c>
      <c r="IS22">
        <v>1412.3788148746826</v>
      </c>
      <c r="IU22">
        <f t="shared" si="5"/>
        <v>26888307.814071815</v>
      </c>
      <c r="IW22">
        <v>37653901.196047813</v>
      </c>
      <c r="IY22">
        <f t="shared" si="6"/>
        <v>28.590911007930202</v>
      </c>
      <c r="IZ22" t="str">
        <f t="shared" si="7"/>
        <v>Vegetable oils and fats</v>
      </c>
      <c r="JA22">
        <f t="shared" si="8"/>
        <v>0.45742619300133158</v>
      </c>
      <c r="OC22" s="1">
        <f t="shared" si="9"/>
        <v>8.696044E-2</v>
      </c>
      <c r="OE22">
        <f>IF(J22&gt;$OC22, 'Exports 2019'!J22*$OC22, 'Exports 2019'!J22*J22)</f>
        <v>73.262866293399995</v>
      </c>
      <c r="OF22">
        <f>IF(K22&gt;$OC22, 'Exports 2019'!K22*$OC22, 'Exports 2019'!K22*K22)</f>
        <v>48338.566472445476</v>
      </c>
      <c r="OG22">
        <f>IF(L22&gt;$OC22, 'Exports 2019'!L22*$OC22, 'Exports 2019'!L22*L22)</f>
        <v>1123476.3888694225</v>
      </c>
      <c r="OH22">
        <f>IF(M22&gt;$OC22, 'Exports 2019'!M22*$OC22, 'Exports 2019'!M22*M22)</f>
        <v>2.1215738546799998</v>
      </c>
      <c r="OI22">
        <f>IF(N22&gt;$OC22, 'Exports 2019'!N22*$OC22, 'Exports 2019'!N22*N22)</f>
        <v>50957.314989675921</v>
      </c>
      <c r="OJ22">
        <f>IF(O22&gt;$OC22, 'Exports 2019'!O22*$OC22, 'Exports 2019'!O22*O22)</f>
        <v>32773.584015502958</v>
      </c>
      <c r="OK22">
        <f>IF(P22&gt;$OC22, 'Exports 2019'!P22*$OC22, 'Exports 2019'!P22*P22)</f>
        <v>1463.0117464258801</v>
      </c>
      <c r="OL22">
        <f>IF(Q22&gt;$OC22, 'Exports 2019'!Q22*$OC22, 'Exports 2019'!Q22*Q22)</f>
        <v>124820.35005669098</v>
      </c>
      <c r="OM22">
        <f>IF(R22&gt;$OC22, 'Exports 2019'!R22*$OC22, 'Exports 2019'!R22*R22)</f>
        <v>978.84094721226006</v>
      </c>
      <c r="ON22">
        <f>IF(S22&gt;$OC22, 'Exports 2019'!S22*$OC22, 'Exports 2019'!S22*S22)</f>
        <v>1554.75335837752</v>
      </c>
      <c r="OO22">
        <f>IF(T22&gt;$OC22, 'Exports 2019'!T22*$OC22, 'Exports 2019'!T22*T22)</f>
        <v>9710.3184837576391</v>
      </c>
      <c r="OP22">
        <f>IF(U22&gt;$OC22, 'Exports 2019'!U22*$OC22, 'Exports 2019'!U22*U22)</f>
        <v>41795.626530421119</v>
      </c>
      <c r="OQ22">
        <f>IF(V22&gt;$OC22, 'Exports 2019'!V22*$OC22, 'Exports 2019'!V22*V22)</f>
        <v>151.14489723872001</v>
      </c>
      <c r="OR22">
        <f>IF(W22&gt;$OC22, 'Exports 2019'!W22*$OC22, 'Exports 2019'!W22*W22)</f>
        <v>39672.703484514517</v>
      </c>
      <c r="OS22">
        <f>IF(X22&gt;$OC22, 'Exports 2019'!X22*$OC22, 'Exports 2019'!X22*X22)</f>
        <v>85766.320282346482</v>
      </c>
      <c r="OT22">
        <f>IF(Y22&gt;$OC22, 'Exports 2019'!Y22*$OC22, 'Exports 2019'!Y22*Y22)</f>
        <v>545418.19265378313</v>
      </c>
      <c r="OU22">
        <f>IF(Z22&gt;$OC22, 'Exports 2019'!Z22*$OC22, 'Exports 2019'!Z22*Z22)</f>
        <v>53.807207052199999</v>
      </c>
      <c r="OV22">
        <f>IF(AA22&gt;$OC22, 'Exports 2019'!AA22*$OC22, 'Exports 2019'!AA22*AA22)</f>
        <v>8.2786489715999986E-2</v>
      </c>
      <c r="OW22">
        <f>IF(AB22&gt;$OC22, 'Exports 2019'!AB22*$OC22, 'Exports 2019'!AB22*AB22)</f>
        <v>410003.53975315311</v>
      </c>
      <c r="OX22">
        <f>IF(AC22&gt;$OC22, 'Exports 2019'!AC22*$OC22, 'Exports 2019'!AC22*AC22)</f>
        <v>8341.8748941564518</v>
      </c>
      <c r="OY22">
        <f>IF(AD22&gt;$OC22, 'Exports 2019'!AD22*$OC22, 'Exports 2019'!AD22*AD22)</f>
        <v>24703.8052772224</v>
      </c>
      <c r="OZ22">
        <f>IF(AE22&gt;$OC22, 'Exports 2019'!AE22*$OC22, 'Exports 2019'!AE22*AE22)</f>
        <v>131664.18312946809</v>
      </c>
      <c r="PA22">
        <f>IF(AF22&gt;$OC22, 'Exports 2019'!AF22*$OC22, 'Exports 2019'!AF22*AF22)</f>
        <v>12252.8529582424</v>
      </c>
      <c r="PB22">
        <f>IF(AG22&gt;$OC22, 'Exports 2019'!AG22*$OC22, 'Exports 2019'!AG22*AG22)</f>
        <v>420.72626141896001</v>
      </c>
      <c r="PC22">
        <f>IF(AH22&gt;$OC22, 'Exports 2019'!AH22*$OC22, 'Exports 2019'!AH22*AH22)</f>
        <v>45689.756774632326</v>
      </c>
      <c r="PD22">
        <f>IF(AI22&gt;$OC22, 'Exports 2019'!AI22*$OC22, 'Exports 2019'!AI22*AI22)</f>
        <v>4699.5633735686497</v>
      </c>
      <c r="PE22">
        <f>IF(AJ22&gt;$OC22, 'Exports 2019'!AJ22*$OC22, 'Exports 2019'!AJ22*AJ22)</f>
        <v>1176.1609084660399</v>
      </c>
      <c r="PF22">
        <f>IF(AK22&gt;$OC22, 'Exports 2019'!AK22*$OC22, 'Exports 2019'!AK22*AK22)</f>
        <v>38289.23932234128</v>
      </c>
      <c r="PG22">
        <f>IF(AL22&gt;$OC22, 'Exports 2019'!AL22*$OC22, 'Exports 2019'!AL22*AL22)</f>
        <v>278842.12368104799</v>
      </c>
      <c r="PH22">
        <f>IF(AM22&gt;$OC22, 'Exports 2019'!AM22*$OC22, 'Exports 2019'!AM22*AM22)</f>
        <v>57518.481405122075</v>
      </c>
      <c r="PI22">
        <f>IF(AN22&gt;$OC22, 'Exports 2019'!AN22*$OC22, 'Exports 2019'!AN22*AN22)</f>
        <v>270.46139789492997</v>
      </c>
      <c r="PJ22">
        <f>IF(AO22&gt;$OC22, 'Exports 2019'!AO22*$OC22, 'Exports 2019'!AO22*AO22)</f>
        <v>14609.531493218479</v>
      </c>
      <c r="PK22">
        <f>IF(AP22&gt;$OC22, 'Exports 2019'!AP22*$OC22, 'Exports 2019'!AP22*AP22)</f>
        <v>11039.826823486719</v>
      </c>
      <c r="PL22">
        <f>IF(AQ22&gt;$OC22, 'Exports 2019'!AQ22*$OC22, 'Exports 2019'!AQ22*AQ22)</f>
        <v>434935.24382077134</v>
      </c>
      <c r="PM22">
        <f>IF(AR22&gt;$OC22, 'Exports 2019'!AR22*$OC22, 'Exports 2019'!AR22*AR22)</f>
        <v>5554.8728999904006</v>
      </c>
      <c r="PN22">
        <f>IF(AS22&gt;$OC22, 'Exports 2019'!AS22*$OC22, 'Exports 2019'!AS22*AS22)</f>
        <v>79.851436181225594</v>
      </c>
      <c r="PO22">
        <f>IF(AT22&gt;$OC22, 'Exports 2019'!AT22*$OC22, 'Exports 2019'!AT22*AT22)</f>
        <v>6260.3349475475197</v>
      </c>
      <c r="PP22">
        <f>IF(AU22&gt;$OC22, 'Exports 2019'!AU22*$OC22, 'Exports 2019'!AU22*AU22)</f>
        <v>116826.22864832137</v>
      </c>
      <c r="PQ22">
        <f>IF(AV22&gt;$OC22, 'Exports 2019'!AV22*$OC22, 'Exports 2019'!AV22*AV22)</f>
        <v>68970.575848028951</v>
      </c>
      <c r="PR22">
        <f>IF(AW22&gt;$OC22, 'Exports 2019'!AW22*$OC22, 'Exports 2019'!AW22*AW22)</f>
        <v>1658.02479418744</v>
      </c>
      <c r="PS22">
        <f>IF(AX22&gt;$OC22, 'Exports 2019'!AX22*$OC22, 'Exports 2019'!AX22*AX22)</f>
        <v>16714.1470185732</v>
      </c>
      <c r="PT22">
        <f>IF(AY22&gt;$OC22, 'Exports 2019'!AY22*$OC22, 'Exports 2019'!AY22*AY22)</f>
        <v>118.39002752543999</v>
      </c>
      <c r="PU22">
        <f>IF(AZ22&gt;$OC22, 'Exports 2019'!AZ22*$OC22, 'Exports 2019'!AZ22*AZ22)</f>
        <v>44256.28488095136</v>
      </c>
      <c r="PV22">
        <f>IF(BA22&gt;$OC22, 'Exports 2019'!BA22*$OC22, 'Exports 2019'!BA22*BA22)</f>
        <v>37110.373519747358</v>
      </c>
      <c r="PW22">
        <f>IF(BB22&gt;$OC22, 'Exports 2019'!BB22*$OC22, 'Exports 2019'!BB22*BB22)</f>
        <v>1591.22735688546</v>
      </c>
      <c r="PX22">
        <f>IF(BC22&gt;$OC22, 'Exports 2019'!BC22*$OC22, 'Exports 2019'!BC22*BC22)</f>
        <v>29235.45102919672</v>
      </c>
      <c r="PY22">
        <f>IF(BD22&gt;$OC22, 'Exports 2019'!BD22*$OC22, 'Exports 2019'!BD22*BD22)</f>
        <v>3937.5419393844804</v>
      </c>
      <c r="PZ22">
        <f>IF(BE22&gt;$OC22, 'Exports 2019'!BE22*$OC22, 'Exports 2019'!BE22*BE22)</f>
        <v>62337.811336952756</v>
      </c>
      <c r="QA22">
        <f>IF(BF22&gt;$OC22, 'Exports 2019'!BF22*$OC22, 'Exports 2019'!BF22*BF22)</f>
        <v>1647383.0194732863</v>
      </c>
      <c r="QB22">
        <f>IF(BG22&gt;$OC22, 'Exports 2019'!BG22*$OC22, 'Exports 2019'!BG22*BG22)</f>
        <v>191145.16522175621</v>
      </c>
      <c r="QC22">
        <f>IF(BH22&gt;$OC22, 'Exports 2019'!BH22*$OC22, 'Exports 2019'!BH22*BH22)</f>
        <v>14738.100938470561</v>
      </c>
      <c r="QD22">
        <f>IF(BI22&gt;$OC22, 'Exports 2019'!BI22*$OC22, 'Exports 2019'!BI22*BI22)</f>
        <v>1434.9984842051601</v>
      </c>
      <c r="QE22">
        <f>IF(BJ22&gt;$OC22, 'Exports 2019'!BJ22*$OC22, 'Exports 2019'!BJ22*BJ22)</f>
        <v>7120.3486545408005</v>
      </c>
      <c r="QF22">
        <f>IF(BK22&gt;$OC22, 'Exports 2019'!BK22*$OC22, 'Exports 2019'!BK22*BK22)</f>
        <v>204263.30247229984</v>
      </c>
      <c r="QG22">
        <f>IF(BL22&gt;$OC22, 'Exports 2019'!BL22*$OC22, 'Exports 2019'!BL22*BL22)</f>
        <v>15.54217855988</v>
      </c>
      <c r="QH22">
        <f>IF(BM22&gt;$OC22, 'Exports 2019'!BM22*$OC22, 'Exports 2019'!BM22*BM22)</f>
        <v>1060.3844744236799</v>
      </c>
      <c r="QI22">
        <f>IF(BN22&gt;$OC22, 'Exports 2019'!BN22*$OC22, 'Exports 2019'!BN22*BN22)</f>
        <v>23134.724229790041</v>
      </c>
      <c r="QJ22">
        <f>IF(BO22&gt;$OC22, 'Exports 2019'!BO22*$OC22, 'Exports 2019'!BO22*BO22)</f>
        <v>19740.99592397856</v>
      </c>
      <c r="QK22">
        <f>IF(BP22&gt;$OC22, 'Exports 2019'!BP22*$OC22, 'Exports 2019'!BP22*BP22)</f>
        <v>3318.3248966459</v>
      </c>
      <c r="QL22">
        <f>IF(BQ22&gt;$OC22, 'Exports 2019'!BQ22*$OC22, 'Exports 2019'!BQ22*BQ22)</f>
        <v>12.421255328719999</v>
      </c>
      <c r="QM22">
        <f>IF(BR22&gt;$OC22, 'Exports 2019'!BR22*$OC22, 'Exports 2019'!BR22*BR22)</f>
        <v>2578.9931322912003</v>
      </c>
      <c r="QN22">
        <f>IF(BS22&gt;$OC22, 'Exports 2019'!BS22*$OC22, 'Exports 2019'!BS22*BS22)</f>
        <v>10675.4540577636</v>
      </c>
      <c r="QO22">
        <f>IF(BT22&gt;$OC22, 'Exports 2019'!BT22*$OC22, 'Exports 2019'!BT22*BT22)</f>
        <v>812.27303415635993</v>
      </c>
      <c r="QP22">
        <f>IF(BU22&gt;$OC22, 'Exports 2019'!BU22*$OC22, 'Exports 2019'!BU22*BU22)</f>
        <v>17.008651150759999</v>
      </c>
      <c r="QQ22">
        <f>IF(BV22&gt;$OC22, 'Exports 2019'!BV22*$OC22, 'Exports 2019'!BV22*BV22)</f>
        <v>8004.6711158495182</v>
      </c>
      <c r="QR22">
        <f>IF(BW22&gt;$OC22, 'Exports 2019'!BW22*$OC22, 'Exports 2019'!BW22*BW22)</f>
        <v>15021.027425694081</v>
      </c>
      <c r="QS22">
        <f>IF(BX22&gt;$OC22, 'Exports 2019'!BX22*$OC22, 'Exports 2019'!BX22*BX22)</f>
        <v>1658.9980306982402</v>
      </c>
      <c r="QT22">
        <f>IF(BY22&gt;$OC22, 'Exports 2019'!BY22*$OC22, 'Exports 2019'!BY22*BY22)</f>
        <v>8519.1428118003205</v>
      </c>
      <c r="QU22">
        <f>IF(BZ22&gt;$OC22, 'Exports 2019'!BZ22*$OC22, 'Exports 2019'!BZ22*BZ22)</f>
        <v>15635.15179254336</v>
      </c>
      <c r="QV22">
        <f>IF(CA22&gt;$OC22, 'Exports 2019'!CA22*$OC22, 'Exports 2019'!CA22*CA22)</f>
        <v>56.608028903719998</v>
      </c>
      <c r="QW22">
        <f>IF(CB22&gt;$OC22, 'Exports 2019'!CB22*$OC22, 'Exports 2019'!CB22*CB22)</f>
        <v>29539.675059968504</v>
      </c>
      <c r="QX22">
        <f>IF(CC22&gt;$OC22, 'Exports 2019'!CC22*$OC22, 'Exports 2019'!CC22*CC22)</f>
        <v>474.85096103759997</v>
      </c>
      <c r="QY22">
        <f>IF(CD22&gt;$OC22, 'Exports 2019'!CD22*$OC22, 'Exports 2019'!CD22*CD22)</f>
        <v>64.687175542360009</v>
      </c>
      <c r="QZ22">
        <f>IF(CE22&gt;$OC22, 'Exports 2019'!CE22*$OC22, 'Exports 2019'!CE22*CE22)</f>
        <v>1399.33459255104</v>
      </c>
      <c r="RA22">
        <f>IF(CF22&gt;$OC22, 'Exports 2019'!CF22*$OC22, 'Exports 2019'!CF22*CF22)</f>
        <v>1670.9147572750203</v>
      </c>
      <c r="RB22">
        <f>IF(CG22&gt;$OC22, 'Exports 2019'!CG22*$OC22, 'Exports 2019'!CG22*CG22)</f>
        <v>1709.59711793164</v>
      </c>
      <c r="RC22">
        <f>IF(CH22&gt;$OC22, 'Exports 2019'!CH22*$OC22, 'Exports 2019'!CH22*CH22)</f>
        <v>1043948.0781808625</v>
      </c>
      <c r="RD22">
        <f>IF(CI22&gt;$OC22, 'Exports 2019'!CI22*$OC22, 'Exports 2019'!CI22*CI22)</f>
        <v>254.45494348399998</v>
      </c>
      <c r="RE22">
        <f>IF(CJ22&gt;$OC22, 'Exports 2019'!CJ22*$OC22, 'Exports 2019'!CJ22*CJ22)</f>
        <v>429.66863951460005</v>
      </c>
      <c r="RF22">
        <f>IF(CK22&gt;$OC22, 'Exports 2019'!CK22*$OC22, 'Exports 2019'!CK22*CK22)</f>
        <v>3241.11534242468</v>
      </c>
      <c r="RG22">
        <f>IF(CL22&gt;$OC22, 'Exports 2019'!CL22*$OC22, 'Exports 2019'!CL22*CL22)</f>
        <v>476077.03010786994</v>
      </c>
      <c r="RH22">
        <f>IF(CM22&gt;$OC22, 'Exports 2019'!CM22*$OC22, 'Exports 2019'!CM22*CM22)</f>
        <v>17449.807726389103</v>
      </c>
      <c r="RI22">
        <f>IF(CN22&gt;$OC22, 'Exports 2019'!CN22*$OC22, 'Exports 2019'!CN22*CN22)</f>
        <v>23151.630904613961</v>
      </c>
      <c r="RJ22">
        <f>IF(CO22&gt;$OC22, 'Exports 2019'!CO22*$OC22, 'Exports 2019'!CO22*CO22)</f>
        <v>11829.30770023996</v>
      </c>
      <c r="RK22">
        <f>IF(CP22&gt;$OC22, 'Exports 2019'!CP22*$OC22, 'Exports 2019'!CP22*CP22)</f>
        <v>12449.27406944844</v>
      </c>
      <c r="RL22">
        <f>IF(CQ22&gt;$OC22, 'Exports 2019'!CQ22*$OC22, 'Exports 2019'!CQ22*CQ22)</f>
        <v>4368.6764958670401</v>
      </c>
      <c r="RM22">
        <f>IF(CR22&gt;$OC22, 'Exports 2019'!CR22*$OC22, 'Exports 2019'!CR22*CR22)</f>
        <v>5194.358006284041</v>
      </c>
      <c r="RN22">
        <f>IF(CS22&gt;$OC22, 'Exports 2019'!CS22*$OC22, 'Exports 2019'!CS22*CS22)</f>
        <v>46493.819004043886</v>
      </c>
      <c r="RO22">
        <f>IF(CT22&gt;$OC22, 'Exports 2019'!CT22*$OC22, 'Exports 2019'!CT22*CT22)</f>
        <v>96290.763970672051</v>
      </c>
      <c r="RP22">
        <f>IF(CU22&gt;$OC22, 'Exports 2019'!CU22*$OC22, 'Exports 2019'!CU22*CU22)</f>
        <v>53587.745946336836</v>
      </c>
      <c r="RQ22">
        <f>IF(CV22&gt;$OC22, 'Exports 2019'!CV22*$OC22, 'Exports 2019'!CV22*CV22)</f>
        <v>72513.573314388355</v>
      </c>
      <c r="RR22">
        <f>IF(CW22&gt;$OC22, 'Exports 2019'!CW22*$OC22, 'Exports 2019'!CW22*CW22)</f>
        <v>76299.419027344527</v>
      </c>
      <c r="RS22">
        <f>IF(CX22&gt;$OC22, 'Exports 2019'!CX22*$OC22, 'Exports 2019'!CX22*CX22)</f>
        <v>178.13159146523998</v>
      </c>
      <c r="RT22">
        <f>IF(CY22&gt;$OC22, 'Exports 2019'!CY22*$OC22, 'Exports 2019'!CY22*CY22)</f>
        <v>28717.454558892681</v>
      </c>
      <c r="RU22">
        <f>IF(CZ22&gt;$OC22, 'Exports 2019'!CZ22*$OC22, 'Exports 2019'!CZ22*CZ22)</f>
        <v>270531.66604239075</v>
      </c>
      <c r="RV22">
        <f>IF(DA22&gt;$OC22, 'Exports 2019'!DA22*$OC22, 'Exports 2019'!DA22*DA22)</f>
        <v>13.463786986800001</v>
      </c>
      <c r="RW22">
        <f>IF(DB22&gt;$OC22, 'Exports 2019'!DB22*$OC22, 'Exports 2019'!DB22*DB22)</f>
        <v>16039.328873507238</v>
      </c>
      <c r="RX22">
        <f>IF(DC22&gt;$OC22, 'Exports 2019'!DC22*$OC22, 'Exports 2019'!DC22*DC22)</f>
        <v>6944.5935179798798</v>
      </c>
      <c r="RY22">
        <f>IF(DD22&gt;$OC22, 'Exports 2019'!DD22*$OC22, 'Exports 2019'!DD22*DD22)</f>
        <v>53010.506110994873</v>
      </c>
      <c r="RZ22">
        <f>IF(DE22&gt;$OC22, 'Exports 2019'!DE22*$OC22, 'Exports 2019'!DE22*DE22)</f>
        <v>1566.98807395728</v>
      </c>
      <c r="SA22">
        <f>IF(DF22&gt;$OC22, 'Exports 2019'!DF22*$OC22, 'Exports 2019'!DF22*DF22)</f>
        <v>14663.21712957556</v>
      </c>
      <c r="SB22">
        <f>IF(DG22&gt;$OC22, 'Exports 2019'!DG22*$OC22, 'Exports 2019'!DG22*DG22)</f>
        <v>17944.825873515601</v>
      </c>
      <c r="SC22">
        <f>IF(DH22&gt;$OC22, 'Exports 2019'!DH22*$OC22, 'Exports 2019'!DH22*DH22)</f>
        <v>40486.914091222803</v>
      </c>
      <c r="SD22">
        <f>IF(DI22&gt;$OC22, 'Exports 2019'!DI22*$OC22, 'Exports 2019'!DI22*DI22)</f>
        <v>1880.2794012043298</v>
      </c>
      <c r="SE22">
        <f>IF(DJ22&gt;$OC22, 'Exports 2019'!DJ22*$OC22, 'Exports 2019'!DJ22*DJ22)</f>
        <v>35931.345080414001</v>
      </c>
      <c r="SF22">
        <f>IF(DK22&gt;$OC22, 'Exports 2019'!DK22*$OC22, 'Exports 2019'!DK22*DK22)</f>
        <v>8.3362016992800001</v>
      </c>
      <c r="SG22">
        <f>IF(DL22&gt;$OC22, 'Exports 2019'!DL22*$OC22, 'Exports 2019'!DL22*DL22)</f>
        <v>638.74156300668005</v>
      </c>
      <c r="SH22">
        <f>IF(DM22&gt;$OC22, 'Exports 2019'!DM22*$OC22, 'Exports 2019'!DM22*DM22)</f>
        <v>48199.706215684237</v>
      </c>
      <c r="SI22">
        <f>IF(DN22&gt;$OC22, 'Exports 2019'!DN22*$OC22, 'Exports 2019'!DN22*DN22)</f>
        <v>42590.143981938279</v>
      </c>
      <c r="SJ22">
        <f>IF(DO22&gt;$OC22, 'Exports 2019'!DO22*$OC22, 'Exports 2019'!DO22*DO22)</f>
        <v>1613.8072920116399</v>
      </c>
      <c r="SK22">
        <f>IF(DP22&gt;$OC22, 'Exports 2019'!DP22*$OC22, 'Exports 2019'!DP22*DP22)</f>
        <v>526.93565744929754</v>
      </c>
      <c r="SL22">
        <f>IF(DQ22&gt;$OC22, 'Exports 2019'!DQ22*$OC22, 'Exports 2019'!DQ22*DQ22)</f>
        <v>2539.5407743773198</v>
      </c>
      <c r="SM22">
        <f>IF(DR22&gt;$OC22, 'Exports 2019'!DR22*$OC22, 'Exports 2019'!DR22*DR22)</f>
        <v>538097.02703779424</v>
      </c>
      <c r="SN22">
        <f>IF(DS22&gt;$OC22, 'Exports 2019'!DS22*$OC22, 'Exports 2019'!DS22*DS22)</f>
        <v>14281.73254935056</v>
      </c>
      <c r="SO22">
        <f>IF(DT22&gt;$OC22, 'Exports 2019'!DT22*$OC22, 'Exports 2019'!DT22*DT22)</f>
        <v>597578.39314738545</v>
      </c>
      <c r="SP22">
        <f>IF(DU22&gt;$OC22, 'Exports 2019'!DU22*$OC22, 'Exports 2019'!DU22*DU22)</f>
        <v>201.93440310203999</v>
      </c>
      <c r="SQ22">
        <f>IF(DV22&gt;$OC22, 'Exports 2019'!DV22*$OC22, 'Exports 2019'!DV22*DV22)</f>
        <v>13657.92287653584</v>
      </c>
      <c r="SR22">
        <f>IF(DW22&gt;$OC22, 'Exports 2019'!DW22*$OC22, 'Exports 2019'!DW22*DW22)</f>
        <v>29197.314354313839</v>
      </c>
      <c r="SS22">
        <f>IF(DX22&gt;$OC22, 'Exports 2019'!DX22*$OC22, 'Exports 2019'!DX22*DX22)</f>
        <v>1497.8018669426322</v>
      </c>
      <c r="ST22">
        <f>IF(DY22&gt;$OC22, 'Exports 2019'!DY22*$OC22, 'Exports 2019'!DY22*DY22)</f>
        <v>379.02038223671997</v>
      </c>
      <c r="SV22">
        <f t="shared" si="13"/>
        <v>9909816.3899433501</v>
      </c>
      <c r="SX22">
        <v>37653901.196047813</v>
      </c>
      <c r="SZ22">
        <f t="shared" si="11"/>
        <v>73.681833554650382</v>
      </c>
      <c r="TA22">
        <f t="shared" si="12"/>
        <v>0</v>
      </c>
      <c r="TB22">
        <f t="shared" si="4"/>
        <v>1.178836190526181</v>
      </c>
    </row>
    <row r="23" spans="2:522" ht="15.5" thickBot="1" x14ac:dyDescent="0.4">
      <c r="B23" s="2">
        <v>22</v>
      </c>
      <c r="C23" s="3" t="s">
        <v>168</v>
      </c>
      <c r="D23" s="2" t="s">
        <v>169</v>
      </c>
      <c r="J23" s="1">
        <v>0.13344116420000002</v>
      </c>
      <c r="K23" s="1">
        <v>0.34773799999999999</v>
      </c>
      <c r="L23" s="1">
        <v>0.28395530000000002</v>
      </c>
      <c r="M23" s="1">
        <v>0.10618089999999999</v>
      </c>
      <c r="N23" s="1">
        <v>0.25744709999999998</v>
      </c>
      <c r="O23" s="1">
        <v>7.716110000000001E-2</v>
      </c>
      <c r="P23" s="1">
        <v>0.21442469999999997</v>
      </c>
      <c r="Q23" s="1">
        <v>5.875793E-2</v>
      </c>
      <c r="R23" s="1">
        <v>5.366286E-2</v>
      </c>
      <c r="S23" s="1">
        <v>5.7572249999999998E-2</v>
      </c>
      <c r="T23" s="1">
        <v>9.0153161000000009E-2</v>
      </c>
      <c r="U23" s="1">
        <v>0.31370580000000003</v>
      </c>
      <c r="V23" s="1">
        <v>0.3737779</v>
      </c>
      <c r="W23" s="1">
        <v>0.52784629999999999</v>
      </c>
      <c r="X23" s="1">
        <v>0.27490950000000003</v>
      </c>
      <c r="Y23" s="1">
        <v>0.20346750000000002</v>
      </c>
      <c r="Z23" s="1">
        <v>0.44833319999999999</v>
      </c>
      <c r="AA23" s="1">
        <v>0.1751761</v>
      </c>
      <c r="AB23" s="1">
        <v>0.31457400000000002</v>
      </c>
      <c r="AC23" s="1">
        <v>3.5643528999999993E-2</v>
      </c>
      <c r="AD23" s="1">
        <v>0.15328130000000001</v>
      </c>
      <c r="AE23" s="1">
        <v>0.67945040000000001</v>
      </c>
      <c r="AF23" s="1">
        <v>0.42450900000000003</v>
      </c>
      <c r="AG23" s="1">
        <v>9.9501430000000002E-2</v>
      </c>
      <c r="AH23" s="1">
        <v>0.18165590000000001</v>
      </c>
      <c r="AI23" s="1">
        <v>5.603909E-2</v>
      </c>
      <c r="AJ23" s="1">
        <v>0.28677819999999998</v>
      </c>
      <c r="AK23" s="1">
        <v>0.23418139999999998</v>
      </c>
      <c r="AL23" s="1">
        <v>0.141183</v>
      </c>
      <c r="AM23" s="1">
        <v>8.4667199999999998E-2</v>
      </c>
      <c r="AN23" s="1">
        <v>0.14717748999999999</v>
      </c>
      <c r="AO23" s="1">
        <v>0.1638367</v>
      </c>
      <c r="AP23" s="1">
        <v>0.1278907</v>
      </c>
      <c r="AQ23" s="1">
        <v>0.1197478</v>
      </c>
      <c r="AR23" s="1">
        <v>0.32498899999999997</v>
      </c>
      <c r="AS23" s="1">
        <v>9.7901446500000003E-2</v>
      </c>
      <c r="AT23" s="1">
        <v>0.16972370000000001</v>
      </c>
      <c r="AU23" s="1">
        <v>8.4791929999999988E-2</v>
      </c>
      <c r="AV23" s="1">
        <v>0.1122843</v>
      </c>
      <c r="AW23" s="1">
        <v>0.14749000000000001</v>
      </c>
      <c r="AX23" s="1">
        <v>0.14213509999999999</v>
      </c>
      <c r="AY23" s="1">
        <v>0.13946019999999998</v>
      </c>
      <c r="AZ23" s="1">
        <v>0.23409380000000002</v>
      </c>
      <c r="BA23" s="1">
        <v>0.1074387</v>
      </c>
      <c r="BB23" s="1">
        <v>0.10066269999999999</v>
      </c>
      <c r="BC23" s="1">
        <v>0.12597460999999999</v>
      </c>
      <c r="BD23" s="1">
        <v>0.26707950000000003</v>
      </c>
      <c r="BE23" s="1">
        <v>0.15752149999999998</v>
      </c>
      <c r="BF23" s="1">
        <v>0.34266839999999998</v>
      </c>
      <c r="BG23" s="1">
        <v>0.74009539999999996</v>
      </c>
      <c r="BH23" s="1">
        <v>0.17269309999999999</v>
      </c>
      <c r="BI23" s="1">
        <v>0.78425310000000004</v>
      </c>
      <c r="BJ23" s="1">
        <v>0.16483595000000001</v>
      </c>
      <c r="BK23" s="1">
        <v>0.12873302</v>
      </c>
      <c r="BL23" s="1">
        <v>0.19458589999999998</v>
      </c>
      <c r="BM23" s="1">
        <v>0.2035429</v>
      </c>
      <c r="BN23" s="1">
        <v>0.22630939999999999</v>
      </c>
      <c r="BO23" s="1">
        <v>0.63443700000000003</v>
      </c>
      <c r="BP23" s="1">
        <v>0.15441100000000002</v>
      </c>
      <c r="BQ23" s="1">
        <v>0.51758199999999999</v>
      </c>
      <c r="BR23" s="1">
        <v>4.7519560000000002E-2</v>
      </c>
      <c r="BS23" s="1">
        <v>0.32525670000000001</v>
      </c>
      <c r="BT23" s="1">
        <v>0.65819959999999988</v>
      </c>
      <c r="BU23" s="1">
        <v>7.37511E-2</v>
      </c>
      <c r="BV23" s="1">
        <v>8.7822620000000004E-2</v>
      </c>
      <c r="BW23" s="1">
        <v>0.106297</v>
      </c>
      <c r="BX23" s="1">
        <v>5.048453E-2</v>
      </c>
      <c r="BY23" s="1">
        <v>0.16235559999999999</v>
      </c>
      <c r="BZ23" s="1">
        <v>0.13025239999999999</v>
      </c>
      <c r="CA23" s="1">
        <v>0.1062119</v>
      </c>
      <c r="CB23" s="1">
        <v>0.21125769999999999</v>
      </c>
      <c r="CC23" s="1">
        <v>0.16928428000000001</v>
      </c>
      <c r="CD23" s="1">
        <v>0.53281400000000001</v>
      </c>
      <c r="CE23" s="1">
        <v>9.0202749999999998E-2</v>
      </c>
      <c r="CF23" s="1">
        <v>3.2665279999999998E-2</v>
      </c>
      <c r="CG23" s="1">
        <v>9.6296920000000008E-2</v>
      </c>
      <c r="CH23" s="1">
        <v>0.34563090000000002</v>
      </c>
      <c r="CI23" s="1">
        <v>0.427656331</v>
      </c>
      <c r="CJ23" s="1">
        <v>2.5772163000000001E-2</v>
      </c>
      <c r="CK23" s="1">
        <v>6.8169950000000007E-2</v>
      </c>
      <c r="CL23" s="1">
        <v>0.12335940000000001</v>
      </c>
      <c r="CM23" s="1">
        <v>0.10017418</v>
      </c>
      <c r="CN23" s="1">
        <v>0.24517813399999999</v>
      </c>
      <c r="CO23" s="1">
        <v>0.2372311</v>
      </c>
      <c r="CP23" s="1">
        <v>1.9476970000000002</v>
      </c>
      <c r="CQ23" s="1">
        <v>0.122986</v>
      </c>
      <c r="CR23" s="1">
        <v>0.1012179</v>
      </c>
      <c r="CS23" s="1">
        <v>0.1001051</v>
      </c>
      <c r="CT23" s="1">
        <v>0.2268908</v>
      </c>
      <c r="CU23" s="1">
        <v>0.40532170000000001</v>
      </c>
      <c r="CV23" s="1">
        <v>0.14002500000000001</v>
      </c>
      <c r="CW23" s="1">
        <v>0.14280953299999999</v>
      </c>
      <c r="CX23" s="1">
        <v>0.24376540000000002</v>
      </c>
      <c r="CY23" s="1">
        <v>0.14896379999999998</v>
      </c>
      <c r="CZ23" s="1">
        <v>0.65592030000000001</v>
      </c>
      <c r="DA23" s="1">
        <v>0.10668508</v>
      </c>
      <c r="DB23" s="1">
        <v>0.42128919999999997</v>
      </c>
      <c r="DC23" s="1">
        <v>0.10760547000000001</v>
      </c>
      <c r="DD23" s="1">
        <v>0.1385305</v>
      </c>
      <c r="DE23" s="1">
        <v>4.0196999999999997E-2</v>
      </c>
      <c r="DF23" s="1">
        <v>0.13273079999999998</v>
      </c>
      <c r="DG23" s="1">
        <v>0.16969670000000001</v>
      </c>
      <c r="DH23" s="1">
        <v>5.217658E-2</v>
      </c>
      <c r="DI23" s="1">
        <v>0.1657506</v>
      </c>
      <c r="DJ23" s="1">
        <v>0.45430769999999998</v>
      </c>
      <c r="DK23" s="1">
        <v>0.12290485000000001</v>
      </c>
      <c r="DL23" s="1">
        <v>0.32582869999999997</v>
      </c>
      <c r="DM23" s="1">
        <v>0.25439639999999997</v>
      </c>
      <c r="DN23" s="1">
        <v>0.30620230000000004</v>
      </c>
      <c r="DO23" s="1">
        <v>0.39489600000000002</v>
      </c>
      <c r="DP23" s="1">
        <v>2.7724365000000001E-2</v>
      </c>
      <c r="DQ23" s="1">
        <v>6.0483270000000006E-2</v>
      </c>
      <c r="DR23" s="1">
        <v>1.0368409999999999</v>
      </c>
      <c r="DS23" s="1">
        <v>7.2717229999999994E-2</v>
      </c>
      <c r="DT23" s="1">
        <v>0.35844599999999993</v>
      </c>
      <c r="DU23" s="1">
        <v>0.25764500000000001</v>
      </c>
      <c r="DV23" s="1">
        <v>0.24784819999999999</v>
      </c>
      <c r="DW23" s="1">
        <v>0.66930829999999997</v>
      </c>
      <c r="DX23" s="1">
        <v>3.8316050000000004E-2</v>
      </c>
      <c r="DY23" s="1">
        <v>0.55440990000000001</v>
      </c>
      <c r="EA23">
        <v>0.19538142477611389</v>
      </c>
      <c r="ED23">
        <v>52.64921133511001</v>
      </c>
      <c r="EE23">
        <v>69664.874140428947</v>
      </c>
      <c r="EF23">
        <v>123587.95265909187</v>
      </c>
      <c r="EG23">
        <v>991.33408214749988</v>
      </c>
      <c r="EH23">
        <v>397771.29672936903</v>
      </c>
      <c r="EI23">
        <v>107220.98553132162</v>
      </c>
      <c r="EJ23">
        <v>3325.5419026236864</v>
      </c>
      <c r="EK23">
        <v>229857.667082197</v>
      </c>
      <c r="EL23">
        <v>29.46606177456</v>
      </c>
      <c r="EM23">
        <v>23.138920569749999</v>
      </c>
      <c r="EN23">
        <v>346.04190981285802</v>
      </c>
      <c r="EO23">
        <v>24724.084814996506</v>
      </c>
      <c r="EP23">
        <v>22608.432811609091</v>
      </c>
      <c r="EQ23">
        <v>445442.60437886644</v>
      </c>
      <c r="ER23">
        <v>3357.782573051692</v>
      </c>
      <c r="ES23">
        <v>11503.298257075206</v>
      </c>
      <c r="ET23">
        <v>69.459659559306701</v>
      </c>
      <c r="EU23">
        <v>63.498883784599997</v>
      </c>
      <c r="EV23">
        <v>58247.77406495504</v>
      </c>
      <c r="EW23">
        <v>28707.663139406366</v>
      </c>
      <c r="EX23">
        <v>19738.964798022702</v>
      </c>
      <c r="EY23">
        <v>90470.296684701781</v>
      </c>
      <c r="EZ23">
        <v>844.63233625574219</v>
      </c>
      <c r="FA23">
        <v>5.1823329786899999</v>
      </c>
      <c r="FB23">
        <v>2172.5520654449001</v>
      </c>
      <c r="FC23">
        <v>9271.1565321164708</v>
      </c>
      <c r="FD23">
        <v>63755.054760989537</v>
      </c>
      <c r="FE23">
        <v>160231.122056694</v>
      </c>
      <c r="FF23">
        <v>1463306.024467791</v>
      </c>
      <c r="FG23">
        <v>238756.66670886241</v>
      </c>
      <c r="FH23">
        <v>614.85574674351994</v>
      </c>
      <c r="FI23">
        <v>77.201982917100011</v>
      </c>
      <c r="FJ23">
        <v>19022.096822707299</v>
      </c>
      <c r="FK23">
        <v>182306.72073669662</v>
      </c>
      <c r="FL23">
        <v>39950.066441622293</v>
      </c>
      <c r="FM23">
        <v>7.8908565879000012E-2</v>
      </c>
      <c r="FN23">
        <v>81869.354872514697</v>
      </c>
      <c r="FO23">
        <v>638407.81878787407</v>
      </c>
      <c r="FP23">
        <v>242600.6279007486</v>
      </c>
      <c r="FQ23">
        <v>142.90188108000001</v>
      </c>
      <c r="FR23">
        <v>2239.8052721683998</v>
      </c>
      <c r="FS23">
        <v>2.5038684307999999</v>
      </c>
      <c r="FT23">
        <v>160526.9205462595</v>
      </c>
      <c r="FU23">
        <v>3028.0038659462998</v>
      </c>
      <c r="FV23">
        <v>1385.896874671</v>
      </c>
      <c r="FW23">
        <v>3673.1186742567097</v>
      </c>
      <c r="FX23">
        <v>19907.889514970426</v>
      </c>
      <c r="FY23">
        <v>74120.147549898495</v>
      </c>
      <c r="FZ23">
        <v>12304.480304419263</v>
      </c>
      <c r="GA23">
        <v>41968.41361093559</v>
      </c>
      <c r="GB23">
        <v>637137.38408241712</v>
      </c>
      <c r="GC23">
        <v>13528.053350976879</v>
      </c>
      <c r="GD23">
        <v>16022.578518320999</v>
      </c>
      <c r="GE23">
        <v>533141.78007059137</v>
      </c>
      <c r="GF23">
        <v>961.6769865747998</v>
      </c>
      <c r="GG23">
        <v>5007.6552242255157</v>
      </c>
      <c r="GH23">
        <v>15440.079810369753</v>
      </c>
      <c r="GI23">
        <v>11904.920601597916</v>
      </c>
      <c r="GJ23">
        <v>474.10986525100003</v>
      </c>
      <c r="GK23">
        <v>9579.7208478495704</v>
      </c>
      <c r="GL23">
        <v>220.11221758503999</v>
      </c>
      <c r="GM23">
        <v>17899.757472688703</v>
      </c>
      <c r="GN23">
        <v>9411.2475482750469</v>
      </c>
      <c r="GO23">
        <v>0</v>
      </c>
      <c r="GP23">
        <v>314.84418052262004</v>
      </c>
      <c r="GQ23">
        <v>65360.254498277005</v>
      </c>
      <c r="GR23">
        <v>10987.57290898969</v>
      </c>
      <c r="GS23">
        <v>43231.3237631792</v>
      </c>
      <c r="GT23">
        <v>7505.7507851935989</v>
      </c>
      <c r="GU23">
        <v>1.33826994E-2</v>
      </c>
      <c r="GV23">
        <v>38633.177858921634</v>
      </c>
      <c r="GW23">
        <v>910.9671259840801</v>
      </c>
      <c r="GX23">
        <v>10.468732120928959</v>
      </c>
      <c r="GY23">
        <v>0.68545069724999996</v>
      </c>
      <c r="GZ23">
        <v>91.254020195519985</v>
      </c>
      <c r="HA23">
        <v>1.8250192278400004</v>
      </c>
      <c r="HB23">
        <v>62770.139538651667</v>
      </c>
      <c r="HC23">
        <v>323.33652448056608</v>
      </c>
      <c r="HD23">
        <v>278.46422652973501</v>
      </c>
      <c r="HE23">
        <v>13215.418871965601</v>
      </c>
      <c r="HF23">
        <v>1100297.9459285047</v>
      </c>
      <c r="HG23">
        <v>9846.2752218306396</v>
      </c>
      <c r="HH23">
        <v>190.45820363460538</v>
      </c>
      <c r="HI23">
        <v>1963317.3021101947</v>
      </c>
      <c r="HJ23">
        <v>17824.185109873852</v>
      </c>
      <c r="HK23">
        <v>1503.2905922759999</v>
      </c>
      <c r="HL23">
        <v>892.63316997539994</v>
      </c>
      <c r="HM23">
        <v>3763.3035794775001</v>
      </c>
      <c r="HN23">
        <v>3002.8270818367578</v>
      </c>
      <c r="HO23">
        <v>484848.04588045104</v>
      </c>
      <c r="HP23">
        <v>46857.118428674999</v>
      </c>
      <c r="HQ23">
        <v>3256.779825827447</v>
      </c>
      <c r="HR23">
        <v>33.095659542825928</v>
      </c>
      <c r="HS23">
        <v>18841.043464202998</v>
      </c>
      <c r="HT23">
        <v>47005.88599439618</v>
      </c>
      <c r="HU23">
        <v>45.578426617920002</v>
      </c>
      <c r="HV23">
        <v>148635.90387299293</v>
      </c>
      <c r="HW23">
        <v>156.88511667402</v>
      </c>
      <c r="HX23">
        <v>17413.9104234515</v>
      </c>
      <c r="HY23">
        <v>1585.3909844099999</v>
      </c>
      <c r="HZ23">
        <v>40121.212790271595</v>
      </c>
      <c r="IA23">
        <v>42831.2945226667</v>
      </c>
      <c r="IB23">
        <v>15859.1961930262</v>
      </c>
      <c r="IC23">
        <v>1407.0770649731999</v>
      </c>
      <c r="ID23">
        <v>48759.265472210798</v>
      </c>
      <c r="IE23">
        <v>0.26793257300000006</v>
      </c>
      <c r="IF23">
        <v>853.87368226622755</v>
      </c>
      <c r="IG23">
        <v>1253.2647709179932</v>
      </c>
      <c r="IH23">
        <v>47490.963560697761</v>
      </c>
      <c r="II23">
        <v>6563.9745600623419</v>
      </c>
      <c r="IJ23">
        <v>3.0618788706000002</v>
      </c>
      <c r="IK23">
        <v>8331.2789131385998</v>
      </c>
      <c r="IL23">
        <v>45422.375425673265</v>
      </c>
      <c r="IM23">
        <v>28733.310213786168</v>
      </c>
      <c r="IN23">
        <v>862599.2490594663</v>
      </c>
      <c r="IO23">
        <v>111.75797959051238</v>
      </c>
      <c r="IP23">
        <v>6197.8461820715847</v>
      </c>
      <c r="IQ23">
        <v>44653.244724156611</v>
      </c>
      <c r="IR23">
        <v>148.89946548029999</v>
      </c>
      <c r="IS23">
        <v>319.65885992200532</v>
      </c>
      <c r="IU23">
        <f t="shared" si="5"/>
        <v>11685639.609532287</v>
      </c>
      <c r="IW23">
        <v>15914302.256290954</v>
      </c>
      <c r="IY23">
        <f t="shared" si="6"/>
        <v>26.571461184150046</v>
      </c>
      <c r="IZ23" t="str">
        <f t="shared" si="7"/>
        <v>Dairy products</v>
      </c>
      <c r="JA23">
        <f t="shared" si="8"/>
        <v>0.17967435582623828</v>
      </c>
      <c r="OC23" s="1">
        <f t="shared" si="9"/>
        <v>0.10494015</v>
      </c>
      <c r="OE23">
        <f>IF(J23&gt;$OC23, 'Exports 2019'!J23*$OC23, 'Exports 2019'!J23*J23)</f>
        <v>41.404136182499997</v>
      </c>
      <c r="OF23">
        <f>IF(K23&gt;$OC23, 'Exports 2019'!K23*$OC23, 'Exports 2019'!K23*K23)</f>
        <v>37417.284424069199</v>
      </c>
      <c r="OG23">
        <f>IF(L23&gt;$OC23, 'Exports 2019'!L23*$OC23, 'Exports 2019'!L23*L23)</f>
        <v>66379.587031364252</v>
      </c>
      <c r="OH23">
        <f>IF(M23&gt;$OC23, 'Exports 2019'!M23*$OC23, 'Exports 2019'!M23*M23)</f>
        <v>979.75009894124992</v>
      </c>
      <c r="OI23">
        <f>IF(N23&gt;$OC23, 'Exports 2019'!N23*$OC23, 'Exports 2019'!N23*N23)</f>
        <v>213644.56520012865</v>
      </c>
      <c r="OJ23">
        <f>IF(O23&gt;$OC23, 'Exports 2019'!O23*$OC23, 'Exports 2019'!O23*O23)</f>
        <v>107220.98553132162</v>
      </c>
      <c r="OK23">
        <f>IF(P23&gt;$OC23, 'Exports 2019'!P23*$OC23, 'Exports 2019'!P23*P23)</f>
        <v>1786.1619470352</v>
      </c>
      <c r="OL23">
        <f>IF(Q23&gt;$OC23, 'Exports 2019'!Q23*$OC23, 'Exports 2019'!Q23*Q23)</f>
        <v>229857.667082197</v>
      </c>
      <c r="OM23">
        <f>IF(R23&gt;$OC23, 'Exports 2019'!R23*$OC23, 'Exports 2019'!R23*R23)</f>
        <v>29.46606177456</v>
      </c>
      <c r="ON23">
        <f>IF(S23&gt;$OC23, 'Exports 2019'!S23*$OC23, 'Exports 2019'!S23*S23)</f>
        <v>23.138920569749999</v>
      </c>
      <c r="OO23">
        <f>IF(T23&gt;$OC23, 'Exports 2019'!T23*$OC23, 'Exports 2019'!T23*T23)</f>
        <v>346.04190981285802</v>
      </c>
      <c r="OP23">
        <f>IF(U23&gt;$OC23, 'Exports 2019'!U23*$OC23, 'Exports 2019'!U23*U23)</f>
        <v>13279.4055119187</v>
      </c>
      <c r="OQ23">
        <f>IF(V23&gt;$OC23, 'Exports 2019'!V23*$OC23, 'Exports 2019'!V23*V23)</f>
        <v>12143.08030169115</v>
      </c>
      <c r="OR23">
        <f>IF(W23&gt;$OC23, 'Exports 2019'!W23*$OC23, 'Exports 2019'!W23*W23)</f>
        <v>239249.01649925744</v>
      </c>
      <c r="OS23">
        <f>IF(X23&gt;$OC23, 'Exports 2019'!X23*$OC23, 'Exports 2019'!X23*X23)</f>
        <v>1803.4785409473</v>
      </c>
      <c r="OT23">
        <f>IF(Y23&gt;$OC23, 'Exports 2019'!Y23*$OC23, 'Exports 2019'!Y23*Y23)</f>
        <v>6178.4678148164994</v>
      </c>
      <c r="OU23">
        <f>IF(Z23&gt;$OC23, 'Exports 2019'!Z23*$OC23, 'Exports 2019'!Z23*Z23)</f>
        <v>37.307062846199997</v>
      </c>
      <c r="OV23">
        <f>IF(AA23&gt;$OC23, 'Exports 2019'!AA23*$OC23, 'Exports 2019'!AA23*AA23)</f>
        <v>38.039335212899999</v>
      </c>
      <c r="OW23">
        <f>IF(AB23&gt;$OC23, 'Exports 2019'!AB23*$OC23, 'Exports 2019'!AB23*AB23)</f>
        <v>31285.113999689547</v>
      </c>
      <c r="OX23">
        <f>IF(AC23&gt;$OC23, 'Exports 2019'!AC23*$OC23, 'Exports 2019'!AC23*AC23)</f>
        <v>28707.663139406366</v>
      </c>
      <c r="OY23">
        <f>IF(AD23&gt;$OC23, 'Exports 2019'!AD23*$OC23, 'Exports 2019'!AD23*AD23)</f>
        <v>13513.781046671849</v>
      </c>
      <c r="OZ23">
        <f>IF(AE23&gt;$OC23, 'Exports 2019'!AE23*$OC23, 'Exports 2019'!AE23*AE23)</f>
        <v>48591.960650896945</v>
      </c>
      <c r="PA23">
        <f>IF(AF23&gt;$OC23, 'Exports 2019'!AF23*$OC23, 'Exports 2019'!AF23*AF23)</f>
        <v>453.65542892880001</v>
      </c>
      <c r="PB23">
        <f>IF(AG23&gt;$OC23, 'Exports 2019'!AG23*$OC23, 'Exports 2019'!AG23*AG23)</f>
        <v>5.1823329786899999</v>
      </c>
      <c r="PC23">
        <f>IF(AH23&gt;$OC23, 'Exports 2019'!AH23*$OC23, 'Exports 2019'!AH23*AH23)</f>
        <v>1255.0538662966499</v>
      </c>
      <c r="PD23">
        <f>IF(AI23&gt;$OC23, 'Exports 2019'!AI23*$OC23, 'Exports 2019'!AI23*AI23)</f>
        <v>9271.1565321164708</v>
      </c>
      <c r="PE23">
        <f>IF(AJ23&gt;$OC23, 'Exports 2019'!AJ23*$OC23, 'Exports 2019'!AJ23*AJ23)</f>
        <v>34243.096637989052</v>
      </c>
      <c r="PF23">
        <f>IF(AK23&gt;$OC23, 'Exports 2019'!AK23*$OC23, 'Exports 2019'!AK23*AK23)</f>
        <v>86060.780867810696</v>
      </c>
      <c r="PG23">
        <f>IF(AL23&gt;$OC23, 'Exports 2019'!AL23*$OC23, 'Exports 2019'!AL23*AL23)</f>
        <v>1087663.2009771266</v>
      </c>
      <c r="PH23">
        <f>IF(AM23&gt;$OC23, 'Exports 2019'!AM23*$OC23, 'Exports 2019'!AM23*AM23)</f>
        <v>238756.66670886241</v>
      </c>
      <c r="PI23">
        <f>IF(AN23&gt;$OC23, 'Exports 2019'!AN23*$OC23, 'Exports 2019'!AN23*AN23)</f>
        <v>438.40300776719999</v>
      </c>
      <c r="PJ23">
        <f>IF(AO23&gt;$OC23, 'Exports 2019'!AO23*$OC23, 'Exports 2019'!AO23*AO23)</f>
        <v>49.449162901950004</v>
      </c>
      <c r="PK23">
        <f>IF(AP23&gt;$OC23, 'Exports 2019'!AP23*$OC23, 'Exports 2019'!AP23*AP23)</f>
        <v>15608.497677230849</v>
      </c>
      <c r="PL23">
        <f>IF(AQ23&gt;$OC23, 'Exports 2019'!AQ23*$OC23, 'Exports 2019'!AQ23*AQ23)</f>
        <v>159763.22421052455</v>
      </c>
      <c r="PM23">
        <f>IF(AR23&gt;$OC23, 'Exports 2019'!AR23*$OC23, 'Exports 2019'!AR23*AR23)</f>
        <v>21457.341554847448</v>
      </c>
      <c r="PN23">
        <f>IF(AS23&gt;$OC23, 'Exports 2019'!AS23*$OC23, 'Exports 2019'!AS23*AS23)</f>
        <v>7.8908565879000012E-2</v>
      </c>
      <c r="PO23">
        <f>IF(AT23&gt;$OC23, 'Exports 2019'!AT23*$OC23, 'Exports 2019'!AT23*AT23)</f>
        <v>50619.815504404643</v>
      </c>
      <c r="PP23">
        <f>IF(AU23&gt;$OC23, 'Exports 2019'!AU23*$OC23, 'Exports 2019'!AU23*AU23)</f>
        <v>638407.81878787407</v>
      </c>
      <c r="PQ23">
        <f>IF(AV23&gt;$OC23, 'Exports 2019'!AV23*$OC23, 'Exports 2019'!AV23*AV23)</f>
        <v>226732.91174277029</v>
      </c>
      <c r="PR23">
        <f>IF(AW23&gt;$OC23, 'Exports 2019'!AW23*$OC23, 'Exports 2019'!AW23*AW23)</f>
        <v>101.67567181380001</v>
      </c>
      <c r="PS23">
        <f>IF(AX23&gt;$OC23, 'Exports 2019'!AX23*$OC23, 'Exports 2019'!AX23*AX23)</f>
        <v>1653.6766867025999</v>
      </c>
      <c r="PT23">
        <f>IF(AY23&gt;$OC23, 'Exports 2019'!AY23*$OC23, 'Exports 2019'!AY23*AY23)</f>
        <v>1.8840954531</v>
      </c>
      <c r="PU23">
        <f>IF(AZ23&gt;$OC23, 'Exports 2019'!AZ23*$OC23, 'Exports 2019'!AZ23*AZ23)</f>
        <v>86219.655427663791</v>
      </c>
      <c r="PV23">
        <f>IF(BA23&gt;$OC23, 'Exports 2019'!BA23*$OC23, 'Exports 2019'!BA23*BA23)</f>
        <v>2957.5858595923496</v>
      </c>
      <c r="PW23">
        <f>IF(BB23&gt;$OC23, 'Exports 2019'!BB23*$OC23, 'Exports 2019'!BB23*BB23)</f>
        <v>1385.896874671</v>
      </c>
      <c r="PX23">
        <f>IF(BC23&gt;$OC23, 'Exports 2019'!BC23*$OC23, 'Exports 2019'!BC23*BC23)</f>
        <v>3059.8040719816499</v>
      </c>
      <c r="PY23">
        <f>IF(BD23&gt;$OC23, 'Exports 2019'!BD23*$OC23, 'Exports 2019'!BD23*BD23)</f>
        <v>10692.60762264555</v>
      </c>
      <c r="PZ23">
        <f>IF(BE23&gt;$OC23, 'Exports 2019'!BE23*$OC23, 'Exports 2019'!BE23*BE23)</f>
        <v>49378.52548324185</v>
      </c>
      <c r="QA23">
        <f>IF(BF23&gt;$OC23, 'Exports 2019'!BF23*$OC23, 'Exports 2019'!BF23*BF23)</f>
        <v>6608.7859186072492</v>
      </c>
      <c r="QB23">
        <f>IF(BG23&gt;$OC23, 'Exports 2019'!BG23*$OC23, 'Exports 2019'!BG23*BG23)</f>
        <v>22541.403946871251</v>
      </c>
      <c r="QC23">
        <f>IF(BH23&gt;$OC23, 'Exports 2019'!BH23*$OC23, 'Exports 2019'!BH23*BH23)</f>
        <v>387168.29251554614</v>
      </c>
      <c r="QD23">
        <f>IF(BI23&gt;$OC23, 'Exports 2019'!BI23*$OC23, 'Exports 2019'!BI23*BI23)</f>
        <v>7265.971928939849</v>
      </c>
      <c r="QE23">
        <f>IF(BJ23&gt;$OC23, 'Exports 2019'!BJ23*$OC23, 'Exports 2019'!BJ23*BJ23)</f>
        <v>10200.516289676998</v>
      </c>
      <c r="QF23">
        <f>IF(BK23&gt;$OC23, 'Exports 2019'!BK23*$OC23, 'Exports 2019'!BK23*BK23)</f>
        <v>434604.72201984283</v>
      </c>
      <c r="QG23">
        <f>IF(BL23&gt;$OC23, 'Exports 2019'!BL23*$OC23, 'Exports 2019'!BL23*BL23)</f>
        <v>518.63227100579991</v>
      </c>
      <c r="QH23">
        <f>IF(BM23&gt;$OC23, 'Exports 2019'!BM23*$OC23, 'Exports 2019'!BM23*BM23)</f>
        <v>2689.6317855225002</v>
      </c>
      <c r="QI23">
        <f>IF(BN23&gt;$OC23, 'Exports 2019'!BN23*$OC23, 'Exports 2019'!BN23*BN23)</f>
        <v>8292.9290395381486</v>
      </c>
      <c r="QJ23">
        <f>IF(BO23&gt;$OC23, 'Exports 2019'!BO23*$OC23, 'Exports 2019'!BO23*BO23)</f>
        <v>6394.1807932936499</v>
      </c>
      <c r="QK23">
        <f>IF(BP23&gt;$OC23, 'Exports 2019'!BP23*$OC23, 'Exports 2019'!BP23*BP23)</f>
        <v>322.21253910614996</v>
      </c>
      <c r="QL23">
        <f>IF(BQ23&gt;$OC23, 'Exports 2019'!BQ23*$OC23, 'Exports 2019'!BQ23*BQ23)</f>
        <v>5145.3066425502002</v>
      </c>
      <c r="QM23">
        <f>IF(BR23&gt;$OC23, 'Exports 2019'!BR23*$OC23, 'Exports 2019'!BR23*BR23)</f>
        <v>220.11221758503999</v>
      </c>
      <c r="QN23">
        <f>IF(BS23&gt;$OC23, 'Exports 2019'!BS23*$OC23, 'Exports 2019'!BS23*BS23)</f>
        <v>9614.0318164841992</v>
      </c>
      <c r="QO23">
        <f>IF(BT23&gt;$OC23, 'Exports 2019'!BT23*$OC23, 'Exports 2019'!BT23*BT23)</f>
        <v>5054.8189549483495</v>
      </c>
      <c r="QP23">
        <f>IF(BU23&gt;$OC23, 'Exports 2019'!BU23*$OC23, 'Exports 2019'!BU23*BU23)</f>
        <v>0</v>
      </c>
      <c r="QQ23">
        <f>IF(BV23&gt;$OC23, 'Exports 2019'!BV23*$OC23, 'Exports 2019'!BV23*BV23)</f>
        <v>314.84418052262004</v>
      </c>
      <c r="QR23">
        <f>IF(BW23&gt;$OC23, 'Exports 2019'!BW23*$OC23, 'Exports 2019'!BW23*BW23)</f>
        <v>64525.950037041148</v>
      </c>
      <c r="QS23">
        <f>IF(BX23&gt;$OC23, 'Exports 2019'!BX23*$OC23, 'Exports 2019'!BX23*BX23)</f>
        <v>10987.57290898969</v>
      </c>
      <c r="QT23">
        <f>IF(BY23&gt;$OC23, 'Exports 2019'!BY23*$OC23, 'Exports 2019'!BY23*BY23)</f>
        <v>27942.994269409799</v>
      </c>
      <c r="QU23">
        <f>IF(BZ23&gt;$OC23, 'Exports 2019'!BZ23*$OC23, 'Exports 2019'!BZ23*BZ23)</f>
        <v>6047.1408838595999</v>
      </c>
      <c r="QV23">
        <f>IF(CA23&gt;$OC23, 'Exports 2019'!CA23*$OC23, 'Exports 2019'!CA23*CA23)</f>
        <v>1.3222458899999999E-2</v>
      </c>
      <c r="QW23">
        <f>IF(CB23&gt;$OC23, 'Exports 2019'!CB23*$OC23, 'Exports 2019'!CB23*CB23)</f>
        <v>20750.035394293798</v>
      </c>
      <c r="QX23">
        <f>IF(CC23&gt;$OC23, 'Exports 2019'!CC23*$OC23, 'Exports 2019'!CC23*CC23)</f>
        <v>564.71296003290001</v>
      </c>
      <c r="QY23">
        <f>IF(CD23&gt;$OC23, 'Exports 2019'!CD23*$OC23, 'Exports 2019'!CD23*CD23)</f>
        <v>5.62279817715</v>
      </c>
      <c r="QZ23">
        <f>IF(CE23&gt;$OC23, 'Exports 2019'!CE23*$OC23, 'Exports 2019'!CE23*CE23)</f>
        <v>0.68545069724999996</v>
      </c>
      <c r="RA23">
        <f>IF(CF23&gt;$OC23, 'Exports 2019'!CF23*$OC23, 'Exports 2019'!CF23*CF23)</f>
        <v>91.254020195519985</v>
      </c>
      <c r="RB23">
        <f>IF(CG23&gt;$OC23, 'Exports 2019'!CG23*$OC23, 'Exports 2019'!CG23*CG23)</f>
        <v>1.8250192278400004</v>
      </c>
      <c r="RC23">
        <f>IF(CH23&gt;$OC23, 'Exports 2019'!CH23*$OC23, 'Exports 2019'!CH23*CH23)</f>
        <v>33714.094706060998</v>
      </c>
      <c r="RD23">
        <f>IF(CI23&gt;$OC23, 'Exports 2019'!CI23*$OC23, 'Exports 2019'!CI23*CI23)</f>
        <v>173.66534929484999</v>
      </c>
      <c r="RE23">
        <f>IF(CJ23&gt;$OC23, 'Exports 2019'!CJ23*$OC23, 'Exports 2019'!CJ23*CJ23)</f>
        <v>278.46422652973501</v>
      </c>
      <c r="RF23">
        <f>IF(CK23&gt;$OC23, 'Exports 2019'!CK23*$OC23, 'Exports 2019'!CK23*CK23)</f>
        <v>13215.418871965601</v>
      </c>
      <c r="RG23">
        <f>IF(CL23&gt;$OC23, 'Exports 2019'!CL23*$OC23, 'Exports 2019'!CL23*CL23)</f>
        <v>936008.37463889387</v>
      </c>
      <c r="RH23">
        <f>IF(CM23&gt;$OC23, 'Exports 2019'!CM23*$OC23, 'Exports 2019'!CM23*CM23)</f>
        <v>9846.2752218306396</v>
      </c>
      <c r="RI23">
        <f>IF(CN23&gt;$OC23, 'Exports 2019'!CN23*$OC23, 'Exports 2019'!CN23*CN23)</f>
        <v>102.2958681003</v>
      </c>
      <c r="RJ23">
        <f>IF(CO23&gt;$OC23, 'Exports 2019'!CO23*$OC23, 'Exports 2019'!CO23*CO23)</f>
        <v>1054505.6287573311</v>
      </c>
      <c r="RK23">
        <f>IF(CP23&gt;$OC23, 'Exports 2019'!CP23*$OC23, 'Exports 2019'!CP23*CP23)</f>
        <v>9573.4415961051</v>
      </c>
      <c r="RL23">
        <f>IF(CQ23&gt;$OC23, 'Exports 2019'!CQ23*$OC23, 'Exports 2019'!CQ23*CQ23)</f>
        <v>1282.7113675298999</v>
      </c>
      <c r="RM23">
        <f>IF(CR23&gt;$OC23, 'Exports 2019'!CR23*$OC23, 'Exports 2019'!CR23*CR23)</f>
        <v>892.63316997539994</v>
      </c>
      <c r="RN23">
        <f>IF(CS23&gt;$OC23, 'Exports 2019'!CS23*$OC23, 'Exports 2019'!CS23*CS23)</f>
        <v>3763.3035794775001</v>
      </c>
      <c r="RO23">
        <f>IF(CT23&gt;$OC23, 'Exports 2019'!CT23*$OC23, 'Exports 2019'!CT23*CT23)</f>
        <v>1612.83051729765</v>
      </c>
      <c r="RP23">
        <f>IF(CU23&gt;$OC23, 'Exports 2019'!CU23*$OC23, 'Exports 2019'!CU23*CU23)</f>
        <v>260413.83780574051</v>
      </c>
      <c r="RQ23">
        <f>IF(CV23&gt;$OC23, 'Exports 2019'!CV23*$OC23, 'Exports 2019'!CV23*CV23)</f>
        <v>35116.536593272045</v>
      </c>
      <c r="RR23">
        <f>IF(CW23&gt;$OC23, 'Exports 2019'!CW23*$OC23, 'Exports 2019'!CW23*CW23)</f>
        <v>2393.1663122188502</v>
      </c>
      <c r="RS23">
        <f>IF(CX23&gt;$OC23, 'Exports 2019'!CX23*$OC23, 'Exports 2019'!CX23*CX23)</f>
        <v>17.775812008499997</v>
      </c>
      <c r="RT23">
        <f>IF(CY23&gt;$OC23, 'Exports 2019'!CY23*$OC23, 'Exports 2019'!CY23*CY23)</f>
        <v>13272.902056002749</v>
      </c>
      <c r="RU23">
        <f>IF(CZ23&gt;$OC23, 'Exports 2019'!CZ23*$OC23, 'Exports 2019'!CZ23*CZ23)</f>
        <v>25247.050648685246</v>
      </c>
      <c r="RV23">
        <f>IF(DA23&gt;$OC23, 'Exports 2019'!DA23*$OC23, 'Exports 2019'!DA23*DA23)</f>
        <v>44.8329506436</v>
      </c>
      <c r="RW23">
        <f>IF(DB23&gt;$OC23, 'Exports 2019'!DB23*$OC23, 'Exports 2019'!DB23*DB23)</f>
        <v>79832.942490264584</v>
      </c>
      <c r="RX23">
        <f>IF(DC23&gt;$OC23, 'Exports 2019'!DC23*$OC23, 'Exports 2019'!DC23*DC23)</f>
        <v>152.99917073489999</v>
      </c>
      <c r="RY23">
        <f>IF(DD23&gt;$OC23, 'Exports 2019'!DD23*$OC23, 'Exports 2019'!DD23*DD23)</f>
        <v>13191.45149929845</v>
      </c>
      <c r="RZ23">
        <f>IF(DE23&gt;$OC23, 'Exports 2019'!DE23*$OC23, 'Exports 2019'!DE23*DE23)</f>
        <v>1585.3909844099999</v>
      </c>
      <c r="SA23">
        <f>IF(DF23&gt;$OC23, 'Exports 2019'!DF23*$OC23, 'Exports 2019'!DF23*DF23)</f>
        <v>31720.791921641547</v>
      </c>
      <c r="SB23">
        <f>IF(DG23&gt;$OC23, 'Exports 2019'!DG23*$OC23, 'Exports 2019'!DG23*DG23)</f>
        <v>26486.79951880515</v>
      </c>
      <c r="SC23">
        <f>IF(DH23&gt;$OC23, 'Exports 2019'!DH23*$OC23, 'Exports 2019'!DH23*DH23)</f>
        <v>15859.1961930262</v>
      </c>
      <c r="SD23">
        <f>IF(DI23&gt;$OC23, 'Exports 2019'!DI23*$OC23, 'Exports 2019'!DI23*DI23)</f>
        <v>890.84973604829986</v>
      </c>
      <c r="SE23">
        <f>IF(DJ23&gt;$OC23, 'Exports 2019'!DJ23*$OC23, 'Exports 2019'!DJ23*DJ23)</f>
        <v>26188.797826645652</v>
      </c>
      <c r="SF23">
        <f>IF(DK23&gt;$OC23, 'Exports 2019'!DK23*$OC23, 'Exports 2019'!DK23*DK23)</f>
        <v>0.228769527</v>
      </c>
      <c r="SG23">
        <f>IF(DL23&gt;$OC23, 'Exports 2019'!DL23*$OC23, 'Exports 2019'!DL23*DL23)</f>
        <v>458.61899308365003</v>
      </c>
      <c r="SH23">
        <f>IF(DM23&gt;$OC23, 'Exports 2019'!DM23*$OC23, 'Exports 2019'!DM23*DM23)</f>
        <v>673.13355504779997</v>
      </c>
      <c r="SI23">
        <f>IF(DN23&gt;$OC23, 'Exports 2019'!DN23*$OC23, 'Exports 2019'!DN23*DN23)</f>
        <v>25507.587762833398</v>
      </c>
      <c r="SJ23">
        <f>IF(DO23&gt;$OC23, 'Exports 2019'!DO23*$OC23, 'Exports 2019'!DO23*DO23)</f>
        <v>3525.5371677141002</v>
      </c>
      <c r="SK23">
        <f>IF(DP23&gt;$OC23, 'Exports 2019'!DP23*$OC23, 'Exports 2019'!DP23*DP23)</f>
        <v>3.0618788706000002</v>
      </c>
      <c r="SL23">
        <f>IF(DQ23&gt;$OC23, 'Exports 2019'!DQ23*$OC23, 'Exports 2019'!DQ23*DQ23)</f>
        <v>8331.2789131385998</v>
      </c>
      <c r="SM23">
        <f>IF(DR23&gt;$OC23, 'Exports 2019'!DR23*$OC23, 'Exports 2019'!DR23*DR23)</f>
        <v>24396.540745818151</v>
      </c>
      <c r="SN23">
        <f>IF(DS23&gt;$OC23, 'Exports 2019'!DS23*$OC23, 'Exports 2019'!DS23*DS23)</f>
        <v>28733.310213786168</v>
      </c>
      <c r="SO23">
        <f>IF(DT23&gt;$OC23, 'Exports 2019'!DT23*$OC23, 'Exports 2019'!DT23*DT23)</f>
        <v>463305.5301440013</v>
      </c>
      <c r="SP23">
        <f>IF(DU23&gt;$OC23, 'Exports 2019'!DU23*$OC23, 'Exports 2019'!DU23*DU23)</f>
        <v>60.025660859849999</v>
      </c>
      <c r="SQ23">
        <f>IF(DV23&gt;$OC23, 'Exports 2019'!DV23*$OC23, 'Exports 2019'!DV23*DV23)</f>
        <v>3328.8881415866999</v>
      </c>
      <c r="SR23">
        <f>IF(DW23&gt;$OC23, 'Exports 2019'!DW23*$OC23, 'Exports 2019'!DW23*DW23)</f>
        <v>23983.437548934151</v>
      </c>
      <c r="SS23">
        <f>IF(DX23&gt;$OC23, 'Exports 2019'!DX23*$OC23, 'Exports 2019'!DX23*DX23)</f>
        <v>148.89946548029999</v>
      </c>
      <c r="ST23">
        <f>IF(DY23&gt;$OC23, 'Exports 2019'!DY23*$OC23, 'Exports 2019'!DY23*DY23)</f>
        <v>171.69006085140001</v>
      </c>
      <c r="SV23">
        <f t="shared" si="13"/>
        <v>7996677.4401853085</v>
      </c>
      <c r="SX23">
        <v>15914302.256290954</v>
      </c>
      <c r="SZ23">
        <f t="shared" si="11"/>
        <v>49.751630254325434</v>
      </c>
      <c r="TA23">
        <f t="shared" si="12"/>
        <v>0</v>
      </c>
      <c r="TB23">
        <f t="shared" si="4"/>
        <v>0.33641703236791892</v>
      </c>
    </row>
    <row r="24" spans="2:522" ht="15.5" thickBot="1" x14ac:dyDescent="0.4">
      <c r="B24" s="4">
        <v>23</v>
      </c>
      <c r="C24" s="5" t="s">
        <v>170</v>
      </c>
      <c r="D24" s="4" t="s">
        <v>171</v>
      </c>
      <c r="J24" s="1">
        <v>0.36608729499999998</v>
      </c>
      <c r="K24" s="1">
        <v>0.32766329999999999</v>
      </c>
      <c r="L24" s="1">
        <v>0.50795109999999999</v>
      </c>
      <c r="M24" s="1">
        <v>0.10903296999999999</v>
      </c>
      <c r="N24" s="1">
        <v>0.27284039999999998</v>
      </c>
      <c r="O24" s="1">
        <v>3.9551699999999995E-2</v>
      </c>
      <c r="P24" s="1">
        <v>0.1463834</v>
      </c>
      <c r="Q24" s="1">
        <v>0.25291760000000002</v>
      </c>
      <c r="R24" s="1">
        <v>6.4628400000000001E-3</v>
      </c>
      <c r="S24" s="1">
        <v>1.4018497000000001E-2</v>
      </c>
      <c r="T24" s="1">
        <v>0.1330055</v>
      </c>
      <c r="U24" s="1">
        <v>0.2436963</v>
      </c>
      <c r="V24" s="1">
        <v>0.168709</v>
      </c>
      <c r="W24" s="1">
        <v>0.42192533700000001</v>
      </c>
      <c r="X24" s="1">
        <v>0.33543210000000001</v>
      </c>
      <c r="Y24" s="1">
        <v>0.27014890000000003</v>
      </c>
      <c r="Z24" s="1">
        <v>4.7998699999999995E-3</v>
      </c>
      <c r="AA24" s="1">
        <v>0.20549890000000001</v>
      </c>
      <c r="AB24" s="1">
        <v>0.32873240000000004</v>
      </c>
      <c r="AC24" s="1">
        <v>6.6836889999999996E-3</v>
      </c>
      <c r="AD24" s="1">
        <v>0.14722209999999999</v>
      </c>
      <c r="AE24" s="1">
        <v>0.60414500000000004</v>
      </c>
      <c r="AF24" s="1">
        <v>0.1651533</v>
      </c>
      <c r="AG24" s="1">
        <v>2.6697017E-2</v>
      </c>
      <c r="AH24" s="1">
        <v>0.1310953</v>
      </c>
      <c r="AI24" s="1">
        <v>5.3654190000000004E-2</v>
      </c>
      <c r="AJ24" s="1">
        <v>0.33532410000000001</v>
      </c>
      <c r="AK24" s="1">
        <v>0.27590609999999999</v>
      </c>
      <c r="AL24" s="1">
        <v>0.1154535</v>
      </c>
      <c r="AM24" s="1">
        <v>0.16492080000000001</v>
      </c>
      <c r="AN24" s="1">
        <v>0.40934235369999999</v>
      </c>
      <c r="AO24" s="1">
        <v>0.1672844</v>
      </c>
      <c r="AP24" s="1">
        <v>0.22833219999999999</v>
      </c>
      <c r="AQ24" s="1">
        <v>0.17249399999999998</v>
      </c>
      <c r="AR24" s="1">
        <v>0.42783450000000001</v>
      </c>
      <c r="AS24" s="1">
        <v>6.9908700500000004E-2</v>
      </c>
      <c r="AT24" s="1">
        <v>0.14926088999999998</v>
      </c>
      <c r="AU24" s="1">
        <v>9.2484239999999995E-2</v>
      </c>
      <c r="AV24" s="1">
        <v>0.22671469999999999</v>
      </c>
      <c r="AW24" s="1">
        <v>5.2493569999999996E-2</v>
      </c>
      <c r="AX24" s="1">
        <v>0.1466384</v>
      </c>
      <c r="AY24" s="1">
        <v>0.10555996099999999</v>
      </c>
      <c r="AZ24" s="1">
        <v>0.22910729999999999</v>
      </c>
      <c r="BA24" s="1">
        <v>0.11491029999999999</v>
      </c>
      <c r="BB24" s="1">
        <v>1.0393038999999999</v>
      </c>
      <c r="BC24" s="1">
        <v>4.0322880000000005E-2</v>
      </c>
      <c r="BD24" s="1">
        <v>0.26081500000000002</v>
      </c>
      <c r="BE24" s="1">
        <v>0.2641443</v>
      </c>
      <c r="BF24" s="1">
        <v>0.10552937</v>
      </c>
      <c r="BG24" s="1">
        <v>0.81522070000000002</v>
      </c>
      <c r="BH24" s="1">
        <v>0.1048157</v>
      </c>
      <c r="BI24" s="1">
        <v>0.51462200000000002</v>
      </c>
      <c r="BJ24" s="1">
        <v>8.8153619999999988E-2</v>
      </c>
      <c r="BK24" s="1">
        <v>0.19408959999999997</v>
      </c>
      <c r="BL24" s="1">
        <v>1.0131416999999998E-2</v>
      </c>
      <c r="BM24" s="1">
        <v>0.18550529999999998</v>
      </c>
      <c r="BN24" s="1">
        <v>0.25668095000000002</v>
      </c>
      <c r="BO24" s="1">
        <v>0.44193020000000005</v>
      </c>
      <c r="BP24" s="1">
        <v>1.316408E-2</v>
      </c>
      <c r="BQ24" s="1">
        <v>0.43110899999999996</v>
      </c>
      <c r="BR24" s="1">
        <v>4.4117127999999999E-2</v>
      </c>
      <c r="BS24" s="1">
        <v>0.28811812000000003</v>
      </c>
      <c r="BT24" s="1">
        <v>0.23951232</v>
      </c>
      <c r="BU24" s="1">
        <v>3.2020930000000003E-2</v>
      </c>
      <c r="BV24" s="1">
        <v>0.12255493000000001</v>
      </c>
      <c r="BW24" s="1">
        <v>0.19391409999999998</v>
      </c>
      <c r="BX24" s="1">
        <v>1.5997184000000001E-2</v>
      </c>
      <c r="BY24" s="1">
        <v>1.0762317000000001</v>
      </c>
      <c r="BZ24" s="1">
        <v>3.1203769999999999E-2</v>
      </c>
      <c r="CA24" s="1">
        <v>2.9578379999999998E-2</v>
      </c>
      <c r="CB24" s="1">
        <v>0.19177240000000001</v>
      </c>
      <c r="CC24" s="1">
        <v>9.1180999999999998E-2</v>
      </c>
      <c r="CD24" s="1">
        <v>0.11038279000000001</v>
      </c>
      <c r="CE24" s="1">
        <v>3.1982741999999995E-2</v>
      </c>
      <c r="CF24" s="1">
        <v>6.0705449999999992E-3</v>
      </c>
      <c r="CG24" s="1">
        <v>7.1436811700000005E-2</v>
      </c>
      <c r="CH24" s="1">
        <v>0.24692063</v>
      </c>
      <c r="CI24" s="1">
        <v>0.15680034940000001</v>
      </c>
      <c r="CJ24" s="1">
        <v>5.8068030999999999E-2</v>
      </c>
      <c r="CK24" s="1">
        <v>7.3668644599999999E-2</v>
      </c>
      <c r="CL24" s="1">
        <v>0.1339262</v>
      </c>
      <c r="CM24" s="1">
        <v>7.5774069999999999E-2</v>
      </c>
      <c r="CN24" s="1">
        <v>3.4060430999999995E-2</v>
      </c>
      <c r="CO24" s="1">
        <v>0.15165223</v>
      </c>
      <c r="CP24" s="1">
        <v>0.2272429</v>
      </c>
      <c r="CQ24" s="1">
        <v>9.6548059999999991E-2</v>
      </c>
      <c r="CR24" s="1">
        <v>0.1065017</v>
      </c>
      <c r="CS24" s="1">
        <v>8.4308369999999994E-2</v>
      </c>
      <c r="CT24" s="1">
        <v>0.10263207000000001</v>
      </c>
      <c r="CU24" s="1">
        <v>1.8828492999999999</v>
      </c>
      <c r="CV24" s="1">
        <v>0.17167320000000003</v>
      </c>
      <c r="CW24" s="1">
        <v>3.8692777759999998E-2</v>
      </c>
      <c r="CX24" s="1">
        <v>0.1217685</v>
      </c>
      <c r="CY24" s="1">
        <v>0.22803699999999999</v>
      </c>
      <c r="CZ24" s="1">
        <v>0.31172060000000001</v>
      </c>
      <c r="DA24" s="1">
        <v>1.0482172000000001E-2</v>
      </c>
      <c r="DB24" s="1">
        <v>8.7895000000000001E-2</v>
      </c>
      <c r="DC24" s="1">
        <v>2.2481999999999999E-2</v>
      </c>
      <c r="DD24" s="1">
        <v>0.14576430000000001</v>
      </c>
      <c r="DE24" s="1">
        <v>9.1053220000000004E-2</v>
      </c>
      <c r="DF24" s="1">
        <v>1.1227531000000002</v>
      </c>
      <c r="DG24" s="1">
        <v>0.21694869999999999</v>
      </c>
      <c r="DH24" s="1">
        <v>4.1324729999999997E-2</v>
      </c>
      <c r="DI24" s="1">
        <v>3.5563159999999996E-2</v>
      </c>
      <c r="DJ24" s="1">
        <v>0.40928549999999997</v>
      </c>
      <c r="DK24" s="1">
        <v>3.7164949999999995E-2</v>
      </c>
      <c r="DL24" s="1">
        <v>0.18086402000000001</v>
      </c>
      <c r="DM24" s="1">
        <v>6.4248181000000001E-2</v>
      </c>
      <c r="DN24" s="1">
        <v>0.31158401000000002</v>
      </c>
      <c r="DO24" s="1">
        <v>0.49254110000000001</v>
      </c>
      <c r="DP24" s="1">
        <v>0.1422088</v>
      </c>
      <c r="DQ24" s="1">
        <v>2.0806082400000002E-2</v>
      </c>
      <c r="DR24" s="1">
        <v>0.73314250000000003</v>
      </c>
      <c r="DS24" s="1">
        <v>0.12036532</v>
      </c>
      <c r="DT24" s="1">
        <v>0.44185279999999999</v>
      </c>
      <c r="DU24" s="1">
        <v>0.16672282500000002</v>
      </c>
      <c r="DV24" s="1">
        <v>0.26956809999999998</v>
      </c>
      <c r="DW24" s="1">
        <v>6.2587299999999998E-2</v>
      </c>
      <c r="DX24" s="1">
        <v>6.8440599800000002E-2</v>
      </c>
      <c r="DY24" s="1">
        <v>0.23021380000000002</v>
      </c>
      <c r="EA24">
        <v>0.43031263783617762</v>
      </c>
      <c r="ED24">
        <v>0</v>
      </c>
      <c r="EE24">
        <v>26333.324622682496</v>
      </c>
      <c r="EF24">
        <v>62934.196650727761</v>
      </c>
      <c r="EG24">
        <v>0</v>
      </c>
      <c r="EH24">
        <v>38486.180630393996</v>
      </c>
      <c r="EI24">
        <v>139.170962307</v>
      </c>
      <c r="EJ24">
        <v>1.8583372629999999</v>
      </c>
      <c r="EK24">
        <v>43527.873919035999</v>
      </c>
      <c r="EL24">
        <v>3.5545619999999999E-4</v>
      </c>
      <c r="EM24">
        <v>18.708273023374002</v>
      </c>
      <c r="EN24">
        <v>1437.0528705409999</v>
      </c>
      <c r="EO24">
        <v>6507.4876095084001</v>
      </c>
      <c r="EP24">
        <v>4.33750839</v>
      </c>
      <c r="EQ24">
        <v>3.2792037191640002</v>
      </c>
      <c r="ER24">
        <v>17.204647841099998</v>
      </c>
      <c r="ES24">
        <v>55149.882985582699</v>
      </c>
      <c r="ET24">
        <v>1.9094074854799996</v>
      </c>
      <c r="EU24">
        <v>102.3984578788</v>
      </c>
      <c r="EV24">
        <v>4166.0690978768007</v>
      </c>
      <c r="EW24">
        <v>6.434881993286</v>
      </c>
      <c r="EX24">
        <v>107.04621946469999</v>
      </c>
      <c r="EY24">
        <v>365705.27678044542</v>
      </c>
      <c r="EZ24">
        <v>150.87513660180002</v>
      </c>
      <c r="FA24">
        <v>13.198791628663999</v>
      </c>
      <c r="FB24">
        <v>0.75248702200000006</v>
      </c>
      <c r="FC24">
        <v>231.08441130317999</v>
      </c>
      <c r="FD24">
        <v>17.248401055800002</v>
      </c>
      <c r="FE24">
        <v>2603.3931229433997</v>
      </c>
      <c r="FF24">
        <v>5631.0000474405006</v>
      </c>
      <c r="FG24">
        <v>1632.0080799264001</v>
      </c>
      <c r="FH24">
        <v>0</v>
      </c>
      <c r="FI24">
        <v>3163.3393052112001</v>
      </c>
      <c r="FJ24">
        <v>534.58481823979992</v>
      </c>
      <c r="FK24">
        <v>42274.658405951996</v>
      </c>
      <c r="FL24">
        <v>200.36003036400001</v>
      </c>
      <c r="FM24">
        <v>1.8657233989440001</v>
      </c>
      <c r="FN24">
        <v>339.09999481628995</v>
      </c>
      <c r="FO24">
        <v>4328.7114429851999</v>
      </c>
      <c r="FP24">
        <v>12188.375659639099</v>
      </c>
      <c r="FQ24">
        <v>0</v>
      </c>
      <c r="FR24">
        <v>50.012492704000003</v>
      </c>
      <c r="FS24">
        <v>0.22252039778800001</v>
      </c>
      <c r="FT24">
        <v>10646.5919456262</v>
      </c>
      <c r="FU24">
        <v>29.135046923799997</v>
      </c>
      <c r="FV24">
        <v>1823.2750958998413</v>
      </c>
      <c r="FW24">
        <v>87.859684523520016</v>
      </c>
      <c r="FX24">
        <v>15.95614007</v>
      </c>
      <c r="FY24">
        <v>1605.3203421590999</v>
      </c>
      <c r="FZ24">
        <v>155.73517883623998</v>
      </c>
      <c r="GA24">
        <v>1905529.4784007031</v>
      </c>
      <c r="GB24">
        <v>171.8378982353</v>
      </c>
      <c r="GC24">
        <v>773.18875985250884</v>
      </c>
      <c r="GD24">
        <v>3155.9962123675195</v>
      </c>
      <c r="GE24">
        <v>118173.86529963839</v>
      </c>
      <c r="GF24">
        <v>6.5611056491999983E-2</v>
      </c>
      <c r="GG24">
        <v>69.627559301999995</v>
      </c>
      <c r="GH24">
        <v>19932.441355693951</v>
      </c>
      <c r="GI24">
        <v>11514.944577487628</v>
      </c>
      <c r="GJ24">
        <v>0.26332109224</v>
      </c>
      <c r="GK24">
        <v>55.66438220521227</v>
      </c>
      <c r="GL24">
        <v>19887.36778044192</v>
      </c>
      <c r="GM24">
        <v>5075.6610965557611</v>
      </c>
      <c r="GN24">
        <v>0.83374238591999994</v>
      </c>
      <c r="GO24">
        <v>1357.8554458197102</v>
      </c>
      <c r="GP24">
        <v>629.83895334334011</v>
      </c>
      <c r="GQ24">
        <v>521.1418167807999</v>
      </c>
      <c r="GR24">
        <v>1.0135175895040001</v>
      </c>
      <c r="GS24">
        <v>837.21282567296453</v>
      </c>
      <c r="GT24">
        <v>11.844420627910001</v>
      </c>
      <c r="GU24">
        <v>0.82573963445999998</v>
      </c>
      <c r="GV24">
        <v>194.2305386232</v>
      </c>
      <c r="GW24">
        <v>5.0704842289999998</v>
      </c>
      <c r="GX24">
        <v>6.0774556518200002</v>
      </c>
      <c r="GY24">
        <v>435.45609835873194</v>
      </c>
      <c r="GZ24">
        <v>43.619342607359997</v>
      </c>
      <c r="HA24">
        <v>11.420603086479002</v>
      </c>
      <c r="HB24">
        <v>1526.90211261951</v>
      </c>
      <c r="HC24">
        <v>6.3022764434342005</v>
      </c>
      <c r="HD24">
        <v>1.4343384337310001</v>
      </c>
      <c r="HE24">
        <v>140.94609226908238</v>
      </c>
      <c r="HF24">
        <v>24496.558427425</v>
      </c>
      <c r="HG24">
        <v>22.510581845249998</v>
      </c>
      <c r="HH24">
        <v>1.4814243859139997</v>
      </c>
      <c r="HI24">
        <v>23.468334244730002</v>
      </c>
      <c r="HJ24">
        <v>10.4943043649</v>
      </c>
      <c r="HK24">
        <v>173951.33687554122</v>
      </c>
      <c r="HL24">
        <v>14.422140708900001</v>
      </c>
      <c r="HM24">
        <v>1732.90146858351</v>
      </c>
      <c r="HN24">
        <v>66.765856289520002</v>
      </c>
      <c r="HO24">
        <v>16146.675328919258</v>
      </c>
      <c r="HP24">
        <v>7608.2552808804021</v>
      </c>
      <c r="HQ24">
        <v>7968.1241747339673</v>
      </c>
      <c r="HR24">
        <v>4.1003107005000006</v>
      </c>
      <c r="HS24">
        <v>2322.4296003539998</v>
      </c>
      <c r="HT24">
        <v>17208.4696382328</v>
      </c>
      <c r="HU24">
        <v>0.60071231297600003</v>
      </c>
      <c r="HV24">
        <v>28.9948026</v>
      </c>
      <c r="HW24">
        <v>502.90873839</v>
      </c>
      <c r="HX24">
        <v>3126.5156708874001</v>
      </c>
      <c r="HY24">
        <v>175.86401334324</v>
      </c>
      <c r="HZ24">
        <v>2723.0515063004455</v>
      </c>
      <c r="IA24">
        <v>688.47758760459999</v>
      </c>
      <c r="IB24">
        <v>56.328665020019997</v>
      </c>
      <c r="IC24">
        <v>58.099890123599998</v>
      </c>
      <c r="ID24">
        <v>1662408.3775686659</v>
      </c>
      <c r="IE24">
        <v>2.2013914833499997</v>
      </c>
      <c r="IF24">
        <v>5.750390651880001</v>
      </c>
      <c r="IG24">
        <v>9.2517380639999987E-3</v>
      </c>
      <c r="IH24">
        <v>4345.9775104881201</v>
      </c>
      <c r="II24">
        <v>14851.722598499717</v>
      </c>
      <c r="IJ24">
        <v>5529.3123618935997</v>
      </c>
      <c r="IK24">
        <v>27.135563145151202</v>
      </c>
      <c r="IL24">
        <v>1447.7791243723386</v>
      </c>
      <c r="IM24">
        <v>27429.033400904918</v>
      </c>
      <c r="IN24">
        <v>470559.1471540429</v>
      </c>
      <c r="IO24">
        <v>1.3527890020500002</v>
      </c>
      <c r="IP24">
        <v>599577.38458468998</v>
      </c>
      <c r="IQ24">
        <v>3665.3660795014998</v>
      </c>
      <c r="IR24">
        <v>23.294579429127602</v>
      </c>
      <c r="IS24">
        <v>0.44569391680000003</v>
      </c>
      <c r="IU24">
        <f t="shared" si="5"/>
        <v>5831259.9111623103</v>
      </c>
      <c r="IW24">
        <v>7773785.8736611037</v>
      </c>
      <c r="IY24">
        <f t="shared" si="6"/>
        <v>24.98815884652031</v>
      </c>
      <c r="IZ24" t="str">
        <f t="shared" si="7"/>
        <v>Processed rice</v>
      </c>
      <c r="JA24">
        <f t="shared" si="8"/>
        <v>8.253722988643819E-2</v>
      </c>
      <c r="OC24" s="1">
        <f t="shared" si="9"/>
        <v>6.9541675324999996E-2</v>
      </c>
      <c r="OE24">
        <f>IF(J24&gt;$OC24, 'Exports 2019'!J24*$OC24, 'Exports 2019'!J24*J24)</f>
        <v>0</v>
      </c>
      <c r="OF24">
        <f>IF(K24&gt;$OC24, 'Exports 2019'!K24*$OC24, 'Exports 2019'!K24*K24)</f>
        <v>5588.8575593861578</v>
      </c>
      <c r="OG24">
        <f>IF(L24&gt;$OC24, 'Exports 2019'!L24*$OC24, 'Exports 2019'!L24*L24)</f>
        <v>10170.627319550833</v>
      </c>
      <c r="OH24">
        <f>IF(M24&gt;$OC24, 'Exports 2019'!M24*$OC24, 'Exports 2019'!M24*M24)</f>
        <v>0</v>
      </c>
      <c r="OI24">
        <f>IF(N24&gt;$OC24, 'Exports 2019'!N24*$OC24, 'Exports 2019'!N24*N24)</f>
        <v>9809.3738240310558</v>
      </c>
      <c r="OJ24">
        <f>IF(O24&gt;$OC24, 'Exports 2019'!O24*$OC24, 'Exports 2019'!O24*O24)</f>
        <v>139.170962307</v>
      </c>
      <c r="OK24">
        <f>IF(P24&gt;$OC24, 'Exports 2019'!P24*$OC24, 'Exports 2019'!P24*P24)</f>
        <v>0.88283156825087494</v>
      </c>
      <c r="OL24">
        <f>IF(Q24&gt;$OC24, 'Exports 2019'!Q24*$OC24, 'Exports 2019'!Q24*Q24)</f>
        <v>11968.329905333343</v>
      </c>
      <c r="OM24">
        <f>IF(R24&gt;$OC24, 'Exports 2019'!R24*$OC24, 'Exports 2019'!R24*R24)</f>
        <v>3.5545619999999999E-4</v>
      </c>
      <c r="ON24">
        <f>IF(S24&gt;$OC24, 'Exports 2019'!S24*$OC24, 'Exports 2019'!S24*S24)</f>
        <v>18.708273023374002</v>
      </c>
      <c r="OO24">
        <f>IF(T24&gt;$OC24, 'Exports 2019'!T24*$OC24, 'Exports 2019'!T24*T24)</f>
        <v>751.36038846530005</v>
      </c>
      <c r="OP24">
        <f>IF(U24&gt;$OC24, 'Exports 2019'!U24*$OC24, 'Exports 2019'!U24*U24)</f>
        <v>1856.9899933724621</v>
      </c>
      <c r="OQ24">
        <f>IF(V24&gt;$OC24, 'Exports 2019'!V24*$OC24, 'Exports 2019'!V24*V24)</f>
        <v>1.7879164726057499</v>
      </c>
      <c r="OR24">
        <f>IF(W24&gt;$OC24, 'Exports 2019'!W24*$OC24, 'Exports 2019'!W24*W24)</f>
        <v>0.54047790062589995</v>
      </c>
      <c r="OS24">
        <f>IF(X24&gt;$OC24, 'Exports 2019'!X24*$OC24, 'Exports 2019'!X24*X24)</f>
        <v>3.5668620690945745</v>
      </c>
      <c r="OT24">
        <f>IF(Y24&gt;$OC24, 'Exports 2019'!Y24*$OC24, 'Exports 2019'!Y24*Y24)</f>
        <v>14196.671749524552</v>
      </c>
      <c r="OU24">
        <f>IF(Z24&gt;$OC24, 'Exports 2019'!Z24*$OC24, 'Exports 2019'!Z24*Z24)</f>
        <v>1.9094074854799996</v>
      </c>
      <c r="OV24">
        <f>IF(AA24&gt;$OC24, 'Exports 2019'!AA24*$OC24, 'Exports 2019'!AA24*AA24)</f>
        <v>34.652060481044899</v>
      </c>
      <c r="OW24">
        <f>IF(AB24&gt;$OC24, 'Exports 2019'!AB24*$OC24, 'Exports 2019'!AB24*AB24)</f>
        <v>881.31083089486788</v>
      </c>
      <c r="OX24">
        <f>IF(AC24&gt;$OC24, 'Exports 2019'!AC24*$OC24, 'Exports 2019'!AC24*AC24)</f>
        <v>6.434881993286</v>
      </c>
      <c r="OY24">
        <f>IF(AD24&gt;$OC24, 'Exports 2019'!AD24*$OC24, 'Exports 2019'!AD24*AD24)</f>
        <v>50.56423892053477</v>
      </c>
      <c r="OZ24">
        <f>IF(AE24&gt;$OC24, 'Exports 2019'!AE24*$OC24, 'Exports 2019'!AE24*AE24)</f>
        <v>59100.652377741702</v>
      </c>
      <c r="PA24">
        <f>IF(AF24&gt;$OC24, 'Exports 2019'!AF24*$OC24, 'Exports 2019'!AF24*AF24)</f>
        <v>63.529519326452451</v>
      </c>
      <c r="PB24">
        <f>IF(AG24&gt;$OC24, 'Exports 2019'!AG24*$OC24, 'Exports 2019'!AG24*AG24)</f>
        <v>13.198791628663999</v>
      </c>
      <c r="PC24">
        <f>IF(AH24&gt;$OC24, 'Exports 2019'!AH24*$OC24, 'Exports 2019'!AH24*AH24)</f>
        <v>0.39916921636550001</v>
      </c>
      <c r="PD24">
        <f>IF(AI24&gt;$OC24, 'Exports 2019'!AI24*$OC24, 'Exports 2019'!AI24*AI24)</f>
        <v>231.08441130317999</v>
      </c>
      <c r="PE24">
        <f>IF(AJ24&gt;$OC24, 'Exports 2019'!AJ24*$OC24, 'Exports 2019'!AJ24*AJ24)</f>
        <v>3.5770846953673501</v>
      </c>
      <c r="PF24">
        <f>IF(AK24&gt;$OC24, 'Exports 2019'!AK24*$OC24, 'Exports 2019'!AK24*AK24)</f>
        <v>656.18092278158304</v>
      </c>
      <c r="PG24">
        <f>IF(AL24&gt;$OC24, 'Exports 2019'!AL24*$OC24, 'Exports 2019'!AL24*AL24)</f>
        <v>3391.7479942502118</v>
      </c>
      <c r="PH24">
        <f>IF(AM24&gt;$OC24, 'Exports 2019'!AM24*$OC24, 'Exports 2019'!AM24*AM24)</f>
        <v>688.16411284700507</v>
      </c>
      <c r="PI24">
        <f>IF(AN24&gt;$OC24, 'Exports 2019'!AN24*$OC24, 'Exports 2019'!AN24*AN24)</f>
        <v>0</v>
      </c>
      <c r="PJ24">
        <f>IF(AO24&gt;$OC24, 'Exports 2019'!AO24*$OC24, 'Exports 2019'!AO24*AO24)</f>
        <v>1315.0294642286331</v>
      </c>
      <c r="PK24">
        <f>IF(AP24&gt;$OC24, 'Exports 2019'!AP24*$OC24, 'Exports 2019'!AP24*AP24)</f>
        <v>162.81507322973417</v>
      </c>
      <c r="PL24">
        <f>IF(AQ24&gt;$OC24, 'Exports 2019'!AQ24*$OC24, 'Exports 2019'!AQ24*AQ24)</f>
        <v>17043.204803309076</v>
      </c>
      <c r="PM24">
        <f>IF(AR24&gt;$OC24, 'Exports 2019'!AR24*$OC24, 'Exports 2019'!AR24*AR24)</f>
        <v>32.567201054801401</v>
      </c>
      <c r="PN24">
        <f>IF(AS24&gt;$OC24, 'Exports 2019'!AS24*$OC24, 'Exports 2019'!AS24*AS24)</f>
        <v>1.8559282310735998</v>
      </c>
      <c r="PO24">
        <f>IF(AT24&gt;$OC24, 'Exports 2019'!AT24*$OC24, 'Exports 2019'!AT24*AT24)</f>
        <v>157.9890200455298</v>
      </c>
      <c r="PP24">
        <f>IF(AU24&gt;$OC24, 'Exports 2019'!AU24*$OC24, 'Exports 2019'!AU24*AU24)</f>
        <v>3254.8880300437031</v>
      </c>
      <c r="PQ24">
        <f>IF(AV24&gt;$OC24, 'Exports 2019'!AV24*$OC24, 'Exports 2019'!AV24*AV24)</f>
        <v>3738.6197845210522</v>
      </c>
      <c r="PR24">
        <f>IF(AW24&gt;$OC24, 'Exports 2019'!AW24*$OC24, 'Exports 2019'!AW24*AW24)</f>
        <v>0</v>
      </c>
      <c r="PS24">
        <f>IF(AX24&gt;$OC24, 'Exports 2019'!AX24*$OC24, 'Exports 2019'!AX24*AX24)</f>
        <v>23.717883786344498</v>
      </c>
      <c r="PT24">
        <f>IF(AY24&gt;$OC24, 'Exports 2019'!AY24*$OC24, 'Exports 2019'!AY24*AY24)</f>
        <v>0.14659385158509999</v>
      </c>
      <c r="PU24">
        <f>IF(AZ24&gt;$OC24, 'Exports 2019'!AZ24*$OC24, 'Exports 2019'!AZ24*AZ24)</f>
        <v>3231.5942809351654</v>
      </c>
      <c r="PV24">
        <f>IF(BA24&gt;$OC24, 'Exports 2019'!BA24*$OC24, 'Exports 2019'!BA24*BA24)</f>
        <v>17.632013611952448</v>
      </c>
      <c r="PW24">
        <f>IF(BB24&gt;$OC24, 'Exports 2019'!BB24*$OC24, 'Exports 2019'!BB24*BB24)</f>
        <v>294.65461526950554</v>
      </c>
      <c r="PX24">
        <f>IF(BC24&gt;$OC24, 'Exports 2019'!BC24*$OC24, 'Exports 2019'!BC24*BC24)</f>
        <v>87.859684523520016</v>
      </c>
      <c r="PY24">
        <f>IF(BD24&gt;$OC24, 'Exports 2019'!BD24*$OC24, 'Exports 2019'!BD24*BD24)</f>
        <v>4.2544206130328499</v>
      </c>
      <c r="PZ24">
        <f>IF(BE24&gt;$OC24, 'Exports 2019'!BE24*$OC24, 'Exports 2019'!BE24*BE24)</f>
        <v>422.635150662142</v>
      </c>
      <c r="QA24">
        <f>IF(BF24&gt;$OC24, 'Exports 2019'!BF24*$OC24, 'Exports 2019'!BF24*BF24)</f>
        <v>102.6262664442194</v>
      </c>
      <c r="QB24">
        <f>IF(BG24&gt;$OC24, 'Exports 2019'!BG24*$OC24, 'Exports 2019'!BG24*BG24)</f>
        <v>307947.52618817339</v>
      </c>
      <c r="QC24">
        <f>IF(BH24&gt;$OC24, 'Exports 2019'!BH24*$OC24, 'Exports 2019'!BH24*BH24)</f>
        <v>114.00863923638943</v>
      </c>
      <c r="QD24">
        <f>IF(BI24&gt;$OC24, 'Exports 2019'!BI24*$OC24, 'Exports 2019'!BI24*BI24)</f>
        <v>124.95296901568727</v>
      </c>
      <c r="QE24">
        <f>IF(BJ24&gt;$OC24, 'Exports 2019'!BJ24*$OC24, 'Exports 2019'!BJ24*BJ24)</f>
        <v>2489.6681943111557</v>
      </c>
      <c r="QF24">
        <f>IF(BK24&gt;$OC24, 'Exports 2019'!BK24*$OC24, 'Exports 2019'!BK24*BK24)</f>
        <v>42341.313355108861</v>
      </c>
      <c r="QG24">
        <f>IF(BL24&gt;$OC24, 'Exports 2019'!BL24*$OC24, 'Exports 2019'!BL24*BL24)</f>
        <v>6.5611056491999983E-2</v>
      </c>
      <c r="QH24">
        <f>IF(BM24&gt;$OC24, 'Exports 2019'!BM24*$OC24, 'Exports 2019'!BM24*BM24)</f>
        <v>26.101772416485495</v>
      </c>
      <c r="QI24">
        <f>IF(BN24&gt;$OC24, 'Exports 2019'!BN24*$OC24, 'Exports 2019'!BN24*BN24)</f>
        <v>5400.2268777339004</v>
      </c>
      <c r="QJ24">
        <f>IF(BO24&gt;$OC24, 'Exports 2019'!BO24*$OC24, 'Exports 2019'!BO24*BO24)</f>
        <v>1860.8994177342076</v>
      </c>
      <c r="QK24">
        <f>IF(BP24&gt;$OC24, 'Exports 2019'!BP24*$OC24, 'Exports 2019'!BP24*BP24)</f>
        <v>0.26332109224</v>
      </c>
      <c r="QL24">
        <f>IF(BQ24&gt;$OC24, 'Exports 2019'!BQ24*$OC24, 'Exports 2019'!BQ24*BQ24)</f>
        <v>8.9957720366913492</v>
      </c>
      <c r="QM24">
        <f>IF(BR24&gt;$OC24, 'Exports 2019'!BR24*$OC24, 'Exports 2019'!BR24*BR24)</f>
        <v>19887.36778044192</v>
      </c>
      <c r="QN24">
        <f>IF(BS24&gt;$OC24, 'Exports 2019'!BS24*$OC24, 'Exports 2019'!BS24*BS24)</f>
        <v>1225.0877384470443</v>
      </c>
      <c r="QO24">
        <f>IF(BT24&gt;$OC24, 'Exports 2019'!BT24*$OC24, 'Exports 2019'!BT24*BT24)</f>
        <v>0.24207457180632497</v>
      </c>
      <c r="QP24">
        <f>IF(BU24&gt;$OC24, 'Exports 2019'!BU24*$OC24, 'Exports 2019'!BU24*BU24)</f>
        <v>1357.8554458197102</v>
      </c>
      <c r="QQ24">
        <f>IF(BV24&gt;$OC24, 'Exports 2019'!BV24*$OC24, 'Exports 2019'!BV24*BV24)</f>
        <v>357.39122041390237</v>
      </c>
      <c r="QR24">
        <f>IF(BW24&gt;$OC24, 'Exports 2019'!BW24*$OC24, 'Exports 2019'!BW24*BW24)</f>
        <v>186.89241793583358</v>
      </c>
      <c r="QS24">
        <f>IF(BX24&gt;$OC24, 'Exports 2019'!BX24*$OC24, 'Exports 2019'!BX24*BX24)</f>
        <v>1.0135175895040001</v>
      </c>
      <c r="QT24">
        <f>IF(BY24&gt;$OC24, 'Exports 2019'!BY24*$OC24, 'Exports 2019'!BY24*BY24)</f>
        <v>135.29972717891741</v>
      </c>
      <c r="QU24">
        <f>IF(BZ24&gt;$OC24, 'Exports 2019'!BZ24*$OC24, 'Exports 2019'!BZ24*BZ24)</f>
        <v>11.844420627910001</v>
      </c>
      <c r="QV24">
        <f>IF(CA24&gt;$OC24, 'Exports 2019'!CA24*$OC24, 'Exports 2019'!CA24*CA24)</f>
        <v>0.82573963445999998</v>
      </c>
      <c r="QW24">
        <f>IF(CB24&gt;$OC24, 'Exports 2019'!CB24*$OC24, 'Exports 2019'!CB24*CB24)</f>
        <v>70.433060519315845</v>
      </c>
      <c r="QX24">
        <f>IF(CC24&gt;$OC24, 'Exports 2019'!CC24*$OC24, 'Exports 2019'!CC24*CC24)</f>
        <v>3.8671430231479249</v>
      </c>
      <c r="QY24">
        <f>IF(CD24&gt;$OC24, 'Exports 2019'!CD24*$OC24, 'Exports 2019'!CD24*CD24)</f>
        <v>3.8288255600438497</v>
      </c>
      <c r="QZ24">
        <f>IF(CE24&gt;$OC24, 'Exports 2019'!CE24*$OC24, 'Exports 2019'!CE24*CE24)</f>
        <v>435.45609835873194</v>
      </c>
      <c r="RA24">
        <f>IF(CF24&gt;$OC24, 'Exports 2019'!CF24*$OC24, 'Exports 2019'!CF24*CF24)</f>
        <v>43.619342607359997</v>
      </c>
      <c r="RB24">
        <f>IF(CG24&gt;$OC24, 'Exports 2019'!CG24*$OC24, 'Exports 2019'!CG24*CG24)</f>
        <v>11.11762763420775</v>
      </c>
      <c r="RC24">
        <f>IF(CH24&gt;$OC24, 'Exports 2019'!CH24*$OC24, 'Exports 2019'!CH24*CH24)</f>
        <v>430.03021241620252</v>
      </c>
      <c r="RD24">
        <f>IF(CI24&gt;$OC24, 'Exports 2019'!CI24*$OC24, 'Exports 2019'!CI24*CI24)</f>
        <v>2.7950885563377246</v>
      </c>
      <c r="RE24">
        <f>IF(CJ24&gt;$OC24, 'Exports 2019'!CJ24*$OC24, 'Exports 2019'!CJ24*CJ24)</f>
        <v>1.4343384337310001</v>
      </c>
      <c r="RF24">
        <f>IF(CK24&gt;$OC24, 'Exports 2019'!CK24*$OC24, 'Exports 2019'!CK24*CK24)</f>
        <v>133.05019306550429</v>
      </c>
      <c r="RG24">
        <f>IF(CL24&gt;$OC24, 'Exports 2019'!CL24*$OC24, 'Exports 2019'!CL24*CL24)</f>
        <v>12719.928682661659</v>
      </c>
      <c r="RH24">
        <f>IF(CM24&gt;$OC24, 'Exports 2019'!CM24*$OC24, 'Exports 2019'!CM24*CM24)</f>
        <v>20.659093197174371</v>
      </c>
      <c r="RI24">
        <f>IF(CN24&gt;$OC24, 'Exports 2019'!CN24*$OC24, 'Exports 2019'!CN24*CN24)</f>
        <v>1.4814243859139997</v>
      </c>
      <c r="RJ24">
        <f>IF(CO24&gt;$OC24, 'Exports 2019'!CO24*$OC24, 'Exports 2019'!CO24*CO24)</f>
        <v>10.761643798219074</v>
      </c>
      <c r="RK24">
        <f>IF(CP24&gt;$OC24, 'Exports 2019'!CP24*$OC24, 'Exports 2019'!CP24*CP24)</f>
        <v>3.2115041081838247</v>
      </c>
      <c r="RL24">
        <f>IF(CQ24&gt;$OC24, 'Exports 2019'!CQ24*$OC24, 'Exports 2019'!CQ24*CQ24)</f>
        <v>125293.73859349001</v>
      </c>
      <c r="RM24">
        <f>IF(CR24&gt;$OC24, 'Exports 2019'!CR24*$OC24, 'Exports 2019'!CR24*CR24)</f>
        <v>9.4171250474855253</v>
      </c>
      <c r="RN24">
        <f>IF(CS24&gt;$OC24, 'Exports 2019'!CS24*$OC24, 'Exports 2019'!CS24*CS24)</f>
        <v>1429.3820565911799</v>
      </c>
      <c r="RO24">
        <f>IF(CT24&gt;$OC24, 'Exports 2019'!CT24*$OC24, 'Exports 2019'!CT24*CT24)</f>
        <v>45.239363299224195</v>
      </c>
      <c r="RP24">
        <f>IF(CU24&gt;$OC24, 'Exports 2019'!CU24*$OC24, 'Exports 2019'!CU24*CU24)</f>
        <v>2609.4210454710656</v>
      </c>
      <c r="RQ24">
        <f>IF(CV24&gt;$OC24, 'Exports 2019'!CV24*$OC24, 'Exports 2019'!CV24*CV24)</f>
        <v>3081.9651438471551</v>
      </c>
      <c r="RR24">
        <f>IF(CW24&gt;$OC24, 'Exports 2019'!CW24*$OC24, 'Exports 2019'!CW24*CW24)</f>
        <v>7968.1241747339673</v>
      </c>
      <c r="RS24">
        <f>IF(CX24&gt;$OC24, 'Exports 2019'!CX24*$OC24, 'Exports 2019'!CX24*CX24)</f>
        <v>2.3416768332187252</v>
      </c>
      <c r="RT24">
        <f>IF(CY24&gt;$OC24, 'Exports 2019'!CY24*$OC24, 'Exports 2019'!CY24*CY24)</f>
        <v>708.24315893029359</v>
      </c>
      <c r="RU24">
        <f>IF(CZ24&gt;$OC24, 'Exports 2019'!CZ24*$OC24, 'Exports 2019'!CZ24*CZ24)</f>
        <v>3839.0334434814558</v>
      </c>
      <c r="RV24">
        <f>IF(DA24&gt;$OC24, 'Exports 2019'!DA24*$OC24, 'Exports 2019'!DA24*DA24)</f>
        <v>0.60071231297600003</v>
      </c>
      <c r="RW24">
        <f>IF(DB24&gt;$OC24, 'Exports 2019'!DB24*$OC24, 'Exports 2019'!DB24*DB24)</f>
        <v>22.940407856210999</v>
      </c>
      <c r="RX24">
        <f>IF(DC24&gt;$OC24, 'Exports 2019'!DC24*$OC24, 'Exports 2019'!DC24*DC24)</f>
        <v>502.90873839</v>
      </c>
      <c r="RY24">
        <f>IF(DD24&gt;$OC24, 'Exports 2019'!DD24*$OC24, 'Exports 2019'!DD24*DD24)</f>
        <v>1491.6075999636132</v>
      </c>
      <c r="RZ24">
        <f>IF(DE24&gt;$OC24, 'Exports 2019'!DE24*$OC24, 'Exports 2019'!DE24*DE24)</f>
        <v>134.31571247306866</v>
      </c>
      <c r="SA24">
        <f>IF(DF24&gt;$OC24, 'Exports 2019'!DF24*$OC24, 'Exports 2019'!DF24*DF24)</f>
        <v>440.06507616560003</v>
      </c>
      <c r="SB24">
        <f>IF(DG24&gt;$OC24, 'Exports 2019'!DG24*$OC24, 'Exports 2019'!DG24*DG24)</f>
        <v>220.68758589352385</v>
      </c>
      <c r="SC24">
        <f>IF(DH24&gt;$OC24, 'Exports 2019'!DH24*$OC24, 'Exports 2019'!DH24*DH24)</f>
        <v>56.328665020019997</v>
      </c>
      <c r="SD24">
        <f>IF(DI24&gt;$OC24, 'Exports 2019'!DI24*$OC24, 'Exports 2019'!DI24*DI24)</f>
        <v>58.099890123599998</v>
      </c>
      <c r="SE24">
        <f>IF(DJ24&gt;$OC24, 'Exports 2019'!DJ24*$OC24, 'Exports 2019'!DJ24*DJ24)</f>
        <v>282459.71003233729</v>
      </c>
      <c r="SF24">
        <f>IF(DK24&gt;$OC24, 'Exports 2019'!DK24*$OC24, 'Exports 2019'!DK24*DK24)</f>
        <v>2.2013914833499997</v>
      </c>
      <c r="SG24">
        <f>IF(DL24&gt;$OC24, 'Exports 2019'!DL24*$OC24, 'Exports 2019'!DL24*DL24)</f>
        <v>2.21100802528305</v>
      </c>
      <c r="SH24">
        <f>IF(DM24&gt;$OC24, 'Exports 2019'!DM24*$OC24, 'Exports 2019'!DM24*DM24)</f>
        <v>9.2517380639999987E-3</v>
      </c>
      <c r="SI24">
        <f>IF(DN24&gt;$OC24, 'Exports 2019'!DN24*$OC24, 'Exports 2019'!DN24*DN24)</f>
        <v>969.96812193320386</v>
      </c>
      <c r="SJ24">
        <f>IF(DO24&gt;$OC24, 'Exports 2019'!DO24*$OC24, 'Exports 2019'!DO24*DO24)</f>
        <v>2400.1471956652836</v>
      </c>
      <c r="SK24">
        <f>IF(DP24&gt;$OC24, 'Exports 2019'!DP24*$OC24, 'Exports 2019'!DP24*DP24)</f>
        <v>2703.8948717752601</v>
      </c>
      <c r="SL24">
        <f>IF(DQ24&gt;$OC24, 'Exports 2019'!DQ24*$OC24, 'Exports 2019'!DQ24*DQ24)</f>
        <v>27.135563145151202</v>
      </c>
      <c r="SM24">
        <f>IF(DR24&gt;$OC24, 'Exports 2019'!DR24*$OC24, 'Exports 2019'!DR24*DR24)</f>
        <v>233.97171488080664</v>
      </c>
      <c r="SN24">
        <f>IF(DS24&gt;$OC24, 'Exports 2019'!DS24*$OC24, 'Exports 2019'!DS24*DS24)</f>
        <v>15847.263441365922</v>
      </c>
      <c r="SO24">
        <f>IF(DT24&gt;$OC24, 'Exports 2019'!DT24*$OC24, 'Exports 2019'!DT24*DT24)</f>
        <v>76045.80613096786</v>
      </c>
      <c r="SP24">
        <f>IF(DU24&gt;$OC24, 'Exports 2019'!DU24*$OC24, 'Exports 2019'!DU24*DU24)</f>
        <v>0.56426115358704998</v>
      </c>
      <c r="SQ24">
        <f>IF(DV24&gt;$OC24, 'Exports 2019'!DV24*$OC24, 'Exports 2019'!DV24*DV24)</f>
        <v>154675.63042882734</v>
      </c>
      <c r="SR24">
        <f>IF(DW24&gt;$OC24, 'Exports 2019'!DW24*$OC24, 'Exports 2019'!DW24*DW24)</f>
        <v>3665.3660795014998</v>
      </c>
      <c r="SS24">
        <f>IF(DX24&gt;$OC24, 'Exports 2019'!DX24*$OC24, 'Exports 2019'!DX24*DX24)</f>
        <v>23.294579429127602</v>
      </c>
      <c r="ST24">
        <f>IF(DY24&gt;$OC24, 'Exports 2019'!DY24*$OC24, 'Exports 2019'!DY24*DY24)</f>
        <v>0.13463268342919998</v>
      </c>
      <c r="SV24">
        <f t="shared" si="13"/>
        <v>1233863.6497901261</v>
      </c>
      <c r="SX24">
        <v>7773785.8736611037</v>
      </c>
      <c r="SZ24">
        <f t="shared" si="11"/>
        <v>84.127892511541077</v>
      </c>
      <c r="TA24">
        <f t="shared" si="12"/>
        <v>0</v>
      </c>
      <c r="TB24">
        <f t="shared" si="4"/>
        <v>0.27787894445266664</v>
      </c>
    </row>
    <row r="25" spans="2:522" ht="15" thickBot="1" x14ac:dyDescent="0.4">
      <c r="B25" s="2">
        <v>24</v>
      </c>
      <c r="C25" s="3" t="s">
        <v>172</v>
      </c>
      <c r="D25" s="2" t="s">
        <v>173</v>
      </c>
      <c r="J25" s="1">
        <v>0.22611643300000001</v>
      </c>
      <c r="K25" s="1">
        <v>0.5431146</v>
      </c>
      <c r="L25" s="1">
        <v>0.4785121</v>
      </c>
      <c r="M25" s="1">
        <v>0.1314835</v>
      </c>
      <c r="N25" s="1">
        <v>0.32633040000000002</v>
      </c>
      <c r="O25" s="1">
        <v>0.17913161</v>
      </c>
      <c r="P25" s="1">
        <v>8.310244E-2</v>
      </c>
      <c r="Q25" s="1">
        <v>5.6725539999999998E-2</v>
      </c>
      <c r="R25" s="1">
        <v>0.11476408</v>
      </c>
      <c r="S25" s="1">
        <v>0.14058690000000001</v>
      </c>
      <c r="T25" s="1">
        <v>0.17614050000000001</v>
      </c>
      <c r="U25" s="1">
        <v>0.49090719999999999</v>
      </c>
      <c r="V25" s="1">
        <v>0.40544610000000003</v>
      </c>
      <c r="W25" s="1">
        <v>0.37657142190000004</v>
      </c>
      <c r="X25" s="1">
        <v>0.70211829999999997</v>
      </c>
      <c r="Y25" s="1">
        <v>0.29218289999999997</v>
      </c>
      <c r="Z25" s="1">
        <v>0.81487999999999994</v>
      </c>
      <c r="AA25" s="1">
        <v>0.17653150000000001</v>
      </c>
      <c r="AB25" s="1">
        <v>0.2123138</v>
      </c>
      <c r="AC25" s="1">
        <v>2.2006216000000002E-2</v>
      </c>
      <c r="AD25" s="1">
        <v>0.44659880000000002</v>
      </c>
      <c r="AE25" s="1">
        <v>0.79905499999999996</v>
      </c>
      <c r="AF25" s="1">
        <v>0.1312035</v>
      </c>
      <c r="AG25" s="1">
        <v>0.17943794000000002</v>
      </c>
      <c r="AH25" s="1">
        <v>0.12226700000000001</v>
      </c>
      <c r="AI25" s="1">
        <v>0.13926453999999999</v>
      </c>
      <c r="AJ25" s="1">
        <v>0.27264890000000003</v>
      </c>
      <c r="AK25" s="1">
        <v>0.38437339999999998</v>
      </c>
      <c r="AL25" s="1">
        <v>0.1382274</v>
      </c>
      <c r="AM25" s="1">
        <v>0.1259149</v>
      </c>
      <c r="AN25" s="1">
        <v>0.1616418</v>
      </c>
      <c r="AO25" s="1">
        <v>0.19350440000000002</v>
      </c>
      <c r="AP25" s="1">
        <v>0.30143229999999999</v>
      </c>
      <c r="AQ25" s="1">
        <v>0.11750740000000001</v>
      </c>
      <c r="AR25" s="1">
        <v>0.42957590000000001</v>
      </c>
      <c r="AS25" s="1">
        <v>6.3585586599999994E-2</v>
      </c>
      <c r="AT25" s="1">
        <v>0.26402779999999998</v>
      </c>
      <c r="AU25" s="1">
        <v>0.13553345</v>
      </c>
      <c r="AV25" s="1">
        <v>9.1122900000000007E-2</v>
      </c>
      <c r="AW25" s="1">
        <v>9.1998120000000003E-2</v>
      </c>
      <c r="AX25" s="1">
        <v>4.3691231000000004E-2</v>
      </c>
      <c r="AY25" s="1">
        <v>0.1189486</v>
      </c>
      <c r="AZ25" s="1">
        <v>0.32547809999999999</v>
      </c>
      <c r="BA25" s="1">
        <v>8.6670200000000003E-2</v>
      </c>
      <c r="BB25" s="1">
        <v>6.6136300000000009E-2</v>
      </c>
      <c r="BC25" s="1">
        <v>0.1134906</v>
      </c>
      <c r="BD25" s="1">
        <v>0.46499370000000001</v>
      </c>
      <c r="BE25" s="1">
        <v>0.1248023</v>
      </c>
      <c r="BF25" s="1">
        <v>0.21082279999999998</v>
      </c>
      <c r="BG25" s="1">
        <v>1.0211839999999999</v>
      </c>
      <c r="BH25" s="1">
        <v>0.2674841</v>
      </c>
      <c r="BI25" s="1">
        <v>0.96226069999999997</v>
      </c>
      <c r="BJ25" s="1">
        <v>0.21315999999999999</v>
      </c>
      <c r="BK25" s="1">
        <v>0.10223901999999999</v>
      </c>
      <c r="BL25" s="1">
        <v>0.23749944000000001</v>
      </c>
      <c r="BM25" s="1">
        <v>0.18342209999999998</v>
      </c>
      <c r="BN25" s="1">
        <v>0.38004699999999997</v>
      </c>
      <c r="BO25" s="1">
        <v>0.23203280000000004</v>
      </c>
      <c r="BP25" s="1">
        <v>7.9065490000000002E-2</v>
      </c>
      <c r="BQ25" s="1">
        <v>0.380888</v>
      </c>
      <c r="BR25" s="1">
        <v>9.4134049999999997E-2</v>
      </c>
      <c r="BS25" s="1">
        <v>0.78419329999999998</v>
      </c>
      <c r="BT25" s="1">
        <v>0.31485047999999999</v>
      </c>
      <c r="BU25" s="1">
        <v>5.5483110000000002E-2</v>
      </c>
      <c r="BV25" s="1">
        <v>6.8189470000000002E-2</v>
      </c>
      <c r="BW25" s="1">
        <v>0.13330212999999999</v>
      </c>
      <c r="BX25" s="1">
        <v>1.6221747000000002E-2</v>
      </c>
      <c r="BY25" s="1">
        <v>1.0852089</v>
      </c>
      <c r="BZ25" s="1">
        <v>0.29349910000000001</v>
      </c>
      <c r="CA25" s="1">
        <v>0.107528</v>
      </c>
      <c r="CB25" s="1">
        <v>0.2454469</v>
      </c>
      <c r="CC25" s="1">
        <v>9.1085749999999993E-2</v>
      </c>
      <c r="CD25" s="1">
        <v>0.12942010999999998</v>
      </c>
      <c r="CE25" s="1">
        <v>6.0245440000000004E-2</v>
      </c>
      <c r="CF25" s="1">
        <v>8.9468499999999992E-2</v>
      </c>
      <c r="CG25" s="1">
        <v>0.1163091</v>
      </c>
      <c r="CH25" s="1">
        <v>0.16118813100000001</v>
      </c>
      <c r="CI25" s="1">
        <v>0.17094608149999999</v>
      </c>
      <c r="CJ25" s="1">
        <v>7.4196392999999999E-2</v>
      </c>
      <c r="CK25" s="1">
        <v>0.16041650000000002</v>
      </c>
      <c r="CL25" s="1">
        <v>0.16403889999999999</v>
      </c>
      <c r="CM25" s="1">
        <v>9.0344699999999993E-3</v>
      </c>
      <c r="CN25" s="1">
        <v>0.16475340999999999</v>
      </c>
      <c r="CO25" s="1">
        <v>7.5646959999999999E-2</v>
      </c>
      <c r="CP25" s="1">
        <v>3.9300875</v>
      </c>
      <c r="CQ25" s="1">
        <v>0.185472</v>
      </c>
      <c r="CR25" s="1">
        <v>8.4039079999999988E-2</v>
      </c>
      <c r="CS25" s="1">
        <v>9.6485899999999999E-2</v>
      </c>
      <c r="CT25" s="1">
        <v>0.17676350000000002</v>
      </c>
      <c r="CU25" s="1">
        <v>0.31612129999999999</v>
      </c>
      <c r="CV25" s="1">
        <v>0.27763670000000001</v>
      </c>
      <c r="CW25" s="1">
        <v>4.14838399E-2</v>
      </c>
      <c r="CX25" s="1">
        <v>0.17430137999999998</v>
      </c>
      <c r="CY25" s="1">
        <v>0.42103299999999999</v>
      </c>
      <c r="CZ25" s="1">
        <v>0.51995809999999998</v>
      </c>
      <c r="DA25" s="1">
        <v>0.11651801000000001</v>
      </c>
      <c r="DB25" s="1">
        <v>0.16466419999999998</v>
      </c>
      <c r="DC25" s="1">
        <v>0.10953980000000001</v>
      </c>
      <c r="DD25" s="1">
        <v>8.9495919999999993E-2</v>
      </c>
      <c r="DE25" s="1">
        <v>0.68615700000000002</v>
      </c>
      <c r="DF25" s="1">
        <v>0.15324379999999999</v>
      </c>
      <c r="DG25" s="1">
        <v>0.20891589999999999</v>
      </c>
      <c r="DH25" s="1">
        <v>8.1851939999999998E-2</v>
      </c>
      <c r="DI25" s="1">
        <v>4.3734577999999996E-2</v>
      </c>
      <c r="DJ25" s="1">
        <v>0.54232449999999999</v>
      </c>
      <c r="DK25" s="1">
        <v>1.6420799999999999E-2</v>
      </c>
      <c r="DL25" s="1">
        <v>0.37061909999999998</v>
      </c>
      <c r="DM25" s="1">
        <v>0.356072838</v>
      </c>
      <c r="DN25" s="1">
        <v>0.29603199999999996</v>
      </c>
      <c r="DO25" s="1">
        <v>0.70337319999999992</v>
      </c>
      <c r="DP25" s="1">
        <v>6.45622E-2</v>
      </c>
      <c r="DQ25" s="1">
        <v>6.020822E-2</v>
      </c>
      <c r="DR25" s="1">
        <v>0.96520119999999998</v>
      </c>
      <c r="DS25" s="1">
        <v>5.615643E-2</v>
      </c>
      <c r="DT25" s="1">
        <v>0.85553100000000004</v>
      </c>
      <c r="DU25" s="1">
        <v>0.2349985</v>
      </c>
      <c r="DV25" s="1">
        <v>0.68040630000000002</v>
      </c>
      <c r="DW25" s="1">
        <v>0.87982549999999993</v>
      </c>
      <c r="DX25" s="1">
        <v>0.11644556</v>
      </c>
      <c r="DY25" s="1">
        <v>0.62551770000000007</v>
      </c>
      <c r="EA25">
        <v>0.37204960348921223</v>
      </c>
      <c r="ED25">
        <v>4.3330692055790001</v>
      </c>
      <c r="EE25">
        <v>28084.939298707253</v>
      </c>
      <c r="EF25">
        <v>61037.007699085763</v>
      </c>
      <c r="EG25">
        <v>0.57221619200000007</v>
      </c>
      <c r="EH25">
        <v>377814.37568186398</v>
      </c>
      <c r="EI25">
        <v>38156.506287492251</v>
      </c>
      <c r="EJ25">
        <v>893.31931866304001</v>
      </c>
      <c r="EK25">
        <v>36860.840845768478</v>
      </c>
      <c r="EL25">
        <v>640.09447568248004</v>
      </c>
      <c r="EM25">
        <v>3.9618794289000006</v>
      </c>
      <c r="EN25">
        <v>87.2429180715</v>
      </c>
      <c r="EO25">
        <v>45092.991224125159</v>
      </c>
      <c r="EP25">
        <v>380.58479344285826</v>
      </c>
      <c r="EQ25">
        <v>46717.965861763143</v>
      </c>
      <c r="ER25">
        <v>17844.09612295622</v>
      </c>
      <c r="ES25">
        <v>1141678.8375881291</v>
      </c>
      <c r="ET25">
        <v>4.077291604638277</v>
      </c>
      <c r="EU25">
        <v>21.354839023499999</v>
      </c>
      <c r="EV25">
        <v>104465.4006263036</v>
      </c>
      <c r="EW25">
        <v>814.21956105361608</v>
      </c>
      <c r="EX25">
        <v>16062.917947491702</v>
      </c>
      <c r="EY25">
        <v>308847.70276790496</v>
      </c>
      <c r="EZ25">
        <v>1032.3435133169999</v>
      </c>
      <c r="FA25">
        <v>34.462133004640009</v>
      </c>
      <c r="FB25">
        <v>39563.218338437007</v>
      </c>
      <c r="FC25">
        <v>11667.445985628099</v>
      </c>
      <c r="FD25">
        <v>268.78301124690006</v>
      </c>
      <c r="FE25">
        <v>51259.027714539618</v>
      </c>
      <c r="FF25">
        <v>188294.4178492428</v>
      </c>
      <c r="FG25">
        <v>25712.0872531198</v>
      </c>
      <c r="FH25">
        <v>18876.6079619148</v>
      </c>
      <c r="FI25">
        <v>5450.6189744052008</v>
      </c>
      <c r="FJ25">
        <v>91430.852772469603</v>
      </c>
      <c r="FK25">
        <v>15678.232837908403</v>
      </c>
      <c r="FL25">
        <v>887.11135406364269</v>
      </c>
      <c r="FM25">
        <v>444.86224988991495</v>
      </c>
      <c r="FN25">
        <v>9099.2756164071998</v>
      </c>
      <c r="FO25">
        <v>253070.61250999905</v>
      </c>
      <c r="FP25">
        <v>33409.868116158599</v>
      </c>
      <c r="FQ25">
        <v>0.89845363992000005</v>
      </c>
      <c r="FR25">
        <v>4.9001026303430004</v>
      </c>
      <c r="FS25">
        <v>0</v>
      </c>
      <c r="FT25">
        <v>4728.8459276082003</v>
      </c>
      <c r="FU25">
        <v>54446.931549022804</v>
      </c>
      <c r="FV25">
        <v>316.67383166000002</v>
      </c>
      <c r="FW25">
        <v>7866.4506774456004</v>
      </c>
      <c r="FX25">
        <v>17754.515135576898</v>
      </c>
      <c r="FY25">
        <v>14025.441971339402</v>
      </c>
      <c r="FZ25">
        <v>38001.17147192479</v>
      </c>
      <c r="GA25">
        <v>362975.2738508028</v>
      </c>
      <c r="GB25">
        <v>17001.93135784</v>
      </c>
      <c r="GC25">
        <v>1889.4509349231364</v>
      </c>
      <c r="GD25">
        <v>12050.915335999998</v>
      </c>
      <c r="GE25">
        <v>14776.36765040046</v>
      </c>
      <c r="GF25">
        <v>2779.1958844332003</v>
      </c>
      <c r="GG25">
        <v>225.27462108959995</v>
      </c>
      <c r="GH25">
        <v>9276.3737799315004</v>
      </c>
      <c r="GI25">
        <v>1598.5257025144003</v>
      </c>
      <c r="GJ25">
        <v>78.744958503540005</v>
      </c>
      <c r="GK25">
        <v>382.30738310701327</v>
      </c>
      <c r="GL25">
        <v>2806.0674067775499</v>
      </c>
      <c r="GM25">
        <v>68453.28116526379</v>
      </c>
      <c r="GN25">
        <v>128.21593126944001</v>
      </c>
      <c r="GO25">
        <v>2802.6172812509103</v>
      </c>
      <c r="GP25">
        <v>164.56655759283998</v>
      </c>
      <c r="GQ25">
        <v>10240.29295447275</v>
      </c>
      <c r="GR25">
        <v>93.120500666331012</v>
      </c>
      <c r="GS25">
        <v>7192.1481806888987</v>
      </c>
      <c r="GT25">
        <v>15231.546399740901</v>
      </c>
      <c r="GU25">
        <v>771.06973947199992</v>
      </c>
      <c r="GV25">
        <v>286045.77249000542</v>
      </c>
      <c r="GW25">
        <v>975.90884767774992</v>
      </c>
      <c r="GX25">
        <v>3.2096187279999994E-2</v>
      </c>
      <c r="GY25">
        <v>7539.7122975920011</v>
      </c>
      <c r="GZ25">
        <v>19796.441888613499</v>
      </c>
      <c r="HA25">
        <v>6198.0515745770999</v>
      </c>
      <c r="HB25">
        <v>16456.613131879127</v>
      </c>
      <c r="HC25">
        <v>60.760049531870997</v>
      </c>
      <c r="HD25">
        <v>1.304001606975</v>
      </c>
      <c r="HE25">
        <v>26204.985742762499</v>
      </c>
      <c r="HF25">
        <v>134508.64527265189</v>
      </c>
      <c r="HG25">
        <v>6.7630416215399993</v>
      </c>
      <c r="HH25">
        <v>244.03703448066</v>
      </c>
      <c r="HI25">
        <v>3930.17819699552</v>
      </c>
      <c r="HJ25">
        <v>148.93517677276654</v>
      </c>
      <c r="HK25">
        <v>44754.939815040001</v>
      </c>
      <c r="HL25">
        <v>2413.0843607108795</v>
      </c>
      <c r="HM25">
        <v>10199.3714623626</v>
      </c>
      <c r="HN25">
        <v>9018.774444713501</v>
      </c>
      <c r="HO25">
        <v>119550.3950685671</v>
      </c>
      <c r="HP25">
        <v>17809.839586873401</v>
      </c>
      <c r="HQ25">
        <v>2894.4795480962334</v>
      </c>
      <c r="HR25">
        <v>0.25413141203999995</v>
      </c>
      <c r="HS25">
        <v>10153.218425186858</v>
      </c>
      <c r="HT25">
        <v>212465.18245864692</v>
      </c>
      <c r="HU25">
        <v>27.034392162190002</v>
      </c>
      <c r="HV25">
        <v>22940.312075216596</v>
      </c>
      <c r="HW25">
        <v>7.7864176034000003</v>
      </c>
      <c r="HX25">
        <v>1054.5881502283999</v>
      </c>
      <c r="HY25">
        <v>87108.260143123945</v>
      </c>
      <c r="HZ25">
        <v>21131.589353561598</v>
      </c>
      <c r="IA25">
        <v>6315.0377492144989</v>
      </c>
      <c r="IB25">
        <v>3028.2653378719797</v>
      </c>
      <c r="IC25">
        <v>305.20953732788399</v>
      </c>
      <c r="ID25">
        <v>1115923.2955768786</v>
      </c>
      <c r="IE25">
        <v>5.3531808000000002E-3</v>
      </c>
      <c r="IF25">
        <v>555.65772743790001</v>
      </c>
      <c r="IG25">
        <v>2901.5029613292363</v>
      </c>
      <c r="IH25">
        <v>39981.563271935993</v>
      </c>
      <c r="II25">
        <v>16630.87026969816</v>
      </c>
      <c r="IJ25">
        <v>52.462275287000004</v>
      </c>
      <c r="IK25">
        <v>411.46719005539995</v>
      </c>
      <c r="IL25">
        <v>64889.758438827812</v>
      </c>
      <c r="IM25">
        <v>26.729393707829999</v>
      </c>
      <c r="IN25">
        <v>539495.95834759437</v>
      </c>
      <c r="IO25">
        <v>1.096972998</v>
      </c>
      <c r="IP25">
        <v>14688.391848888914</v>
      </c>
      <c r="IQ25">
        <v>196411.36558855578</v>
      </c>
      <c r="IR25">
        <v>7887.058996727681</v>
      </c>
      <c r="IS25">
        <v>27231.756636184207</v>
      </c>
      <c r="IU25">
        <f t="shared" si="5"/>
        <v>6740140.9913534662</v>
      </c>
      <c r="IW25">
        <v>9681066.5576377958</v>
      </c>
      <c r="IY25">
        <f t="shared" si="6"/>
        <v>30.378115353045594</v>
      </c>
      <c r="IZ25" t="str">
        <f t="shared" si="7"/>
        <v>Sugar</v>
      </c>
      <c r="JA25">
        <f t="shared" si="8"/>
        <v>0.12495887016669097</v>
      </c>
      <c r="OC25" s="1">
        <f t="shared" si="9"/>
        <v>0.10080073999999999</v>
      </c>
      <c r="OE25">
        <f>IF(J25&gt;$OC25, 'Exports 2019'!J25*$OC25, 'Exports 2019'!J25*J25)</f>
        <v>1.9316445806199998</v>
      </c>
      <c r="OF25">
        <f>IF(K25&gt;$OC25, 'Exports 2019'!K25*$OC25, 'Exports 2019'!K25*K25)</f>
        <v>7609.1538268414188</v>
      </c>
      <c r="OG25">
        <f>IF(L25&gt;$OC25, 'Exports 2019'!L25*$OC25, 'Exports 2019'!L25*L25)</f>
        <v>16536.976483115479</v>
      </c>
      <c r="OH25">
        <f>IF(M25&gt;$OC25, 'Exports 2019'!M25*$OC25, 'Exports 2019'!M25*M25)</f>
        <v>0.43868482047999996</v>
      </c>
      <c r="OI25">
        <f>IF(N25&gt;$OC25, 'Exports 2019'!N25*$OC25, 'Exports 2019'!N25*N25)</f>
        <v>116703.71087514337</v>
      </c>
      <c r="OJ25">
        <f>IF(O25&gt;$OC25, 'Exports 2019'!O25*$OC25, 'Exports 2019'!O25*O25)</f>
        <v>21471.386706086498</v>
      </c>
      <c r="OK25">
        <f>IF(P25&gt;$OC25, 'Exports 2019'!P25*$OC25, 'Exports 2019'!P25*P25)</f>
        <v>893.31931866304001</v>
      </c>
      <c r="OL25">
        <f>IF(Q25&gt;$OC25, 'Exports 2019'!Q25*$OC25, 'Exports 2019'!Q25*Q25)</f>
        <v>36860.840845768478</v>
      </c>
      <c r="OM25">
        <f>IF(R25&gt;$OC25, 'Exports 2019'!R25*$OC25, 'Exports 2019'!R25*R25)</f>
        <v>562.21421213593987</v>
      </c>
      <c r="ON25">
        <f>IF(S25&gt;$OC25, 'Exports 2019'!S25*$OC25, 'Exports 2019'!S25*S25)</f>
        <v>2.8406656539399995</v>
      </c>
      <c r="OO25">
        <f>IF(T25&gt;$OC25, 'Exports 2019'!T25*$OC25, 'Exports 2019'!T25*T25)</f>
        <v>49.926908924219994</v>
      </c>
      <c r="OP25">
        <f>IF(U25&gt;$OC25, 'Exports 2019'!U25*$OC25, 'Exports 2019'!U25*U25)</f>
        <v>12217.206634752178</v>
      </c>
      <c r="OQ25">
        <f>IF(V25&gt;$OC25, 'Exports 2019'!V25*$OC25, 'Exports 2019'!V25*V25)</f>
        <v>103.11320977633999</v>
      </c>
      <c r="OR25">
        <f>IF(W25&gt;$OC25, 'Exports 2019'!W25*$OC25, 'Exports 2019'!W25*W25)</f>
        <v>12657.466869997639</v>
      </c>
      <c r="OS25">
        <f>IF(X25&gt;$OC25, 'Exports 2019'!X25*$OC25, 'Exports 2019'!X25*X25)</f>
        <v>4834.5652755876999</v>
      </c>
      <c r="OT25">
        <f>IF(Y25&gt;$OC25, 'Exports 2019'!Y25*$OC25, 'Exports 2019'!Y25*Y25)</f>
        <v>393869.97552294546</v>
      </c>
      <c r="OU25">
        <f>IF(Z25&gt;$OC25, 'Exports 2019'!Z25*$OC25, 'Exports 2019'!Z25*Z25)</f>
        <v>1.1046753096599997</v>
      </c>
      <c r="OV25">
        <f>IF(AA25&gt;$OC25, 'Exports 2019'!AA25*$OC25, 'Exports 2019'!AA25*AA25)</f>
        <v>12.193764717059997</v>
      </c>
      <c r="OW25">
        <f>IF(AB25&gt;$OC25, 'Exports 2019'!AB25*$OC25, 'Exports 2019'!AB25*AB25)</f>
        <v>49597.292722036276</v>
      </c>
      <c r="OX25">
        <f>IF(AC25&gt;$OC25, 'Exports 2019'!AC25*$OC25, 'Exports 2019'!AC25*AC25)</f>
        <v>814.21956105361608</v>
      </c>
      <c r="OY25">
        <f>IF(AD25&gt;$OC25, 'Exports 2019'!AD25*$OC25, 'Exports 2019'!AD25*AD25)</f>
        <v>4351.9842528561994</v>
      </c>
      <c r="OZ25">
        <f>IF(AE25&gt;$OC25, 'Exports 2019'!AE25*$OC25, 'Exports 2019'!AE25*AE25)</f>
        <v>83677.221247751047</v>
      </c>
      <c r="PA25">
        <f>IF(AF25&gt;$OC25, 'Exports 2019'!AF25*$OC25, 'Exports 2019'!AF25*AF25)</f>
        <v>793.12663211387985</v>
      </c>
      <c r="PB25">
        <f>IF(AG25&gt;$OC25, 'Exports 2019'!AG25*$OC25, 'Exports 2019'!AG25*AG25)</f>
        <v>19.359386921439999</v>
      </c>
      <c r="PC25">
        <f>IF(AH25&gt;$OC25, 'Exports 2019'!AH25*$OC25, 'Exports 2019'!AH25*AH25)</f>
        <v>32617.154958378134</v>
      </c>
      <c r="PD25">
        <f>IF(AI25&gt;$OC25, 'Exports 2019'!AI25*$OC25, 'Exports 2019'!AI25*AI25)</f>
        <v>8444.9867084710986</v>
      </c>
      <c r="PE25">
        <f>IF(AJ25&gt;$OC25, 'Exports 2019'!AJ25*$OC25, 'Exports 2019'!AJ25*AJ25)</f>
        <v>99.371486307539982</v>
      </c>
      <c r="PF25">
        <f>IF(AK25&gt;$OC25, 'Exports 2019'!AK25*$OC25, 'Exports 2019'!AK25*AK25)</f>
        <v>13887.793124488358</v>
      </c>
      <c r="PG25">
        <f>IF(AL25&gt;$OC25, 'Exports 2019'!AL25*$OC25, 'Exports 2019'!AL25*AL25)</f>
        <v>137311.53633124026</v>
      </c>
      <c r="PH25">
        <f>IF(AM25&gt;$OC25, 'Exports 2019'!AM25*$OC25, 'Exports 2019'!AM25*AM25)</f>
        <v>20583.722991155479</v>
      </c>
      <c r="PI25">
        <f>IF(AN25&gt;$OC25, 'Exports 2019'!AN25*$OC25, 'Exports 2019'!AN25*AN25)</f>
        <v>11771.559406359638</v>
      </c>
      <c r="PJ25">
        <f>IF(AO25&gt;$OC25, 'Exports 2019'!AO25*$OC25, 'Exports 2019'!AO25*AO25)</f>
        <v>2839.3484906704198</v>
      </c>
      <c r="PK25">
        <f>IF(AP25&gt;$OC25, 'Exports 2019'!AP25*$OC25, 'Exports 2019'!AP25*AP25)</f>
        <v>30575.016739400478</v>
      </c>
      <c r="PL25">
        <f>IF(AQ25&gt;$OC25, 'Exports 2019'!AQ25*$OC25, 'Exports 2019'!AQ25*AQ25)</f>
        <v>13449.174026090839</v>
      </c>
      <c r="PM25">
        <f>IF(AR25&gt;$OC25, 'Exports 2019'!AR25*$OC25, 'Exports 2019'!AR25*AR25)</f>
        <v>240.34827644859996</v>
      </c>
      <c r="PN25">
        <f>IF(AS25&gt;$OC25, 'Exports 2019'!AS25*$OC25, 'Exports 2019'!AS25*AS25)</f>
        <v>444.86224988991495</v>
      </c>
      <c r="PO25">
        <f>IF(AT25&gt;$OC25, 'Exports 2019'!AT25*$OC25, 'Exports 2019'!AT25*AT25)</f>
        <v>3473.9285620597598</v>
      </c>
      <c r="PP25">
        <f>IF(AU25&gt;$OC25, 'Exports 2019'!AU25*$OC25, 'Exports 2019'!AU25*AU25)</f>
        <v>188217.04172114821</v>
      </c>
      <c r="PQ25">
        <f>IF(AV25&gt;$OC25, 'Exports 2019'!AV25*$OC25, 'Exports 2019'!AV25*AV25)</f>
        <v>33409.868116158599</v>
      </c>
      <c r="PR25">
        <f>IF(AW25&gt;$OC25, 'Exports 2019'!AW25*$OC25, 'Exports 2019'!AW25*AW25)</f>
        <v>0.89845363992000005</v>
      </c>
      <c r="PS25">
        <f>IF(AX25&gt;$OC25, 'Exports 2019'!AX25*$OC25, 'Exports 2019'!AX25*AX25)</f>
        <v>4.9001026303430004</v>
      </c>
      <c r="PT25">
        <f>IF(AY25&gt;$OC25, 'Exports 2019'!AY25*$OC25, 'Exports 2019'!AY25*AY25)</f>
        <v>0</v>
      </c>
      <c r="PU25">
        <f>IF(AZ25&gt;$OC25, 'Exports 2019'!AZ25*$OC25, 'Exports 2019'!AZ25*AZ25)</f>
        <v>1464.5260890022798</v>
      </c>
      <c r="PV25">
        <f>IF(BA25&gt;$OC25, 'Exports 2019'!BA25*$OC25, 'Exports 2019'!BA25*BA25)</f>
        <v>54446.931549022804</v>
      </c>
      <c r="PW25">
        <f>IF(BB25&gt;$OC25, 'Exports 2019'!BB25*$OC25, 'Exports 2019'!BB25*BB25)</f>
        <v>316.67383166000002</v>
      </c>
      <c r="PX25">
        <f>IF(BC25&gt;$OC25, 'Exports 2019'!BC25*$OC25, 'Exports 2019'!BC25*BC25)</f>
        <v>6986.8698329202398</v>
      </c>
      <c r="PY25">
        <f>IF(BD25&gt;$OC25, 'Exports 2019'!BD25*$OC25, 'Exports 2019'!BD25*BD25)</f>
        <v>4810.2947758127193</v>
      </c>
      <c r="PZ25">
        <f>IF(BE25&gt;$OC25, 'Exports 2019'!BE25*$OC25, 'Exports 2019'!BE25*BE25)</f>
        <v>11328.115984545719</v>
      </c>
      <c r="QA25">
        <f>IF(BF25&gt;$OC25, 'Exports 2019'!BF25*$OC25, 'Exports 2019'!BF25*BF25)</f>
        <v>18169.506359069837</v>
      </c>
      <c r="QB25">
        <f>IF(BG25&gt;$OC25, 'Exports 2019'!BG25*$OC25, 'Exports 2019'!BG25*BG25)</f>
        <v>98342.199165720813</v>
      </c>
      <c r="QC25">
        <f>IF(BH25&gt;$OC25, 'Exports 2019'!BH25*$OC25, 'Exports 2019'!BH25*BH25)</f>
        <v>6407.1369561759993</v>
      </c>
      <c r="QD25">
        <f>IF(BI25&gt;$OC25, 'Exports 2019'!BI25*$OC25, 'Exports 2019'!BI25*BI25)</f>
        <v>511.91575168407996</v>
      </c>
      <c r="QE25">
        <f>IF(BJ25&gt;$OC25, 'Exports 2019'!BJ25*$OC25, 'Exports 2019'!BJ25*BJ25)</f>
        <v>5698.7295156039991</v>
      </c>
      <c r="QF25">
        <f>IF(BK25&gt;$OC25, 'Exports 2019'!BK25*$OC25, 'Exports 2019'!BK25*BK25)</f>
        <v>14568.496388878018</v>
      </c>
      <c r="QG25">
        <f>IF(BL25&gt;$OC25, 'Exports 2019'!BL25*$OC25, 'Exports 2019'!BL25*BL25)</f>
        <v>1179.5606834097</v>
      </c>
      <c r="QH25">
        <f>IF(BM25&gt;$OC25, 'Exports 2019'!BM25*$OC25, 'Exports 2019'!BM25*BM25)</f>
        <v>123.80104965023997</v>
      </c>
      <c r="QI25">
        <f>IF(BN25&gt;$OC25, 'Exports 2019'!BN25*$OC25, 'Exports 2019'!BN25*BN25)</f>
        <v>2513.2813817413598</v>
      </c>
      <c r="QJ25">
        <f>IF(BO25&gt;$OC25, 'Exports 2019'!BO25*$OC25, 'Exports 2019'!BO25*BO25)</f>
        <v>694.43877642501991</v>
      </c>
      <c r="QK25">
        <f>IF(BP25&gt;$OC25, 'Exports 2019'!BP25*$OC25, 'Exports 2019'!BP25*BP25)</f>
        <v>78.744958503540005</v>
      </c>
      <c r="QL25">
        <f>IF(BQ25&gt;$OC25, 'Exports 2019'!BQ25*$OC25, 'Exports 2019'!BQ25*BQ25)</f>
        <v>103.57991720253997</v>
      </c>
      <c r="QM25">
        <f>IF(BR25&gt;$OC25, 'Exports 2019'!BR25*$OC25, 'Exports 2019'!BR25*BR25)</f>
        <v>2806.0674067775499</v>
      </c>
      <c r="QN25">
        <f>IF(BS25&gt;$OC25, 'Exports 2019'!BS25*$OC25, 'Exports 2019'!BS25*BS25)</f>
        <v>18546.294182750618</v>
      </c>
      <c r="QO25">
        <f>IF(BT25&gt;$OC25, 'Exports 2019'!BT25*$OC25, 'Exports 2019'!BT25*BT25)</f>
        <v>41.048883748719994</v>
      </c>
      <c r="QP25">
        <f>IF(BU25&gt;$OC25, 'Exports 2019'!BU25*$OC25, 'Exports 2019'!BU25*BU25)</f>
        <v>2802.6172812509103</v>
      </c>
      <c r="QQ25">
        <f>IF(BV25&gt;$OC25, 'Exports 2019'!BV25*$OC25, 'Exports 2019'!BV25*BV25)</f>
        <v>164.56655759283998</v>
      </c>
      <c r="QR25">
        <f>IF(BW25&gt;$OC25, 'Exports 2019'!BW25*$OC25, 'Exports 2019'!BW25*BW25)</f>
        <v>7743.5304869294996</v>
      </c>
      <c r="QS25">
        <f>IF(BX25&gt;$OC25, 'Exports 2019'!BX25*$OC25, 'Exports 2019'!BX25*BX25)</f>
        <v>93.120500666331012</v>
      </c>
      <c r="QT25">
        <f>IF(BY25&gt;$OC25, 'Exports 2019'!BY25*$OC25, 'Exports 2019'!BY25*BY25)</f>
        <v>1948.5946282539596</v>
      </c>
      <c r="QU25">
        <f>IF(BZ25&gt;$OC25, 'Exports 2019'!BZ25*$OC25, 'Exports 2019'!BZ25*BZ25)</f>
        <v>5231.1954225352592</v>
      </c>
      <c r="QV25">
        <f>IF(CA25&gt;$OC25, 'Exports 2019'!CA25*$OC25, 'Exports 2019'!CA25*CA25)</f>
        <v>722.82940564675982</v>
      </c>
      <c r="QW25">
        <f>IF(CB25&gt;$OC25, 'Exports 2019'!CB25*$OC25, 'Exports 2019'!CB25*CB25)</f>
        <v>117473.98537469482</v>
      </c>
      <c r="QX25">
        <f>IF(CC25&gt;$OC25, 'Exports 2019'!CC25*$OC25, 'Exports 2019'!CC25*CC25)</f>
        <v>975.90884767774992</v>
      </c>
      <c r="QY25">
        <f>IF(CD25&gt;$OC25, 'Exports 2019'!CD25*$OC25, 'Exports 2019'!CD25*CD25)</f>
        <v>2.4998583519999996E-2</v>
      </c>
      <c r="QZ25">
        <f>IF(CE25&gt;$OC25, 'Exports 2019'!CE25*$OC25, 'Exports 2019'!CE25*CE25)</f>
        <v>7539.7122975920011</v>
      </c>
      <c r="RA25">
        <f>IF(CF25&gt;$OC25, 'Exports 2019'!CF25*$OC25, 'Exports 2019'!CF25*CF25)</f>
        <v>19796.441888613499</v>
      </c>
      <c r="RB25">
        <f>IF(CG25&gt;$OC25, 'Exports 2019'!CG25*$OC25, 'Exports 2019'!CG25*CG25)</f>
        <v>5371.6191190159388</v>
      </c>
      <c r="RC25">
        <f>IF(CH25&gt;$OC25, 'Exports 2019'!CH25*$OC25, 'Exports 2019'!CH25*CH25)</f>
        <v>10291.320901209117</v>
      </c>
      <c r="RD25">
        <f>IF(CI25&gt;$OC25, 'Exports 2019'!CI25*$OC25, 'Exports 2019'!CI25*CI25)</f>
        <v>35.82801022116</v>
      </c>
      <c r="RE25">
        <f>IF(CJ25&gt;$OC25, 'Exports 2019'!CJ25*$OC25, 'Exports 2019'!CJ25*CJ25)</f>
        <v>1.304001606975</v>
      </c>
      <c r="RF25">
        <f>IF(CK25&gt;$OC25, 'Exports 2019'!CK25*$OC25, 'Exports 2019'!CK25*CK25)</f>
        <v>16466.398123384497</v>
      </c>
      <c r="RG25">
        <f>IF(CL25&gt;$OC25, 'Exports 2019'!CL25*$OC25, 'Exports 2019'!CL25*CL25)</f>
        <v>82654.608022126529</v>
      </c>
      <c r="RH25">
        <f>IF(CM25&gt;$OC25, 'Exports 2019'!CM25*$OC25, 'Exports 2019'!CM25*CM25)</f>
        <v>6.7630416215399993</v>
      </c>
      <c r="RI25">
        <f>IF(CN25&gt;$OC25, 'Exports 2019'!CN25*$OC25, 'Exports 2019'!CN25*CN25)</f>
        <v>149.30867690724</v>
      </c>
      <c r="RJ25">
        <f>IF(CO25&gt;$OC25, 'Exports 2019'!CO25*$OC25, 'Exports 2019'!CO25*CO25)</f>
        <v>3930.17819699552</v>
      </c>
      <c r="RK25">
        <f>IF(CP25&gt;$OC25, 'Exports 2019'!CP25*$OC25, 'Exports 2019'!CP25*CP25)</f>
        <v>40.351544229399991</v>
      </c>
      <c r="RL25">
        <f>IF(CQ25&gt;$OC25, 'Exports 2019'!CQ25*$OC25, 'Exports 2019'!CQ25*CQ25)</f>
        <v>24323.515420179298</v>
      </c>
      <c r="RM25">
        <f>IF(CR25&gt;$OC25, 'Exports 2019'!CR25*$OC25, 'Exports 2019'!CR25*CR25)</f>
        <v>2413.0843607108795</v>
      </c>
      <c r="RN25">
        <f>IF(CS25&gt;$OC25, 'Exports 2019'!CS25*$OC25, 'Exports 2019'!CS25*CS25)</f>
        <v>10199.3714623626</v>
      </c>
      <c r="RO25">
        <f>IF(CT25&gt;$OC25, 'Exports 2019'!CT25*$OC25, 'Exports 2019'!CT25*CT25)</f>
        <v>5143.0252168587394</v>
      </c>
      <c r="RP25">
        <f>IF(CU25&gt;$OC25, 'Exports 2019'!CU25*$OC25, 'Exports 2019'!CU25*CU25)</f>
        <v>38120.709645961579</v>
      </c>
      <c r="RQ25">
        <f>IF(CV25&gt;$OC25, 'Exports 2019'!CV25*$OC25, 'Exports 2019'!CV25*CV25)</f>
        <v>6466.166071121479</v>
      </c>
      <c r="RR25">
        <f>IF(CW25&gt;$OC25, 'Exports 2019'!CW25*$OC25, 'Exports 2019'!CW25*CW25)</f>
        <v>2894.4795480962334</v>
      </c>
      <c r="RS25">
        <f>IF(CX25&gt;$OC25, 'Exports 2019'!CX25*$OC25, 'Exports 2019'!CX25*CX25)</f>
        <v>0.14696747891999998</v>
      </c>
      <c r="RT25">
        <f>IF(CY25&gt;$OC25, 'Exports 2019'!CY25*$OC25, 'Exports 2019'!CY25*CY25)</f>
        <v>2750.8480617696596</v>
      </c>
      <c r="RU25">
        <f>IF(CZ25&gt;$OC25, 'Exports 2019'!CZ25*$OC25, 'Exports 2019'!CZ25*CZ25)</f>
        <v>57563.957642243833</v>
      </c>
      <c r="RV25">
        <f>IF(DA25&gt;$OC25, 'Exports 2019'!DA25*$OC25, 'Exports 2019'!DA25*DA25)</f>
        <v>23.387686894059996</v>
      </c>
      <c r="RW25">
        <f>IF(DB25&gt;$OC25, 'Exports 2019'!DB25*$OC25, 'Exports 2019'!DB25*DB25)</f>
        <v>14043.127972035018</v>
      </c>
      <c r="RX25">
        <f>IF(DC25&gt;$OC25, 'Exports 2019'!DC25*$OC25, 'Exports 2019'!DC25*DC25)</f>
        <v>7.1652190014199988</v>
      </c>
      <c r="RY25">
        <f>IF(DD25&gt;$OC25, 'Exports 2019'!DD25*$OC25, 'Exports 2019'!DD25*DD25)</f>
        <v>1054.5881502283999</v>
      </c>
      <c r="RZ25">
        <f>IF(DE25&gt;$OC25, 'Exports 2019'!DE25*$OC25, 'Exports 2019'!DE25*DE25)</f>
        <v>23600.554872769797</v>
      </c>
      <c r="SA25">
        <f>IF(DF25&gt;$OC25, 'Exports 2019'!DF25*$OC25, 'Exports 2019'!DF25*DF25)</f>
        <v>13899.941428071677</v>
      </c>
      <c r="SB25">
        <f>IF(DG25&gt;$OC25, 'Exports 2019'!DG25*$OC25, 'Exports 2019'!DG25*DG25)</f>
        <v>3046.9699924646993</v>
      </c>
      <c r="SC25">
        <f>IF(DH25&gt;$OC25, 'Exports 2019'!DH25*$OC25, 'Exports 2019'!DH25*DH25)</f>
        <v>3028.2653378719797</v>
      </c>
      <c r="SD25">
        <f>IF(DI25&gt;$OC25, 'Exports 2019'!DI25*$OC25, 'Exports 2019'!DI25*DI25)</f>
        <v>305.20953732788399</v>
      </c>
      <c r="SE25">
        <f>IF(DJ25&gt;$OC25, 'Exports 2019'!DJ25*$OC25, 'Exports 2019'!DJ25*DJ25)</f>
        <v>302341.1204378549</v>
      </c>
      <c r="SF25">
        <f>IF(DK25&gt;$OC25, 'Exports 2019'!DK25*$OC25, 'Exports 2019'!DK25*DK25)</f>
        <v>5.3531808000000002E-3</v>
      </c>
      <c r="SG25">
        <f>IF(DL25&gt;$OC25, 'Exports 2019'!DL25*$OC25, 'Exports 2019'!DL25*DL25)</f>
        <v>151.12742465905998</v>
      </c>
      <c r="SH25">
        <f>IF(DM25&gt;$OC25, 'Exports 2019'!DM25*$OC25, 'Exports 2019'!DM25*DM25)</f>
        <v>821.38712758027987</v>
      </c>
      <c r="SI25">
        <f>IF(DN25&gt;$OC25, 'Exports 2019'!DN25*$OC25, 'Exports 2019'!DN25*DN25)</f>
        <v>13613.971341503517</v>
      </c>
      <c r="SJ25">
        <f>IF(DO25&gt;$OC25, 'Exports 2019'!DO25*$OC25, 'Exports 2019'!DO25*DO25)</f>
        <v>4505.8616225031992</v>
      </c>
      <c r="SK25">
        <f>IF(DP25&gt;$OC25, 'Exports 2019'!DP25*$OC25, 'Exports 2019'!DP25*DP25)</f>
        <v>52.462275287000004</v>
      </c>
      <c r="SL25">
        <f>IF(DQ25&gt;$OC25, 'Exports 2019'!DQ25*$OC25, 'Exports 2019'!DQ25*DQ25)</f>
        <v>411.46719005539995</v>
      </c>
      <c r="SM25">
        <f>IF(DR25&gt;$OC25, 'Exports 2019'!DR25*$OC25, 'Exports 2019'!DR25*DR25)</f>
        <v>17580.816126967718</v>
      </c>
      <c r="SN25">
        <f>IF(DS25&gt;$OC25, 'Exports 2019'!DS25*$OC25, 'Exports 2019'!DS25*DS25)</f>
        <v>26.729393707829999</v>
      </c>
      <c r="SO25">
        <f>IF(DT25&gt;$OC25, 'Exports 2019'!DT25*$OC25, 'Exports 2019'!DT25*DT25)</f>
        <v>146167.58442540176</v>
      </c>
      <c r="SP25">
        <f>IF(DU25&gt;$OC25, 'Exports 2019'!DU25*$OC25, 'Exports 2019'!DU25*DU25)</f>
        <v>0.47053785431999995</v>
      </c>
      <c r="SQ25">
        <f>IF(DV25&gt;$OC25, 'Exports 2019'!DV25*$OC25, 'Exports 2019'!DV25*DV25)</f>
        <v>3979.5789429483998</v>
      </c>
      <c r="SR25">
        <f>IF(DW25&gt;$OC25, 'Exports 2019'!DW25*$OC25, 'Exports 2019'!DW25*DW25)</f>
        <v>53214.439177089516</v>
      </c>
      <c r="SS25">
        <f>IF(DX25&gt;$OC25, 'Exports 2019'!DX25*$OC25, 'Exports 2019'!DX25*DX25)</f>
        <v>6827.4083038787194</v>
      </c>
      <c r="ST25">
        <f>IF(DY25&gt;$OC25, 'Exports 2019'!DY25*$OC25, 'Exports 2019'!DY25*DY25)</f>
        <v>7377.9979730763789</v>
      </c>
      <c r="SV25">
        <f t="shared" si="13"/>
        <v>2559548.4446867481</v>
      </c>
      <c r="SX25">
        <v>9681066.5576377958</v>
      </c>
      <c r="SZ25">
        <f t="shared" si="11"/>
        <v>73.561296893807494</v>
      </c>
      <c r="TA25">
        <f t="shared" si="12"/>
        <v>0</v>
      </c>
      <c r="TB25">
        <f t="shared" si="4"/>
        <v>0.30259074471929442</v>
      </c>
    </row>
    <row r="26" spans="2:522" ht="15.5" thickBot="1" x14ac:dyDescent="0.4">
      <c r="B26" s="4">
        <v>25</v>
      </c>
      <c r="C26" s="5" t="s">
        <v>174</v>
      </c>
      <c r="D26" s="4" t="s">
        <v>175</v>
      </c>
      <c r="J26" s="1">
        <v>0.19545307100000001</v>
      </c>
      <c r="K26" s="1">
        <v>0.67631780000000008</v>
      </c>
      <c r="L26" s="1">
        <v>0.34643099999999999</v>
      </c>
      <c r="M26" s="1">
        <v>0.1096558</v>
      </c>
      <c r="N26" s="1">
        <v>0.24803740000000002</v>
      </c>
      <c r="O26" s="1">
        <v>7.2210499999999997E-2</v>
      </c>
      <c r="P26" s="1">
        <v>0.2010093</v>
      </c>
      <c r="Q26" s="1">
        <v>9.1477900000000001E-2</v>
      </c>
      <c r="R26" s="1">
        <v>3.64284E-2</v>
      </c>
      <c r="S26" s="1">
        <v>7.3751700000000003E-2</v>
      </c>
      <c r="T26" s="1">
        <v>0.22996039999999998</v>
      </c>
      <c r="U26" s="1">
        <v>0.2843157</v>
      </c>
      <c r="V26" s="1">
        <v>0.26217010000000002</v>
      </c>
      <c r="W26" s="1">
        <v>0.2488505</v>
      </c>
      <c r="X26" s="1">
        <v>0.37745610000000002</v>
      </c>
      <c r="Y26" s="1">
        <v>0.26214559999999998</v>
      </c>
      <c r="Z26" s="1">
        <v>0.96634200000000003</v>
      </c>
      <c r="AA26" s="1">
        <v>0.18297150000000001</v>
      </c>
      <c r="AB26" s="1">
        <v>0.22042640000000002</v>
      </c>
      <c r="AC26" s="1">
        <v>4.2082572999999998E-2</v>
      </c>
      <c r="AD26" s="1">
        <v>0.13554739999999998</v>
      </c>
      <c r="AE26" s="1">
        <v>0.52169659999999995</v>
      </c>
      <c r="AF26" s="1">
        <v>0.39046769999999997</v>
      </c>
      <c r="AG26" s="1">
        <v>8.2045149999999997E-2</v>
      </c>
      <c r="AH26" s="1">
        <v>0.14256640000000001</v>
      </c>
      <c r="AI26" s="1">
        <v>0.11807709999999999</v>
      </c>
      <c r="AJ26" s="1">
        <v>0.1794615</v>
      </c>
      <c r="AK26" s="1">
        <v>0.2226129</v>
      </c>
      <c r="AL26" s="1">
        <v>0.12685839999999998</v>
      </c>
      <c r="AM26" s="1">
        <v>0.1242543</v>
      </c>
      <c r="AN26" s="1">
        <v>0.10484514</v>
      </c>
      <c r="AO26" s="1">
        <v>0.15671770000000002</v>
      </c>
      <c r="AP26" s="1">
        <v>0.21758929999999999</v>
      </c>
      <c r="AQ26" s="1">
        <v>0.14630389999999999</v>
      </c>
      <c r="AR26" s="1">
        <v>0.23879509999999998</v>
      </c>
      <c r="AS26" s="1">
        <v>0.121090358</v>
      </c>
      <c r="AT26" s="1">
        <v>0.15005689999999999</v>
      </c>
      <c r="AU26" s="1">
        <v>0.13136372999999998</v>
      </c>
      <c r="AV26" s="1">
        <v>0.11741979999999999</v>
      </c>
      <c r="AW26" s="1">
        <v>0.11986470000000002</v>
      </c>
      <c r="AX26" s="1">
        <v>0.1196213</v>
      </c>
      <c r="AY26" s="1">
        <v>7.932320000000001E-2</v>
      </c>
      <c r="AZ26" s="1">
        <v>0.21925620000000001</v>
      </c>
      <c r="BA26" s="1">
        <v>0.1098088</v>
      </c>
      <c r="BB26" s="1">
        <v>0.17323810000000001</v>
      </c>
      <c r="BC26" s="1">
        <v>0.13543685999999999</v>
      </c>
      <c r="BD26" s="1">
        <v>0.2171701</v>
      </c>
      <c r="BE26" s="1">
        <v>0.24411640000000001</v>
      </c>
      <c r="BF26" s="1">
        <v>0.2398758</v>
      </c>
      <c r="BG26" s="1">
        <v>1.1166299</v>
      </c>
      <c r="BH26" s="1">
        <v>0.12648479999999998</v>
      </c>
      <c r="BI26" s="1">
        <v>0.76119800000000004</v>
      </c>
      <c r="BJ26" s="1">
        <v>0.17954320000000001</v>
      </c>
      <c r="BK26" s="1">
        <v>0.13700400000000001</v>
      </c>
      <c r="BL26" s="1">
        <v>0.23456490000000002</v>
      </c>
      <c r="BM26" s="1">
        <v>0.1832568</v>
      </c>
      <c r="BN26" s="1">
        <v>0.21064919999999998</v>
      </c>
      <c r="BO26" s="1">
        <v>0.4190391</v>
      </c>
      <c r="BP26" s="1">
        <v>3.2439289999999996E-2</v>
      </c>
      <c r="BQ26" s="1">
        <v>0.31519160000000002</v>
      </c>
      <c r="BR26" s="1">
        <v>5.9667339999999999E-2</v>
      </c>
      <c r="BS26" s="1">
        <v>0.24662869999999998</v>
      </c>
      <c r="BT26" s="1">
        <v>0.9185856</v>
      </c>
      <c r="BU26" s="1">
        <v>4.0633820000000001E-2</v>
      </c>
      <c r="BV26" s="1">
        <v>0.10796191999999999</v>
      </c>
      <c r="BW26" s="1">
        <v>0.10015856000000001</v>
      </c>
      <c r="BX26" s="1">
        <v>1.9456302000000002E-2</v>
      </c>
      <c r="BY26" s="1">
        <v>0.13893850000000002</v>
      </c>
      <c r="BZ26" s="1">
        <v>0.25654160000000004</v>
      </c>
      <c r="CA26" s="1">
        <v>9.8627800000000002E-2</v>
      </c>
      <c r="CB26" s="1">
        <v>0.17050390000000001</v>
      </c>
      <c r="CC26" s="1">
        <v>8.1686759999999997E-2</v>
      </c>
      <c r="CD26" s="1">
        <v>0.6701937</v>
      </c>
      <c r="CE26" s="1">
        <v>3.3886220000000002E-2</v>
      </c>
      <c r="CF26" s="1">
        <v>4.4468099999999997E-2</v>
      </c>
      <c r="CG26" s="1">
        <v>7.5320367999999999E-2</v>
      </c>
      <c r="CH26" s="1">
        <v>0.34650769999999997</v>
      </c>
      <c r="CI26" s="1">
        <v>0.33095820199999998</v>
      </c>
      <c r="CJ26" s="1">
        <v>4.3869970000000001E-2</v>
      </c>
      <c r="CK26" s="1">
        <v>8.0736639999999998E-2</v>
      </c>
      <c r="CL26" s="1">
        <v>0.10642950000000001</v>
      </c>
      <c r="CM26" s="1">
        <v>9.754966000000001E-2</v>
      </c>
      <c r="CN26" s="1">
        <v>0.18287983599999999</v>
      </c>
      <c r="CO26" s="1">
        <v>0.1863534</v>
      </c>
      <c r="CP26" s="1">
        <v>1.431575</v>
      </c>
      <c r="CQ26" s="1">
        <v>0.1362583</v>
      </c>
      <c r="CR26" s="1">
        <v>7.301349E-2</v>
      </c>
      <c r="CS26" s="1">
        <v>0.1041714</v>
      </c>
      <c r="CT26" s="1">
        <v>0.12860090000000002</v>
      </c>
      <c r="CU26" s="1">
        <v>0.28316930000000001</v>
      </c>
      <c r="CV26" s="1">
        <v>0.15644930000000001</v>
      </c>
      <c r="CW26" s="1">
        <v>7.4123166699999993E-2</v>
      </c>
      <c r="CX26" s="1">
        <v>0.19765889</v>
      </c>
      <c r="CY26" s="1">
        <v>0.10694880000000001</v>
      </c>
      <c r="CZ26" s="1">
        <v>0.41669879999999998</v>
      </c>
      <c r="DA26" s="1">
        <v>0.2422021</v>
      </c>
      <c r="DB26" s="1">
        <v>0.71800280000000005</v>
      </c>
      <c r="DC26" s="1">
        <v>0.11294823</v>
      </c>
      <c r="DD26" s="1">
        <v>0.1296911</v>
      </c>
      <c r="DE26" s="1">
        <v>0.10235701</v>
      </c>
      <c r="DF26" s="1">
        <v>0.1215166</v>
      </c>
      <c r="DG26" s="1">
        <v>0.1019679</v>
      </c>
      <c r="DH26" s="1">
        <v>5.5377780000000001E-2</v>
      </c>
      <c r="DI26" s="1">
        <v>8.3719926E-2</v>
      </c>
      <c r="DJ26" s="1">
        <v>0.44906389999999996</v>
      </c>
      <c r="DK26" s="1">
        <v>5.973788E-2</v>
      </c>
      <c r="DL26" s="1">
        <v>0.23828000000000002</v>
      </c>
      <c r="DM26" s="1">
        <v>0.25321159999999998</v>
      </c>
      <c r="DN26" s="1">
        <v>0.23745529999999998</v>
      </c>
      <c r="DO26" s="1">
        <v>0.3493001</v>
      </c>
      <c r="DP26" s="1">
        <v>4.2085129999999998E-2</v>
      </c>
      <c r="DQ26" s="1">
        <v>8.5664679999999993E-2</v>
      </c>
      <c r="DR26" s="1">
        <v>0.67083510000000002</v>
      </c>
      <c r="DS26" s="1">
        <v>8.7928199999999998E-2</v>
      </c>
      <c r="DT26" s="1">
        <v>0.31570039999999999</v>
      </c>
      <c r="DU26" s="1">
        <v>0.2168802</v>
      </c>
      <c r="DV26" s="1">
        <v>0.32414809999999999</v>
      </c>
      <c r="DW26" s="1">
        <v>0.64332220000000007</v>
      </c>
      <c r="DX26" s="1">
        <v>5.2133110999999996E-2</v>
      </c>
      <c r="DY26" s="1">
        <v>0.3555548</v>
      </c>
      <c r="EA26">
        <v>0.2501846883327366</v>
      </c>
      <c r="ED26">
        <v>20880.792784483601</v>
      </c>
      <c r="EE26">
        <v>414759.72969113913</v>
      </c>
      <c r="EF26">
        <v>1502904.6121738942</v>
      </c>
      <c r="EG26">
        <v>6679.6531209666</v>
      </c>
      <c r="EH26">
        <v>1119974.3088921506</v>
      </c>
      <c r="EI26">
        <v>333914.77643742348</v>
      </c>
      <c r="EJ26">
        <v>8443.7458047006003</v>
      </c>
      <c r="EK26">
        <v>1674262.5652754572</v>
      </c>
      <c r="EL26">
        <v>293.81409805319998</v>
      </c>
      <c r="EM26">
        <v>381.64476578250003</v>
      </c>
      <c r="EN26">
        <v>127797.8850089848</v>
      </c>
      <c r="EO26">
        <v>299644.55274920724</v>
      </c>
      <c r="EP26">
        <v>73532.516290119558</v>
      </c>
      <c r="EQ26">
        <v>213794.02549343251</v>
      </c>
      <c r="ER26">
        <v>15785.902028807241</v>
      </c>
      <c r="ES26">
        <v>1519562.9675046888</v>
      </c>
      <c r="ET26">
        <v>1368.0726721601752</v>
      </c>
      <c r="EU26">
        <v>986.55378444600001</v>
      </c>
      <c r="EV26">
        <v>3758384.5819188599</v>
      </c>
      <c r="EW26">
        <v>297962.41797879187</v>
      </c>
      <c r="EX26">
        <v>1153047.7016575281</v>
      </c>
      <c r="EY26">
        <v>8273319.3188202698</v>
      </c>
      <c r="EZ26">
        <v>475466.43911831657</v>
      </c>
      <c r="FA26">
        <v>13938.560529970449</v>
      </c>
      <c r="FB26">
        <v>191521.51835558403</v>
      </c>
      <c r="FC26">
        <v>152743.33382665939</v>
      </c>
      <c r="FD26">
        <v>25296.206779224001</v>
      </c>
      <c r="FE26">
        <v>601499.19695943175</v>
      </c>
      <c r="FF26">
        <v>4337283.6310515208</v>
      </c>
      <c r="FG26">
        <v>790053.87375572906</v>
      </c>
      <c r="FH26">
        <v>21896.184896295123</v>
      </c>
      <c r="FI26">
        <v>898722.12290244363</v>
      </c>
      <c r="FJ26">
        <v>372648.2108299564</v>
      </c>
      <c r="FK26">
        <v>2249802.145406947</v>
      </c>
      <c r="FL26">
        <v>118489.4038768715</v>
      </c>
      <c r="FM26">
        <v>16488.825854897517</v>
      </c>
      <c r="FN26">
        <v>95985.7200266195</v>
      </c>
      <c r="FO26">
        <v>2550470.6238130424</v>
      </c>
      <c r="FP26">
        <v>1265049.3512506194</v>
      </c>
      <c r="FQ26">
        <v>8942.7827110923008</v>
      </c>
      <c r="FR26">
        <v>145503.69429117852</v>
      </c>
      <c r="FS26">
        <v>4633.0119773872002</v>
      </c>
      <c r="FT26">
        <v>510234.74004184565</v>
      </c>
      <c r="FU26">
        <v>102630.06661055519</v>
      </c>
      <c r="FV26">
        <v>140460.3216211118</v>
      </c>
      <c r="FW26">
        <v>93326.068979278192</v>
      </c>
      <c r="FX26">
        <v>152685.29813484708</v>
      </c>
      <c r="FY26">
        <v>698322.65622911439</v>
      </c>
      <c r="FZ26">
        <v>2151711.0896910476</v>
      </c>
      <c r="GA26">
        <v>3004502.0914118276</v>
      </c>
      <c r="GB26">
        <v>765399.59012524784</v>
      </c>
      <c r="GC26">
        <v>115284.54246891504</v>
      </c>
      <c r="GD26">
        <v>217876.10194916162</v>
      </c>
      <c r="GE26">
        <v>2691567.8929084679</v>
      </c>
      <c r="GF26">
        <v>25962.025472787005</v>
      </c>
      <c r="GG26">
        <v>34069.396485880803</v>
      </c>
      <c r="GH26">
        <v>1019754.8032240055</v>
      </c>
      <c r="GI26">
        <v>195420.96981886064</v>
      </c>
      <c r="GJ26">
        <v>48300.77555644964</v>
      </c>
      <c r="GK26">
        <v>8733.14387647691</v>
      </c>
      <c r="GL26">
        <v>5489.7942158352398</v>
      </c>
      <c r="GM26">
        <v>1038040.5212757991</v>
      </c>
      <c r="GN26">
        <v>38504.198106203243</v>
      </c>
      <c r="GO26">
        <v>3758.3615483378799</v>
      </c>
      <c r="GP26">
        <v>155614.97923790719</v>
      </c>
      <c r="GQ26">
        <v>163955.86246215939</v>
      </c>
      <c r="GR26">
        <v>6832.6182583998843</v>
      </c>
      <c r="GS26">
        <v>86844.557160228505</v>
      </c>
      <c r="GT26">
        <v>678728.38145564042</v>
      </c>
      <c r="GU26">
        <v>23299.890944563402</v>
      </c>
      <c r="GV26">
        <v>1543874.4509519963</v>
      </c>
      <c r="GW26">
        <v>22435.900562775358</v>
      </c>
      <c r="GX26">
        <v>1576.4630075681748</v>
      </c>
      <c r="GY26">
        <v>3915.8820611721799</v>
      </c>
      <c r="GZ26">
        <v>19055.081872082697</v>
      </c>
      <c r="HA26">
        <v>8010.2719525996954</v>
      </c>
      <c r="HB26">
        <v>1414611.2860862301</v>
      </c>
      <c r="HC26">
        <v>185779.43110807045</v>
      </c>
      <c r="HD26">
        <v>10330.555504672409</v>
      </c>
      <c r="HE26">
        <v>35880.285232112001</v>
      </c>
      <c r="HF26">
        <v>3041257.7698422573</v>
      </c>
      <c r="HG26">
        <v>644698.33842841838</v>
      </c>
      <c r="HH26">
        <v>8675.6030729940121</v>
      </c>
      <c r="HI26">
        <v>903184.17290484719</v>
      </c>
      <c r="HJ26">
        <v>113420.15391240976</v>
      </c>
      <c r="HK26">
        <v>117757.7765855379</v>
      </c>
      <c r="HL26">
        <v>17689.413528727378</v>
      </c>
      <c r="HM26">
        <v>498584.89529321395</v>
      </c>
      <c r="HN26">
        <v>298532.78075096261</v>
      </c>
      <c r="HO26">
        <v>3459658.3458898216</v>
      </c>
      <c r="HP26">
        <v>362199.07394573704</v>
      </c>
      <c r="HQ26">
        <v>8880.0054779206894</v>
      </c>
      <c r="HR26">
        <v>189.80432102917999</v>
      </c>
      <c r="HS26">
        <v>74234.870907926408</v>
      </c>
      <c r="HT26">
        <v>2288965.6952360906</v>
      </c>
      <c r="HU26">
        <v>16957.902827964699</v>
      </c>
      <c r="HV26">
        <v>249005.51210543892</v>
      </c>
      <c r="HW26">
        <v>96299.47204855943</v>
      </c>
      <c r="HX26">
        <v>1008448.3883641475</v>
      </c>
      <c r="HY26">
        <v>58269.073965169206</v>
      </c>
      <c r="HZ26">
        <v>132215.37472091801</v>
      </c>
      <c r="IA26">
        <v>46102.579501611901</v>
      </c>
      <c r="IB26">
        <v>176284.80083820643</v>
      </c>
      <c r="IC26">
        <v>2361.5064547856459</v>
      </c>
      <c r="ID26">
        <v>3716694.3536712304</v>
      </c>
      <c r="IE26">
        <v>1197.8932413212001</v>
      </c>
      <c r="IF26">
        <v>41535.720297960004</v>
      </c>
      <c r="IG26">
        <v>67999.198801007922</v>
      </c>
      <c r="IH26">
        <v>1567641.9680387687</v>
      </c>
      <c r="II26">
        <v>812537.87719283812</v>
      </c>
      <c r="IJ26">
        <v>12558.484804456129</v>
      </c>
      <c r="IK26">
        <v>15368.790389652439</v>
      </c>
      <c r="IL26">
        <v>421585.52104476804</v>
      </c>
      <c r="IM26">
        <v>55979.851585537792</v>
      </c>
      <c r="IN26">
        <v>9022946.2851768658</v>
      </c>
      <c r="IO26">
        <v>56496.333706396203</v>
      </c>
      <c r="IP26">
        <v>2954865.8940749886</v>
      </c>
      <c r="IQ26">
        <v>615286.95148594282</v>
      </c>
      <c r="IR26">
        <v>3078.6595094333525</v>
      </c>
      <c r="IS26">
        <v>11795.688421290864</v>
      </c>
      <c r="IU26">
        <f t="shared" si="5"/>
        <v>85578340.107142553</v>
      </c>
      <c r="IW26">
        <v>118914477.73008212</v>
      </c>
      <c r="IY26">
        <f t="shared" si="6"/>
        <v>28.033708139901652</v>
      </c>
      <c r="IZ26" t="str">
        <f t="shared" si="7"/>
        <v>Food products nec</v>
      </c>
      <c r="JA26">
        <f t="shared" si="8"/>
        <v>1.4164405045949102</v>
      </c>
      <c r="OC26" s="1">
        <f t="shared" si="9"/>
        <v>0.10225973250000001</v>
      </c>
      <c r="OE26">
        <f>IF(J26&gt;$OC26, 'Exports 2019'!J26*$OC26, 'Exports 2019'!J26*J26)</f>
        <v>10924.690380174294</v>
      </c>
      <c r="OF26">
        <f>IF(K26&gt;$OC26, 'Exports 2019'!K26*$OC26, 'Exports 2019'!K26*K26)</f>
        <v>169527.63693348071</v>
      </c>
      <c r="OG26">
        <f>IF(L26&gt;$OC26, 'Exports 2019'!L26*$OC26, 'Exports 2019'!L26*L26)</f>
        <v>614292.68368942314</v>
      </c>
      <c r="OH26">
        <f>IF(M26&gt;$OC26, 'Exports 2019'!M26*$OC26, 'Exports 2019'!M26*M26)</f>
        <v>6229.1236883305273</v>
      </c>
      <c r="OI26">
        <f>IF(N26&gt;$OC26, 'Exports 2019'!N26*$OC26, 'Exports 2019'!N26*N26)</f>
        <v>461737.92030630738</v>
      </c>
      <c r="OJ26">
        <f>IF(O26&gt;$OC26, 'Exports 2019'!O26*$OC26, 'Exports 2019'!O26*O26)</f>
        <v>333914.77643742348</v>
      </c>
      <c r="OK26">
        <f>IF(P26&gt;$OC26, 'Exports 2019'!P26*$OC26, 'Exports 2019'!P26*P26)</f>
        <v>4295.5982001165148</v>
      </c>
      <c r="OL26">
        <f>IF(Q26&gt;$OC26, 'Exports 2019'!Q26*$OC26, 'Exports 2019'!Q26*Q26)</f>
        <v>1674262.5652754572</v>
      </c>
      <c r="OM26">
        <f>IF(R26&gt;$OC26, 'Exports 2019'!R26*$OC26, 'Exports 2019'!R26*R26)</f>
        <v>293.81409805319998</v>
      </c>
      <c r="ON26">
        <f>IF(S26&gt;$OC26, 'Exports 2019'!S26*$OC26, 'Exports 2019'!S26*S26)</f>
        <v>381.64476578250003</v>
      </c>
      <c r="OO26">
        <f>IF(T26&gt;$OC26, 'Exports 2019'!T26*$OC26, 'Exports 2019'!T26*T26)</f>
        <v>56829.686916027917</v>
      </c>
      <c r="OP26">
        <f>IF(U26&gt;$OC26, 'Exports 2019'!U26*$OC26, 'Exports 2019'!U26*U26)</f>
        <v>122475.80782587257</v>
      </c>
      <c r="OQ26">
        <f>IF(V26&gt;$OC26, 'Exports 2019'!V26*$OC26, 'Exports 2019'!V26*V26)</f>
        <v>30055.458213649621</v>
      </c>
      <c r="OR26">
        <f>IF(W26&gt;$OC26, 'Exports 2019'!W26*$OC26, 'Exports 2019'!W26*W26)</f>
        <v>87854.032268597366</v>
      </c>
      <c r="OS26">
        <f>IF(X26&gt;$OC26, 'Exports 2019'!X26*$OC26, 'Exports 2019'!X26*X26)</f>
        <v>6452.2818302538381</v>
      </c>
      <c r="OT26">
        <f>IF(Y26&gt;$OC26, 'Exports 2019'!Y26*$OC26, 'Exports 2019'!Y26*Y26)</f>
        <v>621101.56944246101</v>
      </c>
      <c r="OU26">
        <f>IF(Z26&gt;$OC26, 'Exports 2019'!Z26*$OC26, 'Exports 2019'!Z26*Z26)</f>
        <v>559.18188450285754</v>
      </c>
      <c r="OV26">
        <f>IF(AA26&gt;$OC26, 'Exports 2019'!AA26*$OC26, 'Exports 2019'!AA26*AA26)</f>
        <v>551.36852512173004</v>
      </c>
      <c r="OW26">
        <f>IF(AB26&gt;$OC26, 'Exports 2019'!AB26*$OC26, 'Exports 2019'!AB26*AB26)</f>
        <v>1743581.5400475939</v>
      </c>
      <c r="OX26">
        <f>IF(AC26&gt;$OC26, 'Exports 2019'!AC26*$OC26, 'Exports 2019'!AC26*AC26)</f>
        <v>297962.41797879187</v>
      </c>
      <c r="OY26">
        <f>IF(AD26&gt;$OC26, 'Exports 2019'!AD26*$OC26, 'Exports 2019'!AD26*AD26)</f>
        <v>869882.78293230734</v>
      </c>
      <c r="OZ26">
        <f>IF(AE26&gt;$OC26, 'Exports 2019'!AE26*$OC26, 'Exports 2019'!AE26*AE26)</f>
        <v>3381611.5049553197</v>
      </c>
      <c r="PA26">
        <f>IF(AF26&gt;$OC26, 'Exports 2019'!AF26*$OC26, 'Exports 2019'!AF26*AF26)</f>
        <v>194340.7136583128</v>
      </c>
      <c r="PB26">
        <f>IF(AG26&gt;$OC26, 'Exports 2019'!AG26*$OC26, 'Exports 2019'!AG26*AG26)</f>
        <v>13938.560529970449</v>
      </c>
      <c r="PC26">
        <f>IF(AH26&gt;$OC26, 'Exports 2019'!AH26*$OC26, 'Exports 2019'!AH26*AH26)</f>
        <v>137374.15853269678</v>
      </c>
      <c r="PD26">
        <f>IF(AI26&gt;$OC26, 'Exports 2019'!AI26*$OC26, 'Exports 2019'!AI26*AI26)</f>
        <v>132282.14834436477</v>
      </c>
      <c r="PE26">
        <f>IF(AJ26&gt;$OC26, 'Exports 2019'!AJ26*$OC26, 'Exports 2019'!AJ26*AJ26)</f>
        <v>14414.140851982922</v>
      </c>
      <c r="PF26">
        <f>IF(AK26&gt;$OC26, 'Exports 2019'!AK26*$OC26, 'Exports 2019'!AK26*AK26)</f>
        <v>276305.40269695205</v>
      </c>
      <c r="PG26">
        <f>IF(AL26&gt;$OC26, 'Exports 2019'!AL26*$OC26, 'Exports 2019'!AL26*AL26)</f>
        <v>3496256.1713529206</v>
      </c>
      <c r="PH26">
        <f>IF(AM26&gt;$OC26, 'Exports 2019'!AM26*$OC26, 'Exports 2019'!AM26*AM26)</f>
        <v>650204.44194566808</v>
      </c>
      <c r="PI26">
        <f>IF(AN26&gt;$OC26, 'Exports 2019'!AN26*$OC26, 'Exports 2019'!AN26*AN26)</f>
        <v>21356.240358548614</v>
      </c>
      <c r="PJ26">
        <f>IF(AO26&gt;$OC26, 'Exports 2019'!AO26*$OC26, 'Exports 2019'!AO26*AO26)</f>
        <v>586424.40438977862</v>
      </c>
      <c r="PK26">
        <f>IF(AP26&gt;$OC26, 'Exports 2019'!AP26*$OC26, 'Exports 2019'!AP26*AP26)</f>
        <v>175132.26227610893</v>
      </c>
      <c r="PL26">
        <f>IF(AQ26&gt;$OC26, 'Exports 2019'!AQ26*$OC26, 'Exports 2019'!AQ26*AQ26)</f>
        <v>1572508.7681684531</v>
      </c>
      <c r="PM26">
        <f>IF(AR26&gt;$OC26, 'Exports 2019'!AR26*$OC26, 'Exports 2019'!AR26*AR26)</f>
        <v>50740.968908211871</v>
      </c>
      <c r="PN26">
        <f>IF(AS26&gt;$OC26, 'Exports 2019'!AS26*$OC26, 'Exports 2019'!AS26*AS26)</f>
        <v>13924.667075151467</v>
      </c>
      <c r="PO26">
        <f>IF(AT26&gt;$OC26, 'Exports 2019'!AT26*$OC26, 'Exports 2019'!AT26*AT26)</f>
        <v>65411.680860673543</v>
      </c>
      <c r="PP26">
        <f>IF(AU26&gt;$OC26, 'Exports 2019'!AU26*$OC26, 'Exports 2019'!AU26*AU26)</f>
        <v>1985406.8070404967</v>
      </c>
      <c r="PQ26">
        <f>IF(AV26&gt;$OC26, 'Exports 2019'!AV26*$OC26, 'Exports 2019'!AV26*AV26)</f>
        <v>1101718.8605174504</v>
      </c>
      <c r="PR26">
        <f>IF(AW26&gt;$OC26, 'Exports 2019'!AW26*$OC26, 'Exports 2019'!AW26*AW26)</f>
        <v>7629.3234608848425</v>
      </c>
      <c r="PS26">
        <f>IF(AX26&gt;$OC26, 'Exports 2019'!AX26*$OC26, 'Exports 2019'!AX26*AX26)</f>
        <v>124385.61406687347</v>
      </c>
      <c r="PT26">
        <f>IF(AY26&gt;$OC26, 'Exports 2019'!AY26*$OC26, 'Exports 2019'!AY26*AY26)</f>
        <v>4633.0119773872002</v>
      </c>
      <c r="PU26">
        <f>IF(AZ26&gt;$OC26, 'Exports 2019'!AZ26*$OC26, 'Exports 2019'!AZ26*AZ26)</f>
        <v>237970.31978519273</v>
      </c>
      <c r="PV26">
        <f>IF(BA26&gt;$OC26, 'Exports 2019'!BA26*$OC26, 'Exports 2019'!BA26*BA26)</f>
        <v>95574.518235811309</v>
      </c>
      <c r="PW26">
        <f>IF(BB26&gt;$OC26, 'Exports 2019'!BB26*$OC26, 'Exports 2019'!BB26*BB26)</f>
        <v>82911.524173024634</v>
      </c>
      <c r="PX26">
        <f>IF(BC26&gt;$OC26, 'Exports 2019'!BC26*$OC26, 'Exports 2019'!BC26*BC26)</f>
        <v>70464.560748806034</v>
      </c>
      <c r="PY26">
        <f>IF(BD26&gt;$OC26, 'Exports 2019'!BD26*$OC26, 'Exports 2019'!BD26*BD26)</f>
        <v>71895.52219183126</v>
      </c>
      <c r="PZ26">
        <f>IF(BE26&gt;$OC26, 'Exports 2019'!BE26*$OC26, 'Exports 2019'!BE26*BE26)</f>
        <v>292525.56577386323</v>
      </c>
      <c r="QA26">
        <f>IF(BF26&gt;$OC26, 'Exports 2019'!BF26*$OC26, 'Exports 2019'!BF26*BF26)</f>
        <v>917280.52787771856</v>
      </c>
      <c r="QB26">
        <f>IF(BG26&gt;$OC26, 'Exports 2019'!BG26*$OC26, 'Exports 2019'!BG26*BG26)</f>
        <v>1228051.093817726</v>
      </c>
      <c r="QC26">
        <f>IF(BH26&gt;$OC26, 'Exports 2019'!BH26*$OC26, 'Exports 2019'!BH26*BH26)</f>
        <v>618806.03315036674</v>
      </c>
      <c r="QD26">
        <f>IF(BI26&gt;$OC26, 'Exports 2019'!BI26*$OC26, 'Exports 2019'!BI26*BI26)</f>
        <v>47121.055060640807</v>
      </c>
      <c r="QE26">
        <f>IF(BJ26&gt;$OC26, 'Exports 2019'!BJ26*$OC26, 'Exports 2019'!BJ26*BJ26)</f>
        <v>124092.42958499122</v>
      </c>
      <c r="QF26">
        <f>IF(BK26&gt;$OC26, 'Exports 2019'!BK26*$OC26, 'Exports 2019'!BK26*BK26)</f>
        <v>2008985.2320691992</v>
      </c>
      <c r="QG26">
        <f>IF(BL26&gt;$OC26, 'Exports 2019'!BL26*$OC26, 'Exports 2019'!BL26*BL26)</f>
        <v>11318.273876463976</v>
      </c>
      <c r="QH26">
        <f>IF(BM26&gt;$OC26, 'Exports 2019'!BM26*$OC26, 'Exports 2019'!BM26*BM26)</f>
        <v>19011.176507952834</v>
      </c>
      <c r="QI26">
        <f>IF(BN26&gt;$OC26, 'Exports 2019'!BN26*$OC26, 'Exports 2019'!BN26*BN26)</f>
        <v>495040.34856660716</v>
      </c>
      <c r="QJ26">
        <f>IF(BO26&gt;$OC26, 'Exports 2019'!BO26*$OC26, 'Exports 2019'!BO26*BO26)</f>
        <v>79875.775898761916</v>
      </c>
      <c r="QK26">
        <f>IF(BP26&gt;$OC26, 'Exports 2019'!BP26*$OC26, 'Exports 2019'!BP26*BP26)</f>
        <v>48300.77555644964</v>
      </c>
      <c r="QL26">
        <f>IF(BQ26&gt;$OC26, 'Exports 2019'!BQ26*$OC26, 'Exports 2019'!BQ26*BQ26)</f>
        <v>3569.5588033142103</v>
      </c>
      <c r="QM26">
        <f>IF(BR26&gt;$OC26, 'Exports 2019'!BR26*$OC26, 'Exports 2019'!BR26*BR26)</f>
        <v>5489.7942158352398</v>
      </c>
      <c r="QN26">
        <f>IF(BS26&gt;$OC26, 'Exports 2019'!BS26*$OC26, 'Exports 2019'!BS26*BS26)</f>
        <v>430403.05540200224</v>
      </c>
      <c r="QO26">
        <f>IF(BT26&gt;$OC26, 'Exports 2019'!BT26*$OC26, 'Exports 2019'!BT26*BT26)</f>
        <v>15738.08942788182</v>
      </c>
      <c r="QP26">
        <f>IF(BU26&gt;$OC26, 'Exports 2019'!BU26*$OC26, 'Exports 2019'!BU26*BU26)</f>
        <v>3758.3615483378799</v>
      </c>
      <c r="QQ26">
        <f>IF(BV26&gt;$OC26, 'Exports 2019'!BV26*$OC26, 'Exports 2019'!BV26*BV26)</f>
        <v>147395.91654040094</v>
      </c>
      <c r="QR26">
        <f>IF(BW26&gt;$OC26, 'Exports 2019'!BW26*$OC26, 'Exports 2019'!BW26*BW26)</f>
        <v>163955.86246215939</v>
      </c>
      <c r="QS26">
        <f>IF(BX26&gt;$OC26, 'Exports 2019'!BX26*$OC26, 'Exports 2019'!BX26*BX26)</f>
        <v>6832.6182583998843</v>
      </c>
      <c r="QT26">
        <f>IF(BY26&gt;$OC26, 'Exports 2019'!BY26*$OC26, 'Exports 2019'!BY26*BY26)</f>
        <v>63918.216939767786</v>
      </c>
      <c r="QU26">
        <f>IF(BZ26&gt;$OC26, 'Exports 2019'!BZ26*$OC26, 'Exports 2019'!BZ26*BZ26)</f>
        <v>277421.38493904757</v>
      </c>
      <c r="QV26">
        <f>IF(CA26&gt;$OC26, 'Exports 2019'!CA26*$OC26, 'Exports 2019'!CA26*CA26)</f>
        <v>23299.890944563402</v>
      </c>
      <c r="QW26">
        <f>IF(CB26&gt;$OC26, 'Exports 2019'!CB26*$OC26, 'Exports 2019'!CB26*CB26)</f>
        <v>925938.86924542778</v>
      </c>
      <c r="QX26">
        <f>IF(CC26&gt;$OC26, 'Exports 2019'!CC26*$OC26, 'Exports 2019'!CC26*CC26)</f>
        <v>22435.900562775358</v>
      </c>
      <c r="QY26">
        <f>IF(CD26&gt;$OC26, 'Exports 2019'!CD26*$OC26, 'Exports 2019'!CD26*CD26)</f>
        <v>644.35871964980254</v>
      </c>
      <c r="QZ26">
        <f>IF(CE26&gt;$OC26, 'Exports 2019'!CE26*$OC26, 'Exports 2019'!CE26*CE26)</f>
        <v>3915.8820611721799</v>
      </c>
      <c r="RA26">
        <f>IF(CF26&gt;$OC26, 'Exports 2019'!CF26*$OC26, 'Exports 2019'!CF26*CF26)</f>
        <v>19055.081872082697</v>
      </c>
      <c r="RB26">
        <f>IF(CG26&gt;$OC26, 'Exports 2019'!CG26*$OC26, 'Exports 2019'!CG26*CG26)</f>
        <v>8010.2719525996954</v>
      </c>
      <c r="RC26">
        <f>IF(CH26&gt;$OC26, 'Exports 2019'!CH26*$OC26, 'Exports 2019'!CH26*CH26)</f>
        <v>578203.93674240063</v>
      </c>
      <c r="RD26">
        <f>IF(CI26&gt;$OC26, 'Exports 2019'!CI26*$OC26, 'Exports 2019'!CI26*CI26)</f>
        <v>75934.922539492647</v>
      </c>
      <c r="RE26">
        <f>IF(CJ26&gt;$OC26, 'Exports 2019'!CJ26*$OC26, 'Exports 2019'!CJ26*CJ26)</f>
        <v>10330.555504672409</v>
      </c>
      <c r="RF26">
        <f>IF(CK26&gt;$OC26, 'Exports 2019'!CK26*$OC26, 'Exports 2019'!CK26*CK26)</f>
        <v>35880.285232112001</v>
      </c>
      <c r="RG26">
        <f>IF(CL26&gt;$OC26, 'Exports 2019'!CL26*$OC26, 'Exports 2019'!CL26*CL26)</f>
        <v>2922105.2998239752</v>
      </c>
      <c r="RH26">
        <f>IF(CM26&gt;$OC26, 'Exports 2019'!CM26*$OC26, 'Exports 2019'!CM26*CM26)</f>
        <v>644698.33842841838</v>
      </c>
      <c r="RI26">
        <f>IF(CN26&gt;$OC26, 'Exports 2019'!CN26*$OC26, 'Exports 2019'!CN26*CN26)</f>
        <v>4851.0807365364526</v>
      </c>
      <c r="RJ26">
        <f>IF(CO26&gt;$OC26, 'Exports 2019'!CO26*$OC26, 'Exports 2019'!CO26*CO26)</f>
        <v>495614.09622514766</v>
      </c>
      <c r="RK26">
        <f>IF(CP26&gt;$OC26, 'Exports 2019'!CP26*$OC26, 'Exports 2019'!CP26*CP26)</f>
        <v>46359.010523323916</v>
      </c>
      <c r="RL26">
        <f>IF(CQ26&gt;$OC26, 'Exports 2019'!CQ26*$OC26, 'Exports 2019'!CQ26*CQ26)</f>
        <v>88375.377745296035</v>
      </c>
      <c r="RM26">
        <f>IF(CR26&gt;$OC26, 'Exports 2019'!CR26*$OC26, 'Exports 2019'!CR26*CR26)</f>
        <v>17689.413528727378</v>
      </c>
      <c r="RN26">
        <f>IF(CS26&gt;$OC26, 'Exports 2019'!CS26*$OC26, 'Exports 2019'!CS26*CS26)</f>
        <v>489435.27706476609</v>
      </c>
      <c r="RO26">
        <f>IF(CT26&gt;$OC26, 'Exports 2019'!CT26*$OC26, 'Exports 2019'!CT26*CT26)</f>
        <v>237384.67072994501</v>
      </c>
      <c r="RP26">
        <f>IF(CU26&gt;$OC26, 'Exports 2019'!CU26*$OC26, 'Exports 2019'!CU26*CU26)</f>
        <v>1414090.2840607336</v>
      </c>
      <c r="RQ26">
        <f>IF(CV26&gt;$OC26, 'Exports 2019'!CV26*$OC26, 'Exports 2019'!CV26*CV26)</f>
        <v>236743.66336850842</v>
      </c>
      <c r="RR26">
        <f>IF(CW26&gt;$OC26, 'Exports 2019'!CW26*$OC26, 'Exports 2019'!CW26*CW26)</f>
        <v>8880.0054779206894</v>
      </c>
      <c r="RS26">
        <f>IF(CX26&gt;$OC26, 'Exports 2019'!CX26*$OC26, 'Exports 2019'!CX26*CX26)</f>
        <v>98.196135249915002</v>
      </c>
      <c r="RT26">
        <f>IF(CY26&gt;$OC26, 'Exports 2019'!CY26*$OC26, 'Exports 2019'!CY26*CY26)</f>
        <v>70980.114234255889</v>
      </c>
      <c r="RU26">
        <f>IF(CZ26&gt;$OC26, 'Exports 2019'!CZ26*$OC26, 'Exports 2019'!CZ26*CZ26)</f>
        <v>935584.91231572011</v>
      </c>
      <c r="RV26">
        <f>IF(DA26&gt;$OC26, 'Exports 2019'!DA26*$OC26, 'Exports 2019'!DA26*DA26)</f>
        <v>7159.7670166718781</v>
      </c>
      <c r="RW26">
        <f>IF(DB26&gt;$OC26, 'Exports 2019'!DB26*$OC26, 'Exports 2019'!DB26*DB26)</f>
        <v>101777.75957680716</v>
      </c>
      <c r="RX26">
        <f>IF(DC26&gt;$OC26, 'Exports 2019'!DC26*$OC26, 'Exports 2019'!DC26*DC26)</f>
        <v>87186.476951227261</v>
      </c>
      <c r="RY26">
        <f>IF(DD26&gt;$OC26, 'Exports 2019'!DD26*$OC26, 'Exports 2019'!DD26*DD26)</f>
        <v>795148.33657956356</v>
      </c>
      <c r="RZ26">
        <f>IF(DE26&gt;$OC26, 'Exports 2019'!DE26*$OC26, 'Exports 2019'!DE26*DE26)</f>
        <v>58213.696518693905</v>
      </c>
      <c r="SA26">
        <f>IF(DF26&gt;$OC26, 'Exports 2019'!DF26*$OC26, 'Exports 2019'!DF26*DF26)</f>
        <v>111263.06077810223</v>
      </c>
      <c r="SB26">
        <f>IF(DG26&gt;$OC26, 'Exports 2019'!DG26*$OC26, 'Exports 2019'!DG26*DG26)</f>
        <v>46102.579501611901</v>
      </c>
      <c r="SC26">
        <f>IF(DH26&gt;$OC26, 'Exports 2019'!DH26*$OC26, 'Exports 2019'!DH26*DH26)</f>
        <v>176284.80083820643</v>
      </c>
      <c r="SD26">
        <f>IF(DI26&gt;$OC26, 'Exports 2019'!DI26*$OC26, 'Exports 2019'!DI26*DI26)</f>
        <v>2361.5064547856459</v>
      </c>
      <c r="SE26">
        <f>IF(DJ26&gt;$OC26, 'Exports 2019'!DJ26*$OC26, 'Exports 2019'!DJ26*DJ26)</f>
        <v>1519150.4041414538</v>
      </c>
      <c r="SF26">
        <f>IF(DK26&gt;$OC26, 'Exports 2019'!DK26*$OC26, 'Exports 2019'!DK26*DK26)</f>
        <v>1197.8932413212001</v>
      </c>
      <c r="SG26">
        <f>IF(DL26&gt;$OC26, 'Exports 2019'!DL26*$OC26, 'Exports 2019'!DL26*DL26)</f>
        <v>17825.380421622503</v>
      </c>
      <c r="SH26">
        <f>IF(DM26&gt;$OC26, 'Exports 2019'!DM26*$OC26, 'Exports 2019'!DM26*DM26)</f>
        <v>27793.786765868663</v>
      </c>
      <c r="SI26">
        <f>IF(DN26&gt;$OC26, 'Exports 2019'!DN26*$OC26, 'Exports 2019'!DN26*DN26)</f>
        <v>675102.42267668084</v>
      </c>
      <c r="SJ26">
        <f>IF(DO26&gt;$OC26, 'Exports 2019'!DO26*$OC26, 'Exports 2019'!DO26*DO26)</f>
        <v>332114.27334574092</v>
      </c>
      <c r="SK26">
        <f>IF(DP26&gt;$OC26, 'Exports 2019'!DP26*$OC26, 'Exports 2019'!DP26*DP26)</f>
        <v>12558.484804456129</v>
      </c>
      <c r="SL26">
        <f>IF(DQ26&gt;$OC26, 'Exports 2019'!DQ26*$OC26, 'Exports 2019'!DQ26*DQ26)</f>
        <v>15368.790389652439</v>
      </c>
      <c r="SM26">
        <f>IF(DR26&gt;$OC26, 'Exports 2019'!DR26*$OC26, 'Exports 2019'!DR26*DR26)</f>
        <v>172317.59023787553</v>
      </c>
      <c r="SN26">
        <f>IF(DS26&gt;$OC26, 'Exports 2019'!DS26*$OC26, 'Exports 2019'!DS26*DS26)</f>
        <v>55979.851585537792</v>
      </c>
      <c r="SO26">
        <f>IF(DT26&gt;$OC26, 'Exports 2019'!DT26*$OC26, 'Exports 2019'!DT26*DT26)</f>
        <v>3688011.762961763</v>
      </c>
      <c r="SP26">
        <f>IF(DU26&gt;$OC26, 'Exports 2019'!DU26*$OC26, 'Exports 2019'!DU26*DU26)</f>
        <v>26638.208430492086</v>
      </c>
      <c r="SQ26">
        <f>IF(DV26&gt;$OC26, 'Exports 2019'!DV26*$OC26, 'Exports 2019'!DV26*DV26)</f>
        <v>1207762.9447075303</v>
      </c>
      <c r="SR26">
        <f>IF(DW26&gt;$OC26, 'Exports 2019'!DW26*$OC26, 'Exports 2019'!DW26*DW26)</f>
        <v>251490.52681438637</v>
      </c>
      <c r="SS26">
        <f>IF(DX26&gt;$OC26, 'Exports 2019'!DX26*$OC26, 'Exports 2019'!DX26*DX26)</f>
        <v>3078.6595094333525</v>
      </c>
      <c r="ST26">
        <f>IF(DY26&gt;$OC26, 'Exports 2019'!DY26*$OC26, 'Exports 2019'!DY26*DY26)</f>
        <v>4821.3339939105981</v>
      </c>
      <c r="SV26">
        <f t="shared" si="13"/>
        <v>47400124.019039333</v>
      </c>
      <c r="SX26">
        <v>118914477.73008212</v>
      </c>
      <c r="SZ26">
        <f t="shared" si="11"/>
        <v>60.139316150695763</v>
      </c>
      <c r="TA26">
        <f t="shared" si="12"/>
        <v>0</v>
      </c>
      <c r="TB26">
        <f t="shared" si="4"/>
        <v>3.0386191826417144</v>
      </c>
    </row>
    <row r="27" spans="2:522" ht="23" thickBot="1" x14ac:dyDescent="0.4">
      <c r="B27" s="2">
        <v>26</v>
      </c>
      <c r="C27" s="3" t="s">
        <v>176</v>
      </c>
      <c r="D27" s="2" t="s">
        <v>177</v>
      </c>
      <c r="J27" s="1">
        <v>0.27754770400000001</v>
      </c>
      <c r="K27" s="1">
        <v>0.53345920000000002</v>
      </c>
      <c r="L27" s="1">
        <v>0.30869029999999997</v>
      </c>
      <c r="M27" s="1">
        <v>0.1797127</v>
      </c>
      <c r="N27" s="1">
        <v>0.18464140000000001</v>
      </c>
      <c r="O27" s="1">
        <v>0.12312599999999999</v>
      </c>
      <c r="P27" s="1">
        <v>0.26378479999999999</v>
      </c>
      <c r="Q27" s="1">
        <v>4.9613649999999995E-2</v>
      </c>
      <c r="R27" s="1">
        <v>1.7035624799999999E-2</v>
      </c>
      <c r="S27" s="1">
        <v>6.8810999999999997E-2</v>
      </c>
      <c r="T27" s="1">
        <v>0.1800814</v>
      </c>
      <c r="U27" s="1">
        <v>0.26141020000000004</v>
      </c>
      <c r="V27" s="1">
        <v>0.23470269999999999</v>
      </c>
      <c r="W27" s="1">
        <v>0.33208989999999999</v>
      </c>
      <c r="X27" s="1">
        <v>0.37600149999999999</v>
      </c>
      <c r="Y27" s="1">
        <v>0.22747109999999998</v>
      </c>
      <c r="Z27" s="1">
        <v>0.60930099999999998</v>
      </c>
      <c r="AA27" s="1">
        <v>0.18950529999999999</v>
      </c>
      <c r="AB27" s="1">
        <v>0.1579199</v>
      </c>
      <c r="AC27" s="1">
        <v>2.9020549E-2</v>
      </c>
      <c r="AD27" s="1">
        <v>0.16186025000000001</v>
      </c>
      <c r="AE27" s="1">
        <v>0.63147399999999998</v>
      </c>
      <c r="AF27" s="1">
        <v>0.24774049999999997</v>
      </c>
      <c r="AG27" s="1">
        <v>0.16828269000000001</v>
      </c>
      <c r="AH27" s="1">
        <v>0.1613771</v>
      </c>
      <c r="AI27" s="1">
        <v>0.13249179999999999</v>
      </c>
      <c r="AJ27" s="1">
        <v>0.1546421</v>
      </c>
      <c r="AK27" s="1">
        <v>0.25878950000000001</v>
      </c>
      <c r="AL27" s="1">
        <v>0.17209720000000001</v>
      </c>
      <c r="AM27" s="1">
        <v>0.10245950000000001</v>
      </c>
      <c r="AN27" s="1">
        <v>0.15526639</v>
      </c>
      <c r="AO27" s="1">
        <v>0.1327623</v>
      </c>
      <c r="AP27" s="1">
        <v>3.3115119999999998E-2</v>
      </c>
      <c r="AQ27" s="1">
        <v>0.1477898</v>
      </c>
      <c r="AR27" s="1">
        <v>0.25258330000000001</v>
      </c>
      <c r="AS27" s="1">
        <v>0.1054227666</v>
      </c>
      <c r="AT27" s="1">
        <v>0.1488295</v>
      </c>
      <c r="AU27" s="1">
        <v>8.5518139999999992E-2</v>
      </c>
      <c r="AV27" s="1">
        <v>0.18377649999999998</v>
      </c>
      <c r="AW27" s="1">
        <v>0.15383639999999998</v>
      </c>
      <c r="AX27" s="1">
        <v>0.19456970000000001</v>
      </c>
      <c r="AY27" s="1">
        <v>0.1175988</v>
      </c>
      <c r="AZ27" s="1">
        <v>0.2537645</v>
      </c>
      <c r="BA27" s="1">
        <v>0.15996969999999999</v>
      </c>
      <c r="BB27" s="1">
        <v>0.1156683</v>
      </c>
      <c r="BC27" s="1">
        <v>0.14917279999999999</v>
      </c>
      <c r="BD27" s="1">
        <v>0.18101299999999998</v>
      </c>
      <c r="BE27" s="1">
        <v>0.20503009999999999</v>
      </c>
      <c r="BF27" s="1">
        <v>0.2803889</v>
      </c>
      <c r="BG27" s="1">
        <v>0.60255249999999994</v>
      </c>
      <c r="BH27" s="1">
        <v>0.1028292</v>
      </c>
      <c r="BI27" s="1">
        <v>0.78188999999999997</v>
      </c>
      <c r="BJ27" s="1">
        <v>0.17766310000000002</v>
      </c>
      <c r="BK27" s="1">
        <v>0.14807480000000001</v>
      </c>
      <c r="BL27" s="1">
        <v>0.32806289999999999</v>
      </c>
      <c r="BM27" s="1">
        <v>0.18106650000000002</v>
      </c>
      <c r="BN27" s="1">
        <v>0.140346</v>
      </c>
      <c r="BO27" s="1">
        <v>0.43122529999999998</v>
      </c>
      <c r="BP27" s="1">
        <v>3.5245409999999998E-2</v>
      </c>
      <c r="BQ27" s="1">
        <v>0.47464600000000001</v>
      </c>
      <c r="BR27" s="1">
        <v>0.10724141000000001</v>
      </c>
      <c r="BS27" s="1">
        <v>0.28063349999999998</v>
      </c>
      <c r="BT27" s="1">
        <v>0.58513029999999999</v>
      </c>
      <c r="BU27" s="1">
        <v>5.1520579999999996E-2</v>
      </c>
      <c r="BV27" s="1">
        <v>2.6165290000000001E-2</v>
      </c>
      <c r="BW27" s="1">
        <v>0.16425397</v>
      </c>
      <c r="BX27" s="1">
        <v>5.3140659999999999E-2</v>
      </c>
      <c r="BY27" s="1">
        <v>0.1229788</v>
      </c>
      <c r="BZ27" s="1">
        <v>0.25959189999999999</v>
      </c>
      <c r="CA27" s="1">
        <v>0.1056378</v>
      </c>
      <c r="CB27" s="1">
        <v>0.2274679</v>
      </c>
      <c r="CC27" s="1">
        <v>0.10229926</v>
      </c>
      <c r="CD27" s="1">
        <v>1.7931539999999999</v>
      </c>
      <c r="CE27" s="1">
        <v>4.3897930000000002E-2</v>
      </c>
      <c r="CF27" s="1">
        <v>2.670413E-2</v>
      </c>
      <c r="CG27" s="1">
        <v>0.10815277</v>
      </c>
      <c r="CH27" s="1">
        <v>0.25659390000000004</v>
      </c>
      <c r="CI27" s="1">
        <v>0.38676809400000001</v>
      </c>
      <c r="CJ27" s="1">
        <v>6.4139200000000007E-2</v>
      </c>
      <c r="CK27" s="1">
        <v>0.17680960000000001</v>
      </c>
      <c r="CL27" s="1">
        <v>8.7210599999999999E-2</v>
      </c>
      <c r="CM27" s="1">
        <v>7.1947339999999999E-2</v>
      </c>
      <c r="CN27" s="1">
        <v>0.14038109000000001</v>
      </c>
      <c r="CO27" s="1">
        <v>0.1550667</v>
      </c>
      <c r="CP27" s="1">
        <v>1.5289514999999998</v>
      </c>
      <c r="CQ27" s="1">
        <v>0.37931860000000001</v>
      </c>
      <c r="CR27" s="1">
        <v>0.10066409999999999</v>
      </c>
      <c r="CS27" s="1">
        <v>5.9144050000000004E-2</v>
      </c>
      <c r="CT27" s="1">
        <v>0.58572099999999994</v>
      </c>
      <c r="CU27" s="1">
        <v>0.28765019999999997</v>
      </c>
      <c r="CV27" s="1">
        <v>0.15644649999999999</v>
      </c>
      <c r="CW27" s="1">
        <v>6.0585859299999996E-2</v>
      </c>
      <c r="CX27" s="1">
        <v>0.21742774000000001</v>
      </c>
      <c r="CY27" s="1">
        <v>0.1417255</v>
      </c>
      <c r="CZ27" s="1">
        <v>0.37534400000000001</v>
      </c>
      <c r="DA27" s="1">
        <v>6.3968899999999995E-2</v>
      </c>
      <c r="DB27" s="1">
        <v>0.74005390000000004</v>
      </c>
      <c r="DC27" s="1">
        <v>0.14571842000000002</v>
      </c>
      <c r="DD27" s="1">
        <v>7.9478799999999988E-2</v>
      </c>
      <c r="DE27" s="1">
        <v>9.4245189999999993E-2</v>
      </c>
      <c r="DF27" s="1">
        <v>0.1161638</v>
      </c>
      <c r="DG27" s="1">
        <v>0.1416</v>
      </c>
      <c r="DH27" s="1">
        <v>6.2094440000000001E-2</v>
      </c>
      <c r="DI27" s="1">
        <v>8.5682127999999996E-2</v>
      </c>
      <c r="DJ27" s="1">
        <v>0.747</v>
      </c>
      <c r="DK27" s="1">
        <v>6.4590119000000001E-2</v>
      </c>
      <c r="DL27" s="1">
        <v>0.25395089999999998</v>
      </c>
      <c r="DM27" s="1">
        <v>0.429338</v>
      </c>
      <c r="DN27" s="1">
        <v>0.20798849999999999</v>
      </c>
      <c r="DO27" s="1">
        <v>0.2178369</v>
      </c>
      <c r="DP27" s="1">
        <v>6.934404999999999E-2</v>
      </c>
      <c r="DQ27" s="1">
        <v>0.13620550000000001</v>
      </c>
      <c r="DR27" s="1">
        <v>0.93720380000000003</v>
      </c>
      <c r="DS27" s="1">
        <v>4.7076510000000002E-2</v>
      </c>
      <c r="DT27" s="1">
        <v>0.2558338</v>
      </c>
      <c r="DU27" s="1">
        <v>0.23997780000000002</v>
      </c>
      <c r="DV27" s="1">
        <v>0.62224900000000005</v>
      </c>
      <c r="DW27" s="1">
        <v>0.52441847000000008</v>
      </c>
      <c r="DX27" s="1">
        <v>6.06861E-2</v>
      </c>
      <c r="DY27" s="1">
        <v>0.36465230000000004</v>
      </c>
      <c r="EA27">
        <v>0.1931958067754817</v>
      </c>
      <c r="ED27">
        <v>1825.9762576403775</v>
      </c>
      <c r="EE27">
        <v>63789.488658619361</v>
      </c>
      <c r="EF27">
        <v>242673.12615423332</v>
      </c>
      <c r="EG27">
        <v>57528.078962824395</v>
      </c>
      <c r="EH27">
        <v>493707.16188822757</v>
      </c>
      <c r="EI27">
        <v>422597.08366645197</v>
      </c>
      <c r="EJ27">
        <v>4488.9418572190252</v>
      </c>
      <c r="EK27">
        <v>221730.67253195288</v>
      </c>
      <c r="EL27">
        <v>8.6687650713527997</v>
      </c>
      <c r="EM27">
        <v>68.248401263999995</v>
      </c>
      <c r="EN27">
        <v>23104.834936882198</v>
      </c>
      <c r="EO27">
        <v>43799.501143937654</v>
      </c>
      <c r="EP27">
        <v>1425.5789140772256</v>
      </c>
      <c r="EQ27">
        <v>22805.681740957025</v>
      </c>
      <c r="ER27">
        <v>530.92815845293842</v>
      </c>
      <c r="ES27">
        <v>502176.14026202948</v>
      </c>
      <c r="ET27">
        <v>2.4047082069344206</v>
      </c>
      <c r="EU27">
        <v>172.58380324709998</v>
      </c>
      <c r="EV27">
        <v>210851.39622462069</v>
      </c>
      <c r="EW27">
        <v>78277.232249354507</v>
      </c>
      <c r="EX27">
        <v>356686.24595142849</v>
      </c>
      <c r="EY27">
        <v>621435.67048297171</v>
      </c>
      <c r="EZ27">
        <v>14548.687700746166</v>
      </c>
      <c r="FA27">
        <v>533.07143307066008</v>
      </c>
      <c r="FB27">
        <v>10170.256439659299</v>
      </c>
      <c r="FC27">
        <v>9784.5105530494002</v>
      </c>
      <c r="FD27">
        <v>8272.6094493516011</v>
      </c>
      <c r="FE27">
        <v>288313.41182120488</v>
      </c>
      <c r="FF27">
        <v>1538119.9735651861</v>
      </c>
      <c r="FG27">
        <v>111465.64158665651</v>
      </c>
      <c r="FH27">
        <v>168170.9462568468</v>
      </c>
      <c r="FI27">
        <v>5943.3170447045995</v>
      </c>
      <c r="FJ27">
        <v>3019.3934263684</v>
      </c>
      <c r="FK27">
        <v>715091.9424177506</v>
      </c>
      <c r="FL27">
        <v>24203.000938398167</v>
      </c>
      <c r="FM27">
        <v>143.88331115654518</v>
      </c>
      <c r="FN27">
        <v>34897.1802484625</v>
      </c>
      <c r="FO27">
        <v>1838044.3793190711</v>
      </c>
      <c r="FP27">
        <v>2060820.7438148516</v>
      </c>
      <c r="FQ27">
        <v>77330.314177996799</v>
      </c>
      <c r="FR27">
        <v>2382.2702527397096</v>
      </c>
      <c r="FS27">
        <v>32.0176844856</v>
      </c>
      <c r="FT27">
        <v>180708.4628858334</v>
      </c>
      <c r="FU27">
        <v>50072.083323150902</v>
      </c>
      <c r="FV27">
        <v>42076.936367271301</v>
      </c>
      <c r="FW27">
        <v>23969.400407780799</v>
      </c>
      <c r="FX27">
        <v>63269.707577782996</v>
      </c>
      <c r="FY27">
        <v>136165.319977092</v>
      </c>
      <c r="FZ27">
        <v>317373.17026035575</v>
      </c>
      <c r="GA27">
        <v>155465.66646650922</v>
      </c>
      <c r="GB27">
        <v>288665.81224516442</v>
      </c>
      <c r="GC27">
        <v>969.35165307628813</v>
      </c>
      <c r="GD27">
        <v>35558.688328999902</v>
      </c>
      <c r="GE27">
        <v>1949132.664179862</v>
      </c>
      <c r="GF27">
        <v>29545.805086536002</v>
      </c>
      <c r="GG27">
        <v>29045.175300459003</v>
      </c>
      <c r="GH27">
        <v>154111.12361024402</v>
      </c>
      <c r="GI27">
        <v>24854.709126177127</v>
      </c>
      <c r="GJ27">
        <v>4378.5929720477998</v>
      </c>
      <c r="GK27">
        <v>1886.5564735751584</v>
      </c>
      <c r="GL27">
        <v>3119.1163026085901</v>
      </c>
      <c r="GM27">
        <v>497445.23418053071</v>
      </c>
      <c r="GN27">
        <v>9199.6344410423681</v>
      </c>
      <c r="GO27">
        <v>1891.0254849589198</v>
      </c>
      <c r="GP27">
        <v>2262.0249314596904</v>
      </c>
      <c r="GQ27">
        <v>185721.88027372924</v>
      </c>
      <c r="GR27">
        <v>10035.950712206379</v>
      </c>
      <c r="GS27">
        <v>42949.436963689201</v>
      </c>
      <c r="GT27">
        <v>3135.6662806317167</v>
      </c>
      <c r="GU27">
        <v>115.66187647980001</v>
      </c>
      <c r="GV27">
        <v>1671381.1196942544</v>
      </c>
      <c r="GW27">
        <v>1007.2518128638</v>
      </c>
      <c r="GX27">
        <v>170.29302346966867</v>
      </c>
      <c r="GY27">
        <v>9975.0221557956811</v>
      </c>
      <c r="GZ27">
        <v>228.75257125230999</v>
      </c>
      <c r="HA27">
        <v>44933.712110451233</v>
      </c>
      <c r="HB27">
        <v>92365.270350258914</v>
      </c>
      <c r="HC27">
        <v>19807.385020383335</v>
      </c>
      <c r="HD27">
        <v>6666.7984168800003</v>
      </c>
      <c r="HE27">
        <v>56936.309078035207</v>
      </c>
      <c r="HF27">
        <v>563799.97747464722</v>
      </c>
      <c r="HG27">
        <v>8915.8384819615003</v>
      </c>
      <c r="HH27">
        <v>5913.0863683635707</v>
      </c>
      <c r="HI27">
        <v>302791.75561356422</v>
      </c>
      <c r="HJ27">
        <v>1645.9496430337467</v>
      </c>
      <c r="HK27">
        <v>7454.7074950646338</v>
      </c>
      <c r="HL27">
        <v>5564.323891215</v>
      </c>
      <c r="HM27">
        <v>3082.2059337251003</v>
      </c>
      <c r="HN27">
        <v>113827.23236562336</v>
      </c>
      <c r="HO27">
        <v>1005268.2336289259</v>
      </c>
      <c r="HP27">
        <v>294208.42663790548</v>
      </c>
      <c r="HQ27">
        <v>2721.4676646241073</v>
      </c>
      <c r="HR27">
        <v>135.64238954545215</v>
      </c>
      <c r="HS27">
        <v>216552.44900010753</v>
      </c>
      <c r="HT27">
        <v>213117.37669993515</v>
      </c>
      <c r="HU27">
        <v>49.419685446199999</v>
      </c>
      <c r="HV27">
        <v>28228.310339342548</v>
      </c>
      <c r="HW27">
        <v>5709.8824450375205</v>
      </c>
      <c r="HX27">
        <v>77050.091995721988</v>
      </c>
      <c r="HY27">
        <v>13126.610017307148</v>
      </c>
      <c r="HZ27">
        <v>13899.378409462201</v>
      </c>
      <c r="IA27">
        <v>18897.0645936</v>
      </c>
      <c r="IB27">
        <v>81459.857902670439</v>
      </c>
      <c r="IC27">
        <v>1221.964922141824</v>
      </c>
      <c r="ID27">
        <v>247559.5880898652</v>
      </c>
      <c r="IE27">
        <v>122.298677541502</v>
      </c>
      <c r="IF27">
        <v>23711.898936337155</v>
      </c>
      <c r="IG27">
        <v>1474.2383691465391</v>
      </c>
      <c r="IH27">
        <v>227288.57582949402</v>
      </c>
      <c r="II27">
        <v>87084.609178936866</v>
      </c>
      <c r="IJ27">
        <v>16831.434958194197</v>
      </c>
      <c r="IK27">
        <v>1264.2733439610001</v>
      </c>
      <c r="IL27">
        <v>194325.21458581404</v>
      </c>
      <c r="IM27">
        <v>2342.4438121773001</v>
      </c>
      <c r="IN27">
        <v>1671618.5534768654</v>
      </c>
      <c r="IO27">
        <v>15006.39213688571</v>
      </c>
      <c r="IP27">
        <v>80424.080766987128</v>
      </c>
      <c r="IQ27">
        <v>272270.79716664366</v>
      </c>
      <c r="IR27">
        <v>7430.6248573904995</v>
      </c>
      <c r="IS27">
        <v>209924.57295264539</v>
      </c>
      <c r="IU27">
        <f t="shared" si="5"/>
        <v>22470890.8198222</v>
      </c>
      <c r="IW27">
        <v>29454507.534256626</v>
      </c>
      <c r="IY27">
        <f t="shared" si="6"/>
        <v>23.709840357412986</v>
      </c>
      <c r="IZ27" t="str">
        <f t="shared" si="7"/>
        <v>Beverages and tobacco products</v>
      </c>
      <c r="JA27">
        <f t="shared" si="8"/>
        <v>0.29673136386634241</v>
      </c>
      <c r="OC27" s="1">
        <f t="shared" si="9"/>
        <v>0.10477437495</v>
      </c>
      <c r="OE27">
        <f>IF(J27&gt;$OC27, 'Exports 2019'!J27*$OC27, 'Exports 2019'!J27*J27)</f>
        <v>990.26746108492853</v>
      </c>
      <c r="OF27">
        <f>IF(K27&gt;$OC27, 'Exports 2019'!K27*$OC27, 'Exports 2019'!K27*K27)</f>
        <v>34594.455822501601</v>
      </c>
      <c r="OG27">
        <f>IF(L27&gt;$OC27, 'Exports 2019'!L27*$OC27, 'Exports 2019'!L27*L27)</f>
        <v>131607.02364270503</v>
      </c>
      <c r="OH27">
        <f>IF(M27&gt;$OC27, 'Exports 2019'!M27*$OC27, 'Exports 2019'!M27*M27)</f>
        <v>33539.468915686928</v>
      </c>
      <c r="OI27">
        <f>IF(N27&gt;$OC27, 'Exports 2019'!N27*$OC27, 'Exports 2019'!N27*N27)</f>
        <v>280153.09294219769</v>
      </c>
      <c r="OJ27">
        <f>IF(O27&gt;$OC27, 'Exports 2019'!O27*$OC27, 'Exports 2019'!O27*O27)</f>
        <v>359610.03603499959</v>
      </c>
      <c r="OK27">
        <f>IF(P27&gt;$OC27, 'Exports 2019'!P27*$OC27, 'Exports 2019'!P27*P27)</f>
        <v>2434.452823417615</v>
      </c>
      <c r="OL27">
        <f>IF(Q27&gt;$OC27, 'Exports 2019'!Q27*$OC27, 'Exports 2019'!Q27*Q27)</f>
        <v>221730.67253195288</v>
      </c>
      <c r="OM27">
        <f>IF(R27&gt;$OC27, 'Exports 2019'!R27*$OC27, 'Exports 2019'!R27*R27)</f>
        <v>8.6687650713527997</v>
      </c>
      <c r="ON27">
        <f>IF(S27&gt;$OC27, 'Exports 2019'!S27*$OC27, 'Exports 2019'!S27*S27)</f>
        <v>68.248401263999995</v>
      </c>
      <c r="OO27">
        <f>IF(T27&gt;$OC27, 'Exports 2019'!T27*$OC27, 'Exports 2019'!T27*T27)</f>
        <v>13442.779980801766</v>
      </c>
      <c r="OP27">
        <f>IF(U27&gt;$OC27, 'Exports 2019'!U27*$OC27, 'Exports 2019'!U27*U27)</f>
        <v>23753.441816731352</v>
      </c>
      <c r="OQ27">
        <f>IF(V27&gt;$OC27, 'Exports 2019'!V27*$OC27, 'Exports 2019'!V27*V27)</f>
        <v>773.1230928729284</v>
      </c>
      <c r="OR27">
        <f>IF(W27&gt;$OC27, 'Exports 2019'!W27*$OC27, 'Exports 2019'!W27*W27)</f>
        <v>12368.027492927155</v>
      </c>
      <c r="OS27">
        <f>IF(X27&gt;$OC27, 'Exports 2019'!X27*$OC27, 'Exports 2019'!X27*X27)</f>
        <v>287.93412690321827</v>
      </c>
      <c r="OT27">
        <f>IF(Y27&gt;$OC27, 'Exports 2019'!Y27*$OC27, 'Exports 2019'!Y27*Y27)</f>
        <v>272341.2691451594</v>
      </c>
      <c r="OU27">
        <f>IF(Z27&gt;$OC27, 'Exports 2019'!Z27*$OC27, 'Exports 2019'!Z27*Z27)</f>
        <v>1.3041266450026499</v>
      </c>
      <c r="OV27">
        <f>IF(AA27&gt;$OC27, 'Exports 2019'!AA27*$OC27, 'Exports 2019'!AA27*AA27)</f>
        <v>95.418756687589649</v>
      </c>
      <c r="OW27">
        <f>IF(AB27&gt;$OC27, 'Exports 2019'!AB27*$OC27, 'Exports 2019'!AB27*AB27)</f>
        <v>139892.58634769538</v>
      </c>
      <c r="OX27">
        <f>IF(AC27&gt;$OC27, 'Exports 2019'!AC27*$OC27, 'Exports 2019'!AC27*AC27)</f>
        <v>78277.232249354507</v>
      </c>
      <c r="OY27">
        <f>IF(AD27&gt;$OC27, 'Exports 2019'!AD27*$OC27, 'Exports 2019'!AD27*AD27)</f>
        <v>230887.93247769534</v>
      </c>
      <c r="OZ27">
        <f>IF(AE27&gt;$OC27, 'Exports 2019'!AE27*$OC27, 'Exports 2019'!AE27*AE27)</f>
        <v>337018.3599386001</v>
      </c>
      <c r="PA27">
        <f>IF(AF27&gt;$OC27, 'Exports 2019'!AF27*$OC27, 'Exports 2019'!AF27*AF27)</f>
        <v>7890.0763201341042</v>
      </c>
      <c r="PB27">
        <f>IF(AG27&gt;$OC27, 'Exports 2019'!AG27*$OC27, 'Exports 2019'!AG27*AG27)</f>
        <v>331.89525437036428</v>
      </c>
      <c r="PC27">
        <f>IF(AH27&gt;$OC27, 'Exports 2019'!AH27*$OC27, 'Exports 2019'!AH27*AH27)</f>
        <v>6603.0574446220407</v>
      </c>
      <c r="PD27">
        <f>IF(AI27&gt;$OC27, 'Exports 2019'!AI27*$OC27, 'Exports 2019'!AI27*AI27)</f>
        <v>7737.5805701743784</v>
      </c>
      <c r="PE27">
        <f>IF(AJ27&gt;$OC27, 'Exports 2019'!AJ27*$OC27, 'Exports 2019'!AJ27*AJ27)</f>
        <v>5604.9257237277407</v>
      </c>
      <c r="PF27">
        <f>IF(AK27&gt;$OC27, 'Exports 2019'!AK27*$OC27, 'Exports 2019'!AK27*AK27)</f>
        <v>156358.76377158685</v>
      </c>
      <c r="PG27">
        <f>IF(AL27&gt;$OC27, 'Exports 2019'!AL27*$OC27, 'Exports 2019'!AL27*AL27)</f>
        <v>936421.73625371535</v>
      </c>
      <c r="PH27">
        <f>IF(AM27&gt;$OC27, 'Exports 2019'!AM27*$OC27, 'Exports 2019'!AM27*AM27)</f>
        <v>111465.64158665651</v>
      </c>
      <c r="PI27">
        <f>IF(AN27&gt;$OC27, 'Exports 2019'!AN27*$OC27, 'Exports 2019'!AN27*AN27)</f>
        <v>113482.42062439377</v>
      </c>
      <c r="PJ27">
        <f>IF(AO27&gt;$OC27, 'Exports 2019'!AO27*$OC27, 'Exports 2019'!AO27*AO27)</f>
        <v>4690.3927431854199</v>
      </c>
      <c r="PK27">
        <f>IF(AP27&gt;$OC27, 'Exports 2019'!AP27*$OC27, 'Exports 2019'!AP27*AP27)</f>
        <v>3019.3934263684</v>
      </c>
      <c r="PL27">
        <f>IF(AQ27&gt;$OC27, 'Exports 2019'!AQ27*$OC27, 'Exports 2019'!AQ27*AQ27)</f>
        <v>506958.60809474811</v>
      </c>
      <c r="PM27">
        <f>IF(AR27&gt;$OC27, 'Exports 2019'!AR27*$OC27, 'Exports 2019'!AR27*AR27)</f>
        <v>13125.824714104274</v>
      </c>
      <c r="PN27">
        <f>IF(AS27&gt;$OC27, 'Exports 2019'!AS27*$OC27, 'Exports 2019'!AS27*AS27)</f>
        <v>142.99837196800888</v>
      </c>
      <c r="PO27">
        <f>IF(AT27&gt;$OC27, 'Exports 2019'!AT27*$OC27, 'Exports 2019'!AT27*AT27)</f>
        <v>24567.241360416749</v>
      </c>
      <c r="PP27">
        <f>IF(AU27&gt;$OC27, 'Exports 2019'!AU27*$OC27, 'Exports 2019'!AU27*AU27)</f>
        <v>1838044.3793190711</v>
      </c>
      <c r="PQ27">
        <f>IF(AV27&gt;$OC27, 'Exports 2019'!AV27*$OC27, 'Exports 2019'!AV27*AV27)</f>
        <v>1174911.9463979083</v>
      </c>
      <c r="PR27">
        <f>IF(AW27&gt;$OC27, 'Exports 2019'!AW27*$OC27, 'Exports 2019'!AW27*AW27)</f>
        <v>52667.868805346057</v>
      </c>
      <c r="PS27">
        <f>IF(AX27&gt;$OC27, 'Exports 2019'!AX27*$OC27, 'Exports 2019'!AX27*AX27)</f>
        <v>1291.9580443215821</v>
      </c>
      <c r="PT27">
        <f>IF(AY27&gt;$OC27, 'Exports 2019'!AY27*$OC27, 'Exports 2019'!AY27*AY27)</f>
        <v>28.5260808726369</v>
      </c>
      <c r="PU27">
        <f>IF(AZ27&gt;$OC27, 'Exports 2019'!AZ27*$OC27, 'Exports 2019'!AZ27*AZ27)</f>
        <v>98002.211140336789</v>
      </c>
      <c r="PV27">
        <f>IF(BA27&gt;$OC27, 'Exports 2019'!BA27*$OC27, 'Exports 2019'!BA27*BA27)</f>
        <v>32795.405833901386</v>
      </c>
      <c r="PW27">
        <f>IF(BB27&gt;$OC27, 'Exports 2019'!BB27*$OC27, 'Exports 2019'!BB27*BB27)</f>
        <v>38114.026986579505</v>
      </c>
      <c r="PX27">
        <f>IF(BC27&gt;$OC27, 'Exports 2019'!BC27*$OC27, 'Exports 2019'!BC27*BC27)</f>
        <v>16835.36774567152</v>
      </c>
      <c r="PY27">
        <f>IF(BD27&gt;$OC27, 'Exports 2019'!BD27*$OC27, 'Exports 2019'!BD27*BD27)</f>
        <v>36621.922539991559</v>
      </c>
      <c r="PZ27">
        <f>IF(BE27&gt;$OC27, 'Exports 2019'!BE27*$OC27, 'Exports 2019'!BE27*BE27)</f>
        <v>73845.475885748514</v>
      </c>
      <c r="QA27">
        <f>IF(BF27&gt;$OC27, 'Exports 2019'!BF27*$OC27, 'Exports 2019'!BF27*BF27)</f>
        <v>172118.51589808293</v>
      </c>
      <c r="QB27">
        <f>IF(BG27&gt;$OC27, 'Exports 2019'!BG27*$OC27, 'Exports 2019'!BG27*BG27)</f>
        <v>84312.48225352724</v>
      </c>
      <c r="QC27">
        <f>IF(BH27&gt;$OC27, 'Exports 2019'!BH27*$OC27, 'Exports 2019'!BH27*BH27)</f>
        <v>288665.81224516442</v>
      </c>
      <c r="QD27">
        <f>IF(BI27&gt;$OC27, 'Exports 2019'!BI27*$OC27, 'Exports 2019'!BI27*BI27)</f>
        <v>525.70092101350212</v>
      </c>
      <c r="QE27">
        <f>IF(BJ27&gt;$OC27, 'Exports 2019'!BJ27*$OC27, 'Exports 2019'!BJ27*BJ27)</f>
        <v>20970.248429262039</v>
      </c>
      <c r="QF27">
        <f>IF(BK27&gt;$OC27, 'Exports 2019'!BK27*$OC27, 'Exports 2019'!BK27*BK27)</f>
        <v>1379162.1301131137</v>
      </c>
      <c r="QG27">
        <f>IF(BL27&gt;$OC27, 'Exports 2019'!BL27*$OC27, 'Exports 2019'!BL27*BL27)</f>
        <v>16023.346013580278</v>
      </c>
      <c r="QH27">
        <f>IF(BM27&gt;$OC27, 'Exports 2019'!BM27*$OC27, 'Exports 2019'!BM27*BM27)</f>
        <v>16807.02994435067</v>
      </c>
      <c r="QI27">
        <f>IF(BN27&gt;$OC27, 'Exports 2019'!BN27*$OC27, 'Exports 2019'!BN27*BN27)</f>
        <v>115050.63663449977</v>
      </c>
      <c r="QJ27">
        <f>IF(BO27&gt;$OC27, 'Exports 2019'!BO27*$OC27, 'Exports 2019'!BO27*BO27)</f>
        <v>13479.260532220607</v>
      </c>
      <c r="QK27">
        <f>IF(BP27&gt;$OC27, 'Exports 2019'!BP27*$OC27, 'Exports 2019'!BP27*BP27)</f>
        <v>4378.5929720477998</v>
      </c>
      <c r="QL27">
        <f>IF(BQ27&gt;$OC27, 'Exports 2019'!BQ27*$OC27, 'Exports 2019'!BQ27*BQ27)</f>
        <v>1023.121457063625</v>
      </c>
      <c r="QM27">
        <f>IF(BR27&gt;$OC27, 'Exports 2019'!BR27*$OC27, 'Exports 2019'!BR27*BR27)</f>
        <v>3047.3625906463749</v>
      </c>
      <c r="QN27">
        <f>IF(BS27&gt;$OC27, 'Exports 2019'!BS27*$OC27, 'Exports 2019'!BS27*BS27)</f>
        <v>269775.59375132318</v>
      </c>
      <c r="QO27">
        <f>IF(BT27&gt;$OC27, 'Exports 2019'!BT27*$OC27, 'Exports 2019'!BT27*BT27)</f>
        <v>4989.1659887259657</v>
      </c>
      <c r="QP27">
        <f>IF(BU27&gt;$OC27, 'Exports 2019'!BU27*$OC27, 'Exports 2019'!BU27*BU27)</f>
        <v>1891.0254849589198</v>
      </c>
      <c r="QQ27">
        <f>IF(BV27&gt;$OC27, 'Exports 2019'!BV27*$OC27, 'Exports 2019'!BV27*BV27)</f>
        <v>2262.0249314596904</v>
      </c>
      <c r="QR27">
        <f>IF(BW27&gt;$OC27, 'Exports 2019'!BW27*$OC27, 'Exports 2019'!BW27*BW27)</f>
        <v>118468.33242580814</v>
      </c>
      <c r="QS27">
        <f>IF(BX27&gt;$OC27, 'Exports 2019'!BX27*$OC27, 'Exports 2019'!BX27*BX27)</f>
        <v>10035.950712206379</v>
      </c>
      <c r="QT27">
        <f>IF(BY27&gt;$OC27, 'Exports 2019'!BY27*$OC27, 'Exports 2019'!BY27*BY27)</f>
        <v>36591.676063882245</v>
      </c>
      <c r="QU27">
        <f>IF(BZ27&gt;$OC27, 'Exports 2019'!BZ27*$OC27, 'Exports 2019'!BZ27*BZ27)</f>
        <v>1700.5414355953496</v>
      </c>
      <c r="QV27">
        <f>IF(CA27&gt;$OC27, 'Exports 2019'!CA27*$OC27, 'Exports 2019'!CA27*CA27)</f>
        <v>114.71652016338045</v>
      </c>
      <c r="QW27">
        <f>IF(CB27&gt;$OC27, 'Exports 2019'!CB27*$OC27, 'Exports 2019'!CB27*CB27)</f>
        <v>906427.08577368909</v>
      </c>
      <c r="QX27">
        <f>IF(CC27&gt;$OC27, 'Exports 2019'!CC27*$OC27, 'Exports 2019'!CC27*CC27)</f>
        <v>1007.2518128638</v>
      </c>
      <c r="QY27">
        <f>IF(CD27&gt;$OC27, 'Exports 2019'!CD27*$OC27, 'Exports 2019'!CD27*CD27)</f>
        <v>92.353687122802341</v>
      </c>
      <c r="QZ27">
        <f>IF(CE27&gt;$OC27, 'Exports 2019'!CE27*$OC27, 'Exports 2019'!CE27*CE27)</f>
        <v>9975.0221557956811</v>
      </c>
      <c r="RA27">
        <f>IF(CF27&gt;$OC27, 'Exports 2019'!CF27*$OC27, 'Exports 2019'!CF27*CF27)</f>
        <v>228.75257125230999</v>
      </c>
      <c r="RB27">
        <f>IF(CG27&gt;$OC27, 'Exports 2019'!CG27*$OC27, 'Exports 2019'!CG27*CG27)</f>
        <v>43530.10653870237</v>
      </c>
      <c r="RC27">
        <f>IF(CH27&gt;$OC27, 'Exports 2019'!CH27*$OC27, 'Exports 2019'!CH27*CH27)</f>
        <v>50091.736614566675</v>
      </c>
      <c r="RD27">
        <f>IF(CI27&gt;$OC27, 'Exports 2019'!CI27*$OC27, 'Exports 2019'!CI27*CI27)</f>
        <v>10741.984619347504</v>
      </c>
      <c r="RE27">
        <f>IF(CJ27&gt;$OC27, 'Exports 2019'!CJ27*$OC27, 'Exports 2019'!CJ27*CJ27)</f>
        <v>6666.7984168800003</v>
      </c>
      <c r="RF27">
        <f>IF(CK27&gt;$OC27, 'Exports 2019'!CK27*$OC27, 'Exports 2019'!CK27*CK27)</f>
        <v>33739.492627160223</v>
      </c>
      <c r="RG27">
        <f>IF(CL27&gt;$OC27, 'Exports 2019'!CL27*$OC27, 'Exports 2019'!CL27*CL27)</f>
        <v>563799.97747464722</v>
      </c>
      <c r="RH27">
        <f>IF(CM27&gt;$OC27, 'Exports 2019'!CM27*$OC27, 'Exports 2019'!CM27*CM27)</f>
        <v>8915.8384819615003</v>
      </c>
      <c r="RI27">
        <f>IF(CN27&gt;$OC27, 'Exports 2019'!CN27*$OC27, 'Exports 2019'!CN27*CN27)</f>
        <v>4413.2719604232916</v>
      </c>
      <c r="RJ27">
        <f>IF(CO27&gt;$OC27, 'Exports 2019'!CO27*$OC27, 'Exports 2019'!CO27*CO27)</f>
        <v>204588.19936468851</v>
      </c>
      <c r="RK27">
        <f>IF(CP27&gt;$OC27, 'Exports 2019'!CP27*$OC27, 'Exports 2019'!CP27*CP27)</f>
        <v>892.63503140339537</v>
      </c>
      <c r="RL27">
        <f>IF(CQ27&gt;$OC27, 'Exports 2019'!CQ27*$OC27, 'Exports 2019'!CQ27*CQ27)</f>
        <v>4042.8533686456858</v>
      </c>
      <c r="RM27">
        <f>IF(CR27&gt;$OC27, 'Exports 2019'!CR27*$OC27, 'Exports 2019'!CR27*CR27)</f>
        <v>5564.323891215</v>
      </c>
      <c r="RN27">
        <f>IF(CS27&gt;$OC27, 'Exports 2019'!CS27*$OC27, 'Exports 2019'!CS27*CS27)</f>
        <v>3082.2059337251003</v>
      </c>
      <c r="RO27">
        <f>IF(CT27&gt;$OC27, 'Exports 2019'!CT27*$OC27, 'Exports 2019'!CT27*CT27)</f>
        <v>61731.035069805344</v>
      </c>
      <c r="RP27">
        <f>IF(CU27&gt;$OC27, 'Exports 2019'!CU27*$OC27, 'Exports 2019'!CU27*CU27)</f>
        <v>545179.27999319369</v>
      </c>
      <c r="RQ27">
        <f>IF(CV27&gt;$OC27, 'Exports 2019'!CV27*$OC27, 'Exports 2019'!CV27*CV27)</f>
        <v>197035.43387681717</v>
      </c>
      <c r="RR27">
        <f>IF(CW27&gt;$OC27, 'Exports 2019'!CW27*$OC27, 'Exports 2019'!CW27*CW27)</f>
        <v>2721.4676646241073</v>
      </c>
      <c r="RS27">
        <f>IF(CX27&gt;$OC27, 'Exports 2019'!CX27*$OC27, 'Exports 2019'!CX27*CX27)</f>
        <v>73.561879103645097</v>
      </c>
      <c r="RT27">
        <f>IF(CY27&gt;$OC27, 'Exports 2019'!CY27*$OC27, 'Exports 2019'!CY27*CY27)</f>
        <v>160092.20279962334</v>
      </c>
      <c r="RU27">
        <f>IF(CZ27&gt;$OC27, 'Exports 2019'!CZ27*$OC27, 'Exports 2019'!CZ27*CZ27)</f>
        <v>115578.28457772294</v>
      </c>
      <c r="RV27">
        <f>IF(DA27&gt;$OC27, 'Exports 2019'!DA27*$OC27, 'Exports 2019'!DA27*DA27)</f>
        <v>49.419685446199999</v>
      </c>
      <c r="RW27">
        <f>IF(DB27&gt;$OC27, 'Exports 2019'!DB27*$OC27, 'Exports 2019'!DB27*DB27)</f>
        <v>15308.839363870627</v>
      </c>
      <c r="RX27">
        <f>IF(DC27&gt;$OC27, 'Exports 2019'!DC27*$OC27, 'Exports 2019'!DC27*DC27)</f>
        <v>4105.5164077182817</v>
      </c>
      <c r="RY27">
        <f>IF(DD27&gt;$OC27, 'Exports 2019'!DD27*$OC27, 'Exports 2019'!DD27*DD27)</f>
        <v>77050.091995721988</v>
      </c>
      <c r="RZ27">
        <f>IF(DE27&gt;$OC27, 'Exports 2019'!DE27*$OC27, 'Exports 2019'!DE27*DE27)</f>
        <v>13126.610017307148</v>
      </c>
      <c r="SA27">
        <f>IF(DF27&gt;$OC27, 'Exports 2019'!DF27*$OC27, 'Exports 2019'!DF27*DF27)</f>
        <v>12536.596470199211</v>
      </c>
      <c r="SB27">
        <f>IF(DG27&gt;$OC27, 'Exports 2019'!DG27*$OC27, 'Exports 2019'!DG27*DG27)</f>
        <v>13982.543299323557</v>
      </c>
      <c r="SC27">
        <f>IF(DH27&gt;$OC27, 'Exports 2019'!DH27*$OC27, 'Exports 2019'!DH27*DH27)</f>
        <v>81459.857902670439</v>
      </c>
      <c r="SD27">
        <f>IF(DI27&gt;$OC27, 'Exports 2019'!DI27*$OC27, 'Exports 2019'!DI27*DI27)</f>
        <v>1221.964922141824</v>
      </c>
      <c r="SE27">
        <f>IF(DJ27&gt;$OC27, 'Exports 2019'!DJ27*$OC27, 'Exports 2019'!DJ27*DJ27)</f>
        <v>134257.06042956852</v>
      </c>
      <c r="SF27">
        <f>IF(DK27&gt;$OC27, 'Exports 2019'!DK27*$OC27, 'Exports 2019'!DK27*DK27)</f>
        <v>122.298677541502</v>
      </c>
      <c r="SG27">
        <f>IF(DL27&gt;$OC27, 'Exports 2019'!DL27*$OC27, 'Exports 2019'!DL27*DL27)</f>
        <v>12859.489195950746</v>
      </c>
      <c r="SH27">
        <f>IF(DM27&gt;$OC27, 'Exports 2019'!DM27*$OC27, 'Exports 2019'!DM27*DM27)</f>
        <v>799.51219559408503</v>
      </c>
      <c r="SI27">
        <f>IF(DN27&gt;$OC27, 'Exports 2019'!DN27*$OC27, 'Exports 2019'!DN27*DN27)</f>
        <v>123263.64046547789</v>
      </c>
      <c r="SJ27">
        <f>IF(DO27&gt;$OC27, 'Exports 2019'!DO27*$OC27, 'Exports 2019'!DO27*DO27)</f>
        <v>47227.916830988332</v>
      </c>
      <c r="SK27">
        <f>IF(DP27&gt;$OC27, 'Exports 2019'!DP27*$OC27, 'Exports 2019'!DP27*DP27)</f>
        <v>16831.434958194197</v>
      </c>
      <c r="SL27">
        <f>IF(DQ27&gt;$OC27, 'Exports 2019'!DQ27*$OC27, 'Exports 2019'!DQ27*DQ27)</f>
        <v>972.52643527214502</v>
      </c>
      <c r="SM27">
        <f>IF(DR27&gt;$OC27, 'Exports 2019'!DR27*$OC27, 'Exports 2019'!DR27*DR27)</f>
        <v>105386.87787833082</v>
      </c>
      <c r="SN27">
        <f>IF(DS27&gt;$OC27, 'Exports 2019'!DS27*$OC27, 'Exports 2019'!DS27*DS27)</f>
        <v>2342.4438121773001</v>
      </c>
      <c r="SO27">
        <f>IF(DT27&gt;$OC27, 'Exports 2019'!DT27*$OC27, 'Exports 2019'!DT27*DT27)</f>
        <v>906555.85138501518</v>
      </c>
      <c r="SP27">
        <f>IF(DU27&gt;$OC27, 'Exports 2019'!DU27*$OC27, 'Exports 2019'!DU27*DU27)</f>
        <v>8138.2995968643991</v>
      </c>
      <c r="SQ27">
        <f>IF(DV27&gt;$OC27, 'Exports 2019'!DV27*$OC27, 'Exports 2019'!DV27*DV27)</f>
        <v>43615.764409845237</v>
      </c>
      <c r="SR27">
        <f>IF(DW27&gt;$OC27, 'Exports 2019'!DW27*$OC27, 'Exports 2019'!DW27*DW27)</f>
        <v>147658.49769930751</v>
      </c>
      <c r="SS27">
        <f>IF(DX27&gt;$OC27, 'Exports 2019'!DX27*$OC27, 'Exports 2019'!DX27*DX27)</f>
        <v>7430.6248573904995</v>
      </c>
      <c r="ST27">
        <f>IF(DY27&gt;$OC27, 'Exports 2019'!DY27*$OC27, 'Exports 2019'!DY27*DY27)</f>
        <v>113846.75622551051</v>
      </c>
      <c r="SV27">
        <f t="shared" si="13"/>
        <v>14827190.300553985</v>
      </c>
      <c r="SX27">
        <v>29454507.534256626</v>
      </c>
      <c r="SZ27">
        <f t="shared" si="11"/>
        <v>49.660708863288775</v>
      </c>
      <c r="TA27">
        <f t="shared" si="12"/>
        <v>0</v>
      </c>
      <c r="TB27">
        <f t="shared" si="4"/>
        <v>0.62150945132643187</v>
      </c>
    </row>
    <row r="28" spans="2:522" ht="15" thickBot="1" x14ac:dyDescent="0.4">
      <c r="B28" s="4">
        <v>27</v>
      </c>
      <c r="C28" s="5" t="s">
        <v>178</v>
      </c>
      <c r="D28" s="4" t="s">
        <v>179</v>
      </c>
      <c r="J28" s="1">
        <v>5.7699793999999999E-2</v>
      </c>
      <c r="K28" s="1">
        <v>0.23222799999999999</v>
      </c>
      <c r="L28" s="1">
        <v>0.3032301</v>
      </c>
      <c r="M28" s="1">
        <v>0.12088840000000001</v>
      </c>
      <c r="N28" s="1">
        <v>0.20097799999999999</v>
      </c>
      <c r="O28" s="1">
        <v>6.4612900000000001E-2</v>
      </c>
      <c r="P28" s="1">
        <v>0.71171439999999997</v>
      </c>
      <c r="Q28" s="1">
        <v>7.3599799999999993E-2</v>
      </c>
      <c r="R28" s="1">
        <v>0.22832529999999998</v>
      </c>
      <c r="S28" s="1">
        <v>0.2409733</v>
      </c>
      <c r="T28" s="1">
        <v>0.11778443</v>
      </c>
      <c r="U28" s="1">
        <v>0.26060529999999998</v>
      </c>
      <c r="V28" s="1">
        <v>0.17194609999999999</v>
      </c>
      <c r="W28" s="1">
        <v>0.35537059999999998</v>
      </c>
      <c r="X28" s="1">
        <v>0.32935179999999997</v>
      </c>
      <c r="Y28" s="1">
        <v>0.1447291</v>
      </c>
      <c r="Z28" s="1">
        <v>0.66610499999999995</v>
      </c>
      <c r="AA28" s="1">
        <v>0.37905390000000005</v>
      </c>
      <c r="AB28" s="1">
        <v>0.23120659999999998</v>
      </c>
      <c r="AC28" s="1">
        <v>2.8149696000000002E-2</v>
      </c>
      <c r="AD28" s="1">
        <v>0.1846477</v>
      </c>
      <c r="AE28" s="1">
        <v>0.89957569999999998</v>
      </c>
      <c r="AF28" s="1">
        <v>0.16916919999999999</v>
      </c>
      <c r="AG28" s="1">
        <v>0.2395265</v>
      </c>
      <c r="AH28" s="1">
        <v>0.2146449</v>
      </c>
      <c r="AI28" s="1">
        <v>0.43093190000000003</v>
      </c>
      <c r="AJ28" s="1">
        <v>8.9285954200000003E-2</v>
      </c>
      <c r="AK28" s="1">
        <v>0.19764470000000001</v>
      </c>
      <c r="AL28" s="1">
        <v>0.10707420000000001</v>
      </c>
      <c r="AM28" s="1">
        <v>4.8604889999999998E-2</v>
      </c>
      <c r="AN28" s="1">
        <v>0.12776447999999999</v>
      </c>
      <c r="AO28" s="1">
        <v>0.31450499999999998</v>
      </c>
      <c r="AP28" s="1">
        <v>0.24855540000000001</v>
      </c>
      <c r="AQ28" s="1">
        <v>0.15175540000000001</v>
      </c>
      <c r="AR28" s="1">
        <v>0.25303771999999997</v>
      </c>
      <c r="AS28" s="1">
        <v>0.121532576</v>
      </c>
      <c r="AT28" s="1">
        <v>0.11177519999999999</v>
      </c>
      <c r="AU28" s="1">
        <v>7.3702440000000008E-2</v>
      </c>
      <c r="AV28" s="1">
        <v>0.16097630000000002</v>
      </c>
      <c r="AW28" s="1">
        <v>0.11628289999999999</v>
      </c>
      <c r="AX28" s="1">
        <v>0.23498940000000001</v>
      </c>
      <c r="AY28" s="1">
        <v>0.14910620000000002</v>
      </c>
      <c r="AZ28" s="1">
        <v>0.16932259999999999</v>
      </c>
      <c r="BA28" s="1">
        <v>0.11414340000000001</v>
      </c>
      <c r="BB28" s="1">
        <v>0.2068903</v>
      </c>
      <c r="BC28" s="1">
        <v>9.9289199999999994E-2</v>
      </c>
      <c r="BD28" s="1">
        <v>0.14915027</v>
      </c>
      <c r="BE28" s="1">
        <v>9.1721300000000006E-2</v>
      </c>
      <c r="BF28" s="1">
        <v>0.26652799999999999</v>
      </c>
      <c r="BG28" s="1">
        <v>1.0288835999999999</v>
      </c>
      <c r="BH28" s="1">
        <v>0.1189545</v>
      </c>
      <c r="BI28" s="1">
        <v>1.7753359999999998</v>
      </c>
      <c r="BJ28" s="1">
        <v>0.24586330000000001</v>
      </c>
      <c r="BK28" s="1">
        <v>0.11843100000000001</v>
      </c>
      <c r="BL28" s="1">
        <v>0.64283100000000004</v>
      </c>
      <c r="BM28" s="1">
        <v>0.19017374000000001</v>
      </c>
      <c r="BN28" s="1">
        <v>0.42736799999999997</v>
      </c>
      <c r="BO28" s="1">
        <v>2.4990799999999997</v>
      </c>
      <c r="BP28" s="1">
        <v>9.9988400000000005E-2</v>
      </c>
      <c r="BQ28" s="1">
        <v>0.34760639999999998</v>
      </c>
      <c r="BR28" s="1">
        <v>9.3742119999999998E-2</v>
      </c>
      <c r="BS28" s="1">
        <v>0.50665850000000001</v>
      </c>
      <c r="BT28" s="1">
        <v>0.30317430000000001</v>
      </c>
      <c r="BU28" s="1">
        <v>0.1044857</v>
      </c>
      <c r="BV28" s="1">
        <v>7.6301599999999997E-2</v>
      </c>
      <c r="BW28" s="1">
        <v>0.10614660000000001</v>
      </c>
      <c r="BX28" s="1">
        <v>2.591684E-2</v>
      </c>
      <c r="BY28" s="1">
        <v>0.1312141</v>
      </c>
      <c r="BZ28" s="1">
        <v>0.24213650000000003</v>
      </c>
      <c r="CA28" s="1">
        <v>8.6694300000000002E-2</v>
      </c>
      <c r="CB28" s="1">
        <v>0.269287</v>
      </c>
      <c r="CC28" s="1">
        <v>0.13620792000000001</v>
      </c>
      <c r="CD28" s="1">
        <v>2.0091860000000001</v>
      </c>
      <c r="CE28" s="1">
        <v>8.5140400000000005E-2</v>
      </c>
      <c r="CF28" s="1">
        <v>5.8779640000000001E-2</v>
      </c>
      <c r="CG28" s="1">
        <v>0.1529634</v>
      </c>
      <c r="CH28" s="1">
        <v>0.76520540000000004</v>
      </c>
      <c r="CI28" s="1">
        <v>5.7701585999999999E-2</v>
      </c>
      <c r="CJ28" s="1">
        <v>7.0841299999999996E-2</v>
      </c>
      <c r="CK28" s="1">
        <v>7.6658399999999988E-2</v>
      </c>
      <c r="CL28" s="1">
        <v>0.12848329999999999</v>
      </c>
      <c r="CM28" s="1">
        <v>7.2892700000000005E-2</v>
      </c>
      <c r="CN28" s="1">
        <v>0.16353454000000001</v>
      </c>
      <c r="CO28" s="1">
        <v>0.13165500000000002</v>
      </c>
      <c r="CP28" s="1">
        <v>1.6501790000000001</v>
      </c>
      <c r="CQ28" s="1">
        <v>0.17851220000000001</v>
      </c>
      <c r="CR28" s="1">
        <v>0.25427169999999999</v>
      </c>
      <c r="CS28" s="1">
        <v>0.10597315</v>
      </c>
      <c r="CT28" s="1">
        <v>0.32099770000000005</v>
      </c>
      <c r="CU28" s="1">
        <v>0.1883832</v>
      </c>
      <c r="CV28" s="1">
        <v>0.16898879999999999</v>
      </c>
      <c r="CW28" s="1">
        <v>4.5236658299999996E-2</v>
      </c>
      <c r="CX28" s="1">
        <v>0.28664695000000001</v>
      </c>
      <c r="CY28" s="1">
        <v>0.20101650000000001</v>
      </c>
      <c r="CZ28" s="1">
        <v>0.6620838</v>
      </c>
      <c r="DA28" s="1">
        <v>0.41824929999999999</v>
      </c>
      <c r="DB28" s="1">
        <v>1.3267640000000001</v>
      </c>
      <c r="DC28" s="1">
        <v>0.13594539999999999</v>
      </c>
      <c r="DD28" s="1">
        <v>0.39660549999999994</v>
      </c>
      <c r="DE28" s="1">
        <v>7.2374800000000003E-2</v>
      </c>
      <c r="DF28" s="1">
        <v>0.1038867</v>
      </c>
      <c r="DG28" s="1">
        <v>5.5033699999999998E-2</v>
      </c>
      <c r="DH28" s="1">
        <v>4.9553109999999997E-2</v>
      </c>
      <c r="DI28" s="1">
        <v>1.35144922E-2</v>
      </c>
      <c r="DJ28" s="1">
        <v>0.43700030000000001</v>
      </c>
      <c r="DK28" s="1">
        <v>0.14221600000000001</v>
      </c>
      <c r="DL28" s="1">
        <v>0.62766440000000001</v>
      </c>
      <c r="DM28" s="1">
        <v>0.19050410000000001</v>
      </c>
      <c r="DN28" s="1">
        <v>0.3308741</v>
      </c>
      <c r="DO28" s="1">
        <v>0.58892869999999997</v>
      </c>
      <c r="DP28" s="1">
        <v>0.1739627</v>
      </c>
      <c r="DQ28" s="1">
        <v>0.17675170000000001</v>
      </c>
      <c r="DR28" s="1">
        <v>0.59846580000000005</v>
      </c>
      <c r="DS28" s="1">
        <v>4.4063970000000001E-2</v>
      </c>
      <c r="DT28" s="1">
        <v>0.2535268</v>
      </c>
      <c r="DU28" s="1">
        <v>0.61329999999999996</v>
      </c>
      <c r="DV28" s="1">
        <v>0.59184300000000001</v>
      </c>
      <c r="DW28" s="1">
        <v>0.87631550000000002</v>
      </c>
      <c r="DX28" s="1">
        <v>3.9112090000000002E-2</v>
      </c>
      <c r="DY28" s="1">
        <v>0.26535639999999999</v>
      </c>
      <c r="EA28">
        <v>0.54282949927557744</v>
      </c>
      <c r="ED28">
        <v>1316.3858340348361</v>
      </c>
      <c r="EE28">
        <v>129717.76645293999</v>
      </c>
      <c r="EF28">
        <v>34561.374154518599</v>
      </c>
      <c r="EG28">
        <v>410.17107721320002</v>
      </c>
      <c r="EH28">
        <v>52936.752651323994</v>
      </c>
      <c r="EI28">
        <v>159855.61056864189</v>
      </c>
      <c r="EJ28">
        <v>36977.411411766014</v>
      </c>
      <c r="EK28">
        <v>328919.44084434281</v>
      </c>
      <c r="EL28">
        <v>2126.8640973432998</v>
      </c>
      <c r="EM28">
        <v>457.04972059060003</v>
      </c>
      <c r="EN28">
        <v>165345.13372400627</v>
      </c>
      <c r="EO28">
        <v>137413.0899625278</v>
      </c>
      <c r="EP28">
        <v>20090.5420352412</v>
      </c>
      <c r="EQ28">
        <v>265840.68849091261</v>
      </c>
      <c r="ER28">
        <v>959.77626639660002</v>
      </c>
      <c r="ES28">
        <v>99622.324168357402</v>
      </c>
      <c r="ET28">
        <v>80.838169032118984</v>
      </c>
      <c r="EU28">
        <v>7253.3764271025002</v>
      </c>
      <c r="EV28">
        <v>369287.81374423095</v>
      </c>
      <c r="EW28">
        <v>33321.040423501247</v>
      </c>
      <c r="EX28">
        <v>17253.650963884</v>
      </c>
      <c r="EY28">
        <v>51067043.016639598</v>
      </c>
      <c r="EZ28">
        <v>5171.6452228048001</v>
      </c>
      <c r="FA28">
        <v>310.49748337049999</v>
      </c>
      <c r="FB28">
        <v>66346.705320040492</v>
      </c>
      <c r="FC28">
        <v>36250.478811978901</v>
      </c>
      <c r="FD28">
        <v>688.27220655283759</v>
      </c>
      <c r="FE28">
        <v>369811.85617892345</v>
      </c>
      <c r="FF28">
        <v>1354037.763457679</v>
      </c>
      <c r="FG28">
        <v>52910.503194120385</v>
      </c>
      <c r="FH28">
        <v>20091.220775546877</v>
      </c>
      <c r="FI28">
        <v>16293.052923929998</v>
      </c>
      <c r="FJ28">
        <v>295617.76876722119</v>
      </c>
      <c r="FK28">
        <v>543533.11767818441</v>
      </c>
      <c r="FL28">
        <v>78453.559909954827</v>
      </c>
      <c r="FM28">
        <v>2704.574765307008</v>
      </c>
      <c r="FN28">
        <v>32006.832432131996</v>
      </c>
      <c r="FO28">
        <v>280549.56515303091</v>
      </c>
      <c r="FP28">
        <v>558284.58032927196</v>
      </c>
      <c r="FQ28">
        <v>2705.3369015599001</v>
      </c>
      <c r="FR28">
        <v>7976.252018892601</v>
      </c>
      <c r="FS28">
        <v>32.407636145200009</v>
      </c>
      <c r="FT28">
        <v>81645.31602808919</v>
      </c>
      <c r="FU28">
        <v>30538.765331424001</v>
      </c>
      <c r="FV28">
        <v>390613.5606725479</v>
      </c>
      <c r="FW28">
        <v>27587.642728433999</v>
      </c>
      <c r="FX28">
        <v>23958.197887543982</v>
      </c>
      <c r="FY28">
        <v>73773.602635549309</v>
      </c>
      <c r="FZ28">
        <v>1177007.7084964479</v>
      </c>
      <c r="GA28">
        <v>8606465.2208994664</v>
      </c>
      <c r="GB28">
        <v>39463.379128414497</v>
      </c>
      <c r="GC28">
        <v>110301.54126761072</v>
      </c>
      <c r="GD28">
        <v>213643.01853517588</v>
      </c>
      <c r="GE28">
        <v>1310985.8984475092</v>
      </c>
      <c r="GF28">
        <v>234.46000298610596</v>
      </c>
      <c r="GG28">
        <v>10915.123360077161</v>
      </c>
      <c r="GH28">
        <v>3362276.3930007359</v>
      </c>
      <c r="GI28">
        <v>29290.120058355442</v>
      </c>
      <c r="GJ28">
        <v>3082.8227510736001</v>
      </c>
      <c r="GK28">
        <v>2679.4015769471998</v>
      </c>
      <c r="GL28">
        <v>23410.221971152998</v>
      </c>
      <c r="GM28">
        <v>5412735.4860841185</v>
      </c>
      <c r="GN28">
        <v>1708.5854564922001</v>
      </c>
      <c r="GO28">
        <v>1196.9160840669999</v>
      </c>
      <c r="GP28">
        <v>25128.157184783999</v>
      </c>
      <c r="GQ28">
        <v>59374.166846450404</v>
      </c>
      <c r="GR28">
        <v>13038.60343743816</v>
      </c>
      <c r="GS28">
        <v>18154.751253401901</v>
      </c>
      <c r="GT28">
        <v>80777.081202376008</v>
      </c>
      <c r="GU28">
        <v>1653.8021403750001</v>
      </c>
      <c r="GV28">
        <v>725702.41875349893</v>
      </c>
      <c r="GW28">
        <v>9469.3469014188013</v>
      </c>
      <c r="GX28">
        <v>3245.6383730725966</v>
      </c>
      <c r="GY28">
        <v>676.57942713279999</v>
      </c>
      <c r="GZ28">
        <v>5724.19840148812</v>
      </c>
      <c r="HA28">
        <v>676.086755745</v>
      </c>
      <c r="HB28">
        <v>873113.26563841966</v>
      </c>
      <c r="HC28">
        <v>135.38603905400399</v>
      </c>
      <c r="HD28">
        <v>1057.5702155012</v>
      </c>
      <c r="HE28">
        <v>1711.2433934231999</v>
      </c>
      <c r="HF28">
        <v>582455.53658599767</v>
      </c>
      <c r="HG28">
        <v>11545.016622380501</v>
      </c>
      <c r="HH28">
        <v>41579.988456759223</v>
      </c>
      <c r="HI28">
        <v>18941.559001950005</v>
      </c>
      <c r="HJ28">
        <v>17072.576179394124</v>
      </c>
      <c r="HK28">
        <v>1283847.7138909397</v>
      </c>
      <c r="HL28">
        <v>7842.7652143094992</v>
      </c>
      <c r="HM28">
        <v>24653.256197490398</v>
      </c>
      <c r="HN28">
        <v>78442.578380345818</v>
      </c>
      <c r="HO28">
        <v>548567.59136351757</v>
      </c>
      <c r="HP28">
        <v>383003.942487936</v>
      </c>
      <c r="HQ28">
        <v>6739.2274338513616</v>
      </c>
      <c r="HR28">
        <v>637.89695635625003</v>
      </c>
      <c r="HS28">
        <v>211813.79695851903</v>
      </c>
      <c r="HT28">
        <v>320696.90614493866</v>
      </c>
      <c r="HU28">
        <v>1093.6223761666001</v>
      </c>
      <c r="HV28">
        <v>205636.2168939882</v>
      </c>
      <c r="HW28">
        <v>753.06288197539993</v>
      </c>
      <c r="HX28">
        <v>183239.19837321647</v>
      </c>
      <c r="HY28">
        <v>17731.759270434402</v>
      </c>
      <c r="HZ28">
        <v>54208.656527298299</v>
      </c>
      <c r="IA28">
        <v>27664.8417830744</v>
      </c>
      <c r="IB28">
        <v>35426.425805103427</v>
      </c>
      <c r="IC28">
        <v>211.92363077503859</v>
      </c>
      <c r="ID28">
        <v>1720288.2133010796</v>
      </c>
      <c r="IE28">
        <v>6568.1131302560007</v>
      </c>
      <c r="IF28">
        <v>1734.3375360379735</v>
      </c>
      <c r="IG28">
        <v>63917.58529496011</v>
      </c>
      <c r="IH28">
        <v>3729105.2797721396</v>
      </c>
      <c r="II28">
        <v>4920283.1269071857</v>
      </c>
      <c r="IJ28">
        <v>11218.109788681299</v>
      </c>
      <c r="IK28">
        <v>1402.4929241940001</v>
      </c>
      <c r="IL28">
        <v>204845.01087185356</v>
      </c>
      <c r="IM28">
        <v>928.97089226628009</v>
      </c>
      <c r="IN28">
        <v>2968371.5088321269</v>
      </c>
      <c r="IO28">
        <v>5646.9136024645213</v>
      </c>
      <c r="IP28">
        <v>5025868.5573426476</v>
      </c>
      <c r="IQ28">
        <v>232399.45966209134</v>
      </c>
      <c r="IR28">
        <v>233.86072945996</v>
      </c>
      <c r="IS28">
        <v>2201.5795249595999</v>
      </c>
      <c r="IU28">
        <f t="shared" si="5"/>
        <v>102366536.96689111</v>
      </c>
      <c r="IW28">
        <v>145806659.43770972</v>
      </c>
      <c r="IY28">
        <f t="shared" si="6"/>
        <v>29.792961884142699</v>
      </c>
      <c r="IZ28" t="str">
        <f t="shared" si="7"/>
        <v>Textiles</v>
      </c>
      <c r="JA28">
        <f t="shared" si="8"/>
        <v>1.8457551888041817</v>
      </c>
      <c r="OC28" s="1">
        <f t="shared" si="9"/>
        <v>0.1061032375</v>
      </c>
      <c r="OE28">
        <f>IF(J28&gt;$OC28, 'Exports 2019'!J28*$OC28, 'Exports 2019'!J28*J28)</f>
        <v>1316.3858340348361</v>
      </c>
      <c r="OF28">
        <f>IF(K28&gt;$OC28, 'Exports 2019'!K28*$OC28, 'Exports 2019'!K28*K28)</f>
        <v>59267.077966161814</v>
      </c>
      <c r="OG28">
        <f>IF(L28&gt;$OC28, 'Exports 2019'!L28*$OC28, 'Exports 2019'!L28*L28)</f>
        <v>12093.369656387174</v>
      </c>
      <c r="OH28">
        <f>IF(M28&gt;$OC28, 'Exports 2019'!M28*$OC28, 'Exports 2019'!M28*M28)</f>
        <v>360.00542005008748</v>
      </c>
      <c r="OI28">
        <f>IF(N28&gt;$OC28, 'Exports 2019'!N28*$OC28, 'Exports 2019'!N28*N28)</f>
        <v>27947.142667566524</v>
      </c>
      <c r="OJ28">
        <f>IF(O28&gt;$OC28, 'Exports 2019'!O28*$OC28, 'Exports 2019'!O28*O28)</f>
        <v>159855.61056864189</v>
      </c>
      <c r="OK28">
        <f>IF(P28&gt;$OC28, 'Exports 2019'!P28*$OC28, 'Exports 2019'!P28*P28)</f>
        <v>7227.7263310003373</v>
      </c>
      <c r="OL28">
        <f>IF(Q28&gt;$OC28, 'Exports 2019'!Q28*$OC28, 'Exports 2019'!Q28*Q28)</f>
        <v>328919.44084434281</v>
      </c>
      <c r="OM28">
        <f>IF(R28&gt;$OC28, 'Exports 2019'!R28*$OC28, 'Exports 2019'!R28*R28)</f>
        <v>988.35812960998749</v>
      </c>
      <c r="ON28">
        <f>IF(S28&gt;$OC28, 'Exports 2019'!S28*$OC28, 'Exports 2019'!S28*S28)</f>
        <v>201.24410070797501</v>
      </c>
      <c r="OO28">
        <f>IF(T28&gt;$OC28, 'Exports 2019'!T28*$OC28, 'Exports 2019'!T28*T28)</f>
        <v>148947.14006755815</v>
      </c>
      <c r="OP28">
        <f>IF(U28&gt;$OC28, 'Exports 2019'!U28*$OC28, 'Exports 2019'!U28*U28)</f>
        <v>55946.574071605428</v>
      </c>
      <c r="OQ28">
        <f>IF(V28&gt;$OC28, 'Exports 2019'!V28*$OC28, 'Exports 2019'!V28*V28)</f>
        <v>12397.324237472851</v>
      </c>
      <c r="OR28">
        <f>IF(W28&gt;$OC28, 'Exports 2019'!W28*$OC28, 'Exports 2019'!W28*W28)</f>
        <v>79372.23199700487</v>
      </c>
      <c r="OS28">
        <f>IF(X28&gt;$OC28, 'Exports 2019'!X28*$OC28, 'Exports 2019'!X28*X28)</f>
        <v>309.19937021853752</v>
      </c>
      <c r="OT28">
        <f>IF(Y28&gt;$OC28, 'Exports 2019'!Y28*$OC28, 'Exports 2019'!Y28*Y28)</f>
        <v>73034.732624864075</v>
      </c>
      <c r="OU28">
        <f>IF(Z28&gt;$OC28, 'Exports 2019'!Z28*$OC28, 'Exports 2019'!Z28*Z28)</f>
        <v>15.8008941285</v>
      </c>
      <c r="OV28">
        <f>IF(AA28&gt;$OC28, 'Exports 2019'!AA28*$OC28, 'Exports 2019'!AA28*AA28)</f>
        <v>2030.3358486003124</v>
      </c>
      <c r="OW28">
        <f>IF(AB28&gt;$OC28, 'Exports 2019'!AB28*$OC28, 'Exports 2019'!AB28*AB28)</f>
        <v>169470.2167133633</v>
      </c>
      <c r="OX28">
        <f>IF(AC28&gt;$OC28, 'Exports 2019'!AC28*$OC28, 'Exports 2019'!AC28*AC28)</f>
        <v>33321.040423501247</v>
      </c>
      <c r="OY28">
        <f>IF(AD28&gt;$OC28, 'Exports 2019'!AD28*$OC28, 'Exports 2019'!AD28*AD28)</f>
        <v>9914.3841269785007</v>
      </c>
      <c r="OZ28">
        <f>IF(AE28&gt;$OC28, 'Exports 2019'!AE28*$OC28, 'Exports 2019'!AE28*AE28)</f>
        <v>9981732.0187060926</v>
      </c>
      <c r="PA28">
        <f>IF(AF28&gt;$OC28, 'Exports 2019'!AF28*$OC28, 'Exports 2019'!AF28*AF28)</f>
        <v>3243.6655215074502</v>
      </c>
      <c r="PB28">
        <f>IF(AG28&gt;$OC28, 'Exports 2019'!AG28*$OC28, 'Exports 2019'!AG28*AG28)</f>
        <v>137.54130846153751</v>
      </c>
      <c r="PC28">
        <f>IF(AH28&gt;$OC28, 'Exports 2019'!AH28*$OC28, 'Exports 2019'!AH28*AH28)</f>
        <v>32796.494265248184</v>
      </c>
      <c r="PD28">
        <f>IF(AI28&gt;$OC28, 'Exports 2019'!AI28*$OC28, 'Exports 2019'!AI28*AI28)</f>
        <v>8925.5243412616128</v>
      </c>
      <c r="PE28">
        <f>IF(AJ28&gt;$OC28, 'Exports 2019'!AJ28*$OC28, 'Exports 2019'!AJ28*AJ28)</f>
        <v>688.27220655283759</v>
      </c>
      <c r="PF28">
        <f>IF(AK28&gt;$OC28, 'Exports 2019'!AK28*$OC28, 'Exports 2019'!AK28*AK28)</f>
        <v>198529.15462174374</v>
      </c>
      <c r="PG28">
        <f>IF(AL28&gt;$OC28, 'Exports 2019'!AL28*$OC28, 'Exports 2019'!AL28*AL28)</f>
        <v>1341759.1763479803</v>
      </c>
      <c r="PH28">
        <f>IF(AM28&gt;$OC28, 'Exports 2019'!AM28*$OC28, 'Exports 2019'!AM28*AM28)</f>
        <v>52910.503194120385</v>
      </c>
      <c r="PI28">
        <f>IF(AN28&gt;$OC28, 'Exports 2019'!AN28*$OC28, 'Exports 2019'!AN28*AN28)</f>
        <v>16684.946939969424</v>
      </c>
      <c r="PJ28">
        <f>IF(AO28&gt;$OC28, 'Exports 2019'!AO28*$OC28, 'Exports 2019'!AO28*AO28)</f>
        <v>5496.7191745371747</v>
      </c>
      <c r="PK28">
        <f>IF(AP28&gt;$OC28, 'Exports 2019'!AP28*$OC28, 'Exports 2019'!AP28*AP28)</f>
        <v>126193.20412563377</v>
      </c>
      <c r="PL28">
        <f>IF(AQ28&gt;$OC28, 'Exports 2019'!AQ28*$OC28, 'Exports 2019'!AQ28*AQ28)</f>
        <v>380023.5344121122</v>
      </c>
      <c r="PM28">
        <f>IF(AR28&gt;$OC28, 'Exports 2019'!AR28*$OC28, 'Exports 2019'!AR28*AR28)</f>
        <v>32896.979548529038</v>
      </c>
      <c r="PN28">
        <f>IF(AS28&gt;$OC28, 'Exports 2019'!AS28*$OC28, 'Exports 2019'!AS28*AS28)</f>
        <v>2361.2116858271502</v>
      </c>
      <c r="PO28">
        <f>IF(AT28&gt;$OC28, 'Exports 2019'!AT28*$OC28, 'Exports 2019'!AT28*AT28)</f>
        <v>30382.66577173831</v>
      </c>
      <c r="PP28">
        <f>IF(AU28&gt;$OC28, 'Exports 2019'!AU28*$OC28, 'Exports 2019'!AU28*AU28)</f>
        <v>280549.56515303091</v>
      </c>
      <c r="PQ28">
        <f>IF(AV28&gt;$OC28, 'Exports 2019'!AV28*$OC28, 'Exports 2019'!AV28*AV28)</f>
        <v>367978.40066683461</v>
      </c>
      <c r="PR28">
        <f>IF(AW28&gt;$OC28, 'Exports 2019'!AW28*$OC28, 'Exports 2019'!AW28*AW28)</f>
        <v>2468.5057199616126</v>
      </c>
      <c r="PS28">
        <f>IF(AX28&gt;$OC28, 'Exports 2019'!AX28*$OC28, 'Exports 2019'!AX28*AX28)</f>
        <v>3601.4652674563877</v>
      </c>
      <c r="PT28">
        <f>IF(AY28&gt;$OC28, 'Exports 2019'!AY28*$OC28, 'Exports 2019'!AY28*AY28)</f>
        <v>23.061114257675001</v>
      </c>
      <c r="PU28">
        <f>IF(AZ28&gt;$OC28, 'Exports 2019'!AZ28*$OC28, 'Exports 2019'!AZ28*AZ28)</f>
        <v>51161.701729662222</v>
      </c>
      <c r="PV28">
        <f>IF(BA28&gt;$OC28, 'Exports 2019'!BA28*$OC28, 'Exports 2019'!BA28*BA28)</f>
        <v>28387.641080578</v>
      </c>
      <c r="PW28">
        <f>IF(BB28&gt;$OC28, 'Exports 2019'!BB28*$OC28, 'Exports 2019'!BB28*BB28)</f>
        <v>200325.30959044484</v>
      </c>
      <c r="PX28">
        <f>IF(BC28&gt;$OC28, 'Exports 2019'!BC28*$OC28, 'Exports 2019'!BC28*BC28)</f>
        <v>27587.642728433999</v>
      </c>
      <c r="PY28">
        <f>IF(BD28&gt;$OC28, 'Exports 2019'!BD28*$OC28, 'Exports 2019'!BD28*BD28)</f>
        <v>17043.498215149575</v>
      </c>
      <c r="PZ28">
        <f>IF(BE28&gt;$OC28, 'Exports 2019'!BE28*$OC28, 'Exports 2019'!BE28*BE28)</f>
        <v>73773.602635549309</v>
      </c>
      <c r="QA28">
        <f>IF(BF28&gt;$OC28, 'Exports 2019'!BF28*$OC28, 'Exports 2019'!BF28*BF28)</f>
        <v>468559.88276627369</v>
      </c>
      <c r="QB28">
        <f>IF(BG28&gt;$OC28, 'Exports 2019'!BG28*$OC28, 'Exports 2019'!BG28*BG28)</f>
        <v>1682247.9702876215</v>
      </c>
      <c r="QC28">
        <f>IF(BH28&gt;$OC28, 'Exports 2019'!BH28*$OC28, 'Exports 2019'!BH28*BH28)</f>
        <v>35199.948620814735</v>
      </c>
      <c r="QD28">
        <f>IF(BI28&gt;$OC28, 'Exports 2019'!BI28*$OC28, 'Exports 2019'!BI28*BI28)</f>
        <v>21559.901673272787</v>
      </c>
      <c r="QE28">
        <f>IF(BJ28&gt;$OC28, 'Exports 2019'!BJ28*$OC28, 'Exports 2019'!BJ28*BJ28)</f>
        <v>92198.453107294466</v>
      </c>
      <c r="QF28">
        <f>IF(BK28&gt;$OC28, 'Exports 2019'!BK28*$OC28, 'Exports 2019'!BK28*BK28)</f>
        <v>1174522.2799953301</v>
      </c>
      <c r="QG28">
        <f>IF(BL28&gt;$OC28, 'Exports 2019'!BL28*$OC28, 'Exports 2019'!BL28*BL28)</f>
        <v>45.828322547475004</v>
      </c>
      <c r="QH28">
        <f>IF(BM28&gt;$OC28, 'Exports 2019'!BM28*$OC28, 'Exports 2019'!BM28*BM28)</f>
        <v>6089.8519754413255</v>
      </c>
      <c r="QI28">
        <f>IF(BN28&gt;$OC28, 'Exports 2019'!BN28*$OC28, 'Exports 2019'!BN28*BN28)</f>
        <v>834756.95575522841</v>
      </c>
      <c r="QJ28">
        <f>IF(BO28&gt;$OC28, 'Exports 2019'!BO28*$OC28, 'Exports 2019'!BO28*BO28)</f>
        <v>5725.1431049761004</v>
      </c>
      <c r="QK28">
        <f>IF(BP28&gt;$OC28, 'Exports 2019'!BP28*$OC28, 'Exports 2019'!BP28*BP28)</f>
        <v>3082.8227510736001</v>
      </c>
      <c r="QL28">
        <f>IF(BQ28&gt;$OC28, 'Exports 2019'!BQ28*$OC28, 'Exports 2019'!BQ28*BQ28)</f>
        <v>817.85945792915004</v>
      </c>
      <c r="QM28">
        <f>IF(BR28&gt;$OC28, 'Exports 2019'!BR28*$OC28, 'Exports 2019'!BR28*BR28)</f>
        <v>23410.221971152998</v>
      </c>
      <c r="QN28">
        <f>IF(BS28&gt;$OC28, 'Exports 2019'!BS28*$OC28, 'Exports 2019'!BS28*BS28)</f>
        <v>1133522.3998110387</v>
      </c>
      <c r="QO28">
        <f>IF(BT28&gt;$OC28, 'Exports 2019'!BT28*$OC28, 'Exports 2019'!BT28*BT28)</f>
        <v>597.96113482982503</v>
      </c>
      <c r="QP28">
        <f>IF(BU28&gt;$OC28, 'Exports 2019'!BU28*$OC28, 'Exports 2019'!BU28*BU28)</f>
        <v>1196.9160840669999</v>
      </c>
      <c r="QQ28">
        <f>IF(BV28&gt;$OC28, 'Exports 2019'!BV28*$OC28, 'Exports 2019'!BV28*BV28)</f>
        <v>25128.157184783999</v>
      </c>
      <c r="QR28">
        <f>IF(BW28&gt;$OC28, 'Exports 2019'!BW28*$OC28, 'Exports 2019'!BW28*BW28)</f>
        <v>59349.91159654245</v>
      </c>
      <c r="QS28">
        <f>IF(BX28&gt;$OC28, 'Exports 2019'!BX28*$OC28, 'Exports 2019'!BX28*BX28)</f>
        <v>13038.60343743816</v>
      </c>
      <c r="QT28">
        <f>IF(BY28&gt;$OC28, 'Exports 2019'!BY28*$OC28, 'Exports 2019'!BY28*BY28)</f>
        <v>14680.418369619762</v>
      </c>
      <c r="QU28">
        <f>IF(BZ28&gt;$OC28, 'Exports 2019'!BZ28*$OC28, 'Exports 2019'!BZ28*BZ28)</f>
        <v>35396.191121010204</v>
      </c>
      <c r="QV28">
        <f>IF(CA28&gt;$OC28, 'Exports 2019'!CA28*$OC28, 'Exports 2019'!CA28*CA28)</f>
        <v>1653.8021403750001</v>
      </c>
      <c r="QW28">
        <f>IF(CB28&gt;$OC28, 'Exports 2019'!CB28*$OC28, 'Exports 2019'!CB28*CB28)</f>
        <v>285937.96243905928</v>
      </c>
      <c r="QX28">
        <f>IF(CC28&gt;$OC28, 'Exports 2019'!CC28*$OC28, 'Exports 2019'!CC28*CC28)</f>
        <v>7376.4312915954379</v>
      </c>
      <c r="QY28">
        <f>IF(CD28&gt;$OC28, 'Exports 2019'!CD28*$OC28, 'Exports 2019'!CD28*CD28)</f>
        <v>634.4031405751</v>
      </c>
      <c r="QZ28">
        <f>IF(CE28&gt;$OC28, 'Exports 2019'!CE28*$OC28, 'Exports 2019'!CE28*CE28)</f>
        <v>676.57942713279999</v>
      </c>
      <c r="RA28">
        <f>IF(CF28&gt;$OC28, 'Exports 2019'!CF28*$OC28, 'Exports 2019'!CF28*CF28)</f>
        <v>5724.19840148812</v>
      </c>
      <c r="RB28">
        <f>IF(CG28&gt;$OC28, 'Exports 2019'!CG28*$OC28, 'Exports 2019'!CG28*CG28)</f>
        <v>468.96835200718755</v>
      </c>
      <c r="RC28">
        <f>IF(CH28&gt;$OC28, 'Exports 2019'!CH28*$OC28, 'Exports 2019'!CH28*CH28)</f>
        <v>170661.58768465041</v>
      </c>
      <c r="RD28">
        <f>IF(CI28&gt;$OC28, 'Exports 2019'!CI28*$OC28, 'Exports 2019'!CI28*CI28)</f>
        <v>135.38603905400399</v>
      </c>
      <c r="RE28">
        <f>IF(CJ28&gt;$OC28, 'Exports 2019'!CJ28*$OC28, 'Exports 2019'!CJ28*CJ28)</f>
        <v>1057.5702155012</v>
      </c>
      <c r="RF28">
        <f>IF(CK28&gt;$OC28, 'Exports 2019'!CK28*$OC28, 'Exports 2019'!CK28*CK28)</f>
        <v>1711.2433934231999</v>
      </c>
      <c r="RG28">
        <f>IF(CL28&gt;$OC28, 'Exports 2019'!CL28*$OC28, 'Exports 2019'!CL28*CL28)</f>
        <v>480999.61731660116</v>
      </c>
      <c r="RH28">
        <f>IF(CM28&gt;$OC28, 'Exports 2019'!CM28*$OC28, 'Exports 2019'!CM28*CM28)</f>
        <v>11545.016622380501</v>
      </c>
      <c r="RI28">
        <f>IF(CN28&gt;$OC28, 'Exports 2019'!CN28*$OC28, 'Exports 2019'!CN28*CN28)</f>
        <v>26977.612133037965</v>
      </c>
      <c r="RJ28">
        <f>IF(CO28&gt;$OC28, 'Exports 2019'!CO28*$OC28, 'Exports 2019'!CO28*CO28)</f>
        <v>15265.358196833875</v>
      </c>
      <c r="RK28">
        <f>IF(CP28&gt;$OC28, 'Exports 2019'!CP28*$OC28, 'Exports 2019'!CP28*CP28)</f>
        <v>3337.0618352844499</v>
      </c>
      <c r="RL28">
        <f>IF(CQ28&gt;$OC28, 'Exports 2019'!CQ28*$OC28, 'Exports 2019'!CQ28*CQ28)</f>
        <v>763087.33465165074</v>
      </c>
      <c r="RM28">
        <f>IF(CR28&gt;$OC28, 'Exports 2019'!CR28*$OC28, 'Exports 2019'!CR28*CR28)</f>
        <v>3272.6519710633124</v>
      </c>
      <c r="RN28">
        <f>IF(CS28&gt;$OC28, 'Exports 2019'!CS28*$OC28, 'Exports 2019'!CS28*CS28)</f>
        <v>24653.256197490398</v>
      </c>
      <c r="RO28">
        <f>IF(CT28&gt;$OC28, 'Exports 2019'!CT28*$OC28, 'Exports 2019'!CT28*CT28)</f>
        <v>25928.570591011077</v>
      </c>
      <c r="RP28">
        <f>IF(CU28&gt;$OC28, 'Exports 2019'!CU28*$OC28, 'Exports 2019'!CU28*CU28)</f>
        <v>308970.21300862421</v>
      </c>
      <c r="RQ28">
        <f>IF(CV28&gt;$OC28, 'Exports 2019'!CV28*$OC28, 'Exports 2019'!CV28*CV28)</f>
        <v>240477.22851001853</v>
      </c>
      <c r="RR28">
        <f>IF(CW28&gt;$OC28, 'Exports 2019'!CW28*$OC28, 'Exports 2019'!CW28*CW28)</f>
        <v>6739.2274338513616</v>
      </c>
      <c r="RS28">
        <f>IF(CX28&gt;$OC28, 'Exports 2019'!CX28*$OC28, 'Exports 2019'!CX28*CX28)</f>
        <v>236.1194921515625</v>
      </c>
      <c r="RT28">
        <f>IF(CY28&gt;$OC28, 'Exports 2019'!CY28*$OC28, 'Exports 2019'!CY28*CY28)</f>
        <v>111802.41226201093</v>
      </c>
      <c r="RU28">
        <f>IF(CZ28&gt;$OC28, 'Exports 2019'!CZ28*$OC28, 'Exports 2019'!CZ28*CZ28)</f>
        <v>62684.47098697046</v>
      </c>
      <c r="RV28">
        <f>IF(DA28&gt;$OC28, 'Exports 2019'!DA28*$OC28, 'Exports 2019'!DA28*DA28)</f>
        <v>277.434713491975</v>
      </c>
      <c r="RW28">
        <f>IF(DB28&gt;$OC28, 'Exports 2019'!DB28*$OC28, 'Exports 2019'!DB28*DB28)</f>
        <v>40194.330611770398</v>
      </c>
      <c r="RX28">
        <f>IF(DC28&gt;$OC28, 'Exports 2019'!DC28*$OC28, 'Exports 2019'!DC28*DC28)</f>
        <v>587.75368507261248</v>
      </c>
      <c r="RY28">
        <f>IF(DD28&gt;$OC28, 'Exports 2019'!DD28*$OC28, 'Exports 2019'!DD28*DD28)</f>
        <v>49021.690784174716</v>
      </c>
      <c r="RZ28">
        <f>IF(DE28&gt;$OC28, 'Exports 2019'!DE28*$OC28, 'Exports 2019'!DE28*DE28)</f>
        <v>17731.759270434402</v>
      </c>
      <c r="SA28">
        <f>IF(DF28&gt;$OC28, 'Exports 2019'!DF28*$OC28, 'Exports 2019'!DF28*DF28)</f>
        <v>54208.656527298299</v>
      </c>
      <c r="SB28">
        <f>IF(DG28&gt;$OC28, 'Exports 2019'!DG28*$OC28, 'Exports 2019'!DG28*DG28)</f>
        <v>27664.8417830744</v>
      </c>
      <c r="SC28">
        <f>IF(DH28&gt;$OC28, 'Exports 2019'!DH28*$OC28, 'Exports 2019'!DH28*DH28)</f>
        <v>35426.425805103427</v>
      </c>
      <c r="SD28">
        <f>IF(DI28&gt;$OC28, 'Exports 2019'!DI28*$OC28, 'Exports 2019'!DI28*DI28)</f>
        <v>211.92363077503859</v>
      </c>
      <c r="SE28">
        <f>IF(DJ28&gt;$OC28, 'Exports 2019'!DJ28*$OC28, 'Exports 2019'!DJ28*DJ28)</f>
        <v>417684.26443719858</v>
      </c>
      <c r="SF28">
        <f>IF(DK28&gt;$OC28, 'Exports 2019'!DK28*$OC28, 'Exports 2019'!DK28*DK28)</f>
        <v>4900.2789235136752</v>
      </c>
      <c r="SG28">
        <f>IF(DL28&gt;$OC28, 'Exports 2019'!DL28*$OC28, 'Exports 2019'!DL28*DL28)</f>
        <v>338.99931329631249</v>
      </c>
      <c r="SH28">
        <f>IF(DM28&gt;$OC28, 'Exports 2019'!DM28*$OC28, 'Exports 2019'!DM28*DM28)</f>
        <v>35599.563122146239</v>
      </c>
      <c r="SI28">
        <f>IF(DN28&gt;$OC28, 'Exports 2019'!DN28*$OC28, 'Exports 2019'!DN28*DN28)</f>
        <v>1195832.9260651327</v>
      </c>
      <c r="SJ28">
        <f>IF(DO28&gt;$OC28, 'Exports 2019'!DO28*$OC28, 'Exports 2019'!DO28*DO28)</f>
        <v>961734.70652972639</v>
      </c>
      <c r="SK28">
        <f>IF(DP28&gt;$OC28, 'Exports 2019'!DP28*$OC28, 'Exports 2019'!DP28*DP28)</f>
        <v>6842.1435584152623</v>
      </c>
      <c r="SL28">
        <f>IF(DQ28&gt;$OC28, 'Exports 2019'!DQ28*$OC28, 'Exports 2019'!DQ28*DQ28)</f>
        <v>841.91009097974995</v>
      </c>
      <c r="SM28">
        <f>IF(DR28&gt;$OC28, 'Exports 2019'!DR28*$OC28, 'Exports 2019'!DR28*DR28)</f>
        <v>40039.678883023138</v>
      </c>
      <c r="SN28">
        <f>IF(DS28&gt;$OC28, 'Exports 2019'!DS28*$OC28, 'Exports 2019'!DS28*DS28)</f>
        <v>928.97089226628009</v>
      </c>
      <c r="SO28">
        <f>IF(DT28&gt;$OC28, 'Exports 2019'!DT28*$OC28, 'Exports 2019'!DT28*DT28)</f>
        <v>1242290.074224297</v>
      </c>
      <c r="SP28">
        <f>IF(DU28&gt;$OC28, 'Exports 2019'!DU28*$OC28, 'Exports 2019'!DU28*DU28)</f>
        <v>1103.7642867675124</v>
      </c>
      <c r="SQ28">
        <f>IF(DV28&gt;$OC28, 'Exports 2019'!DV28*$OC28, 'Exports 2019'!DV28*DV28)</f>
        <v>982372.78168405057</v>
      </c>
      <c r="SR28">
        <f>IF(DW28&gt;$OC28, 'Exports 2019'!DW28*$OC28, 'Exports 2019'!DW28*DW28)</f>
        <v>45425.561979048391</v>
      </c>
      <c r="SS28">
        <f>IF(DX28&gt;$OC28, 'Exports 2019'!DX28*$OC28, 'Exports 2019'!DX28*DX28)</f>
        <v>233.86072945996</v>
      </c>
      <c r="ST28">
        <f>IF(DY28&gt;$OC28, 'Exports 2019'!DY28*$OC28, 'Exports 2019'!DY28*DY28)</f>
        <v>880.30556343063756</v>
      </c>
      <c r="SV28">
        <f t="shared" si="13"/>
        <v>27806113.917322546</v>
      </c>
      <c r="SX28">
        <v>145806659.43770972</v>
      </c>
      <c r="SZ28">
        <f t="shared" si="11"/>
        <v>80.929462327335173</v>
      </c>
      <c r="TA28">
        <f t="shared" si="12"/>
        <v>0</v>
      </c>
      <c r="TB28">
        <f t="shared" si="4"/>
        <v>5.0138007627001588</v>
      </c>
    </row>
    <row r="29" spans="2:522" ht="15.5" thickBot="1" x14ac:dyDescent="0.4">
      <c r="B29" s="2">
        <v>28</v>
      </c>
      <c r="C29" s="3" t="s">
        <v>180</v>
      </c>
      <c r="D29" s="2" t="s">
        <v>181</v>
      </c>
      <c r="J29" s="1">
        <v>5.3285816999999999E-2</v>
      </c>
      <c r="K29" s="1">
        <v>0.2524535</v>
      </c>
      <c r="L29" s="1">
        <v>0.17954919999999999</v>
      </c>
      <c r="M29" s="1">
        <v>6.967102E-2</v>
      </c>
      <c r="N29" s="1">
        <v>0.16490270000000001</v>
      </c>
      <c r="O29" s="1">
        <v>3.8743070000000004E-2</v>
      </c>
      <c r="P29" s="1">
        <v>0.63522610000000002</v>
      </c>
      <c r="Q29" s="1">
        <v>3.3628459999999999E-2</v>
      </c>
      <c r="R29" s="1">
        <v>7.534890000000001E-2</v>
      </c>
      <c r="S29" s="1">
        <v>0.16906499999999999</v>
      </c>
      <c r="T29" s="1">
        <v>9.158869E-2</v>
      </c>
      <c r="U29" s="1">
        <v>0.16816481</v>
      </c>
      <c r="V29" s="1">
        <v>0.21429409999999999</v>
      </c>
      <c r="W29" s="1">
        <v>0.21514819999999998</v>
      </c>
      <c r="X29" s="1">
        <v>0.33720689999999998</v>
      </c>
      <c r="Y29" s="1">
        <v>8.8350239999999997E-2</v>
      </c>
      <c r="Z29" s="1">
        <v>0.26617659999999999</v>
      </c>
      <c r="AA29" s="1">
        <v>0.38592510000000002</v>
      </c>
      <c r="AB29" s="1">
        <v>0.12359719999999999</v>
      </c>
      <c r="AC29" s="1">
        <v>1.8585801999999998E-2</v>
      </c>
      <c r="AD29" s="1">
        <v>0.1131398</v>
      </c>
      <c r="AE29" s="1">
        <v>0.70102749999999991</v>
      </c>
      <c r="AF29" s="1">
        <v>0.11157488</v>
      </c>
      <c r="AG29" s="1">
        <v>4.8744210000000003E-2</v>
      </c>
      <c r="AH29" s="1">
        <v>0.1186531</v>
      </c>
      <c r="AI29" s="1">
        <v>4.2940800000000001E-2</v>
      </c>
      <c r="AJ29" s="1">
        <v>6.3755694400000007E-2</v>
      </c>
      <c r="AK29" s="1">
        <v>8.6099800000000004E-2</v>
      </c>
      <c r="AL29" s="1">
        <v>5.836682E-2</v>
      </c>
      <c r="AM29" s="1">
        <v>2.8009140000000002E-2</v>
      </c>
      <c r="AN29" s="1">
        <v>7.8036269999999991E-2</v>
      </c>
      <c r="AO29" s="1">
        <v>0.1426065</v>
      </c>
      <c r="AP29" s="1">
        <v>0.15618706999999998</v>
      </c>
      <c r="AQ29" s="1">
        <v>9.0803300000000003E-2</v>
      </c>
      <c r="AR29" s="1">
        <v>8.058303E-2</v>
      </c>
      <c r="AS29" s="1">
        <v>0.1088327785</v>
      </c>
      <c r="AT29" s="1">
        <v>5.3697099999999998E-2</v>
      </c>
      <c r="AU29" s="1">
        <v>4.6690750000000003E-2</v>
      </c>
      <c r="AV29" s="1">
        <v>7.9093800000000006E-2</v>
      </c>
      <c r="AW29" s="1">
        <v>9.3056269999999996E-2</v>
      </c>
      <c r="AX29" s="1">
        <v>0.23039579999999998</v>
      </c>
      <c r="AY29" s="1">
        <v>0.10739869999999999</v>
      </c>
      <c r="AZ29" s="1">
        <v>0.15246290000000001</v>
      </c>
      <c r="BA29" s="1">
        <v>9.7126199999999996E-2</v>
      </c>
      <c r="BB29" s="1">
        <v>0.10102091999999999</v>
      </c>
      <c r="BC29" s="1">
        <v>5.3193810000000001E-2</v>
      </c>
      <c r="BD29" s="1">
        <v>4.8214930000000003E-2</v>
      </c>
      <c r="BE29" s="1">
        <v>3.1090710000000001E-2</v>
      </c>
      <c r="BF29" s="1">
        <v>0.18068329999999999</v>
      </c>
      <c r="BG29" s="1">
        <v>0.63659100000000002</v>
      </c>
      <c r="BH29" s="1">
        <v>5.2098019999999995E-2</v>
      </c>
      <c r="BI29" s="1">
        <v>0.96741199999999994</v>
      </c>
      <c r="BJ29" s="1">
        <v>7.9515279999999994E-2</v>
      </c>
      <c r="BK29" s="1">
        <v>6.6993980000000009E-2</v>
      </c>
      <c r="BL29" s="1">
        <v>0.45436379999999998</v>
      </c>
      <c r="BM29" s="1">
        <v>0.18506300000000001</v>
      </c>
      <c r="BN29" s="1">
        <v>0.21603240000000001</v>
      </c>
      <c r="BO29" s="1">
        <v>1.474737</v>
      </c>
      <c r="BP29" s="1">
        <v>7.1226800000000007E-2</v>
      </c>
      <c r="BQ29" s="1">
        <v>0.15749440000000001</v>
      </c>
      <c r="BR29" s="1">
        <v>4.8606395000000004E-2</v>
      </c>
      <c r="BS29" s="1">
        <v>0.25450709999999999</v>
      </c>
      <c r="BT29" s="1">
        <v>0.35250900000000002</v>
      </c>
      <c r="BU29" s="1">
        <v>7.0882200000000006E-2</v>
      </c>
      <c r="BV29" s="1">
        <v>6.4000609999999999E-2</v>
      </c>
      <c r="BW29" s="1">
        <v>6.6427739999999999E-2</v>
      </c>
      <c r="BX29" s="1">
        <v>4.6761900000000002E-2</v>
      </c>
      <c r="BY29" s="1">
        <v>6.3793840000000004E-2</v>
      </c>
      <c r="BZ29" s="1">
        <v>0.15899592000000001</v>
      </c>
      <c r="CA29" s="1">
        <v>7.9776600000000003E-2</v>
      </c>
      <c r="CB29" s="1">
        <v>0.10099965</v>
      </c>
      <c r="CC29" s="1">
        <v>0.40084274000000003</v>
      </c>
      <c r="CD29" s="1">
        <v>1.8163357999999998</v>
      </c>
      <c r="CE29" s="1">
        <v>8.1273910000000005E-2</v>
      </c>
      <c r="CF29" s="1">
        <v>4.8229959999999995E-2</v>
      </c>
      <c r="CG29" s="1">
        <v>0.13128960000000001</v>
      </c>
      <c r="CH29" s="1">
        <v>0.30790210000000001</v>
      </c>
      <c r="CI29" s="1">
        <v>0.15414313900000001</v>
      </c>
      <c r="CJ29" s="1">
        <v>3.5106250000000006E-2</v>
      </c>
      <c r="CK29" s="1">
        <v>7.4564870000000005E-2</v>
      </c>
      <c r="CL29" s="1">
        <v>8.4254090000000004E-2</v>
      </c>
      <c r="CM29" s="1">
        <v>5.0720420000000002E-2</v>
      </c>
      <c r="CN29" s="1">
        <v>0.12204471</v>
      </c>
      <c r="CO29" s="1">
        <v>8.5918700000000001E-2</v>
      </c>
      <c r="CP29" s="1">
        <v>1.72448</v>
      </c>
      <c r="CQ29" s="1">
        <v>8.1575780000000001E-2</v>
      </c>
      <c r="CR29" s="1">
        <v>0.24653140000000001</v>
      </c>
      <c r="CS29" s="1">
        <v>9.5111500000000002E-2</v>
      </c>
      <c r="CT29" s="1">
        <v>0.17226379999999999</v>
      </c>
      <c r="CU29" s="1">
        <v>0.125441</v>
      </c>
      <c r="CV29" s="1">
        <v>9.4445899999999999E-2</v>
      </c>
      <c r="CW29" s="1">
        <v>4.5918235699999997E-2</v>
      </c>
      <c r="CX29" s="1">
        <v>0.21619869999999997</v>
      </c>
      <c r="CY29" s="1">
        <v>8.7388199999999999E-2</v>
      </c>
      <c r="CZ29" s="1">
        <v>0.34483923</v>
      </c>
      <c r="DA29" s="1">
        <v>0.1772947</v>
      </c>
      <c r="DB29" s="1">
        <v>0.67209200000000002</v>
      </c>
      <c r="DC29" s="1">
        <v>0.11269952999999999</v>
      </c>
      <c r="DD29" s="1">
        <v>8.2937230000000001E-2</v>
      </c>
      <c r="DE29" s="1">
        <v>6.2276600000000001E-2</v>
      </c>
      <c r="DF29" s="1">
        <v>4.4527320000000002E-2</v>
      </c>
      <c r="DG29" s="1">
        <v>4.476513E-2</v>
      </c>
      <c r="DH29" s="1">
        <v>3.5834289999999998E-2</v>
      </c>
      <c r="DI29" s="1">
        <v>1.54021235E-2</v>
      </c>
      <c r="DJ29" s="1">
        <v>0.36027900000000002</v>
      </c>
      <c r="DK29" s="1">
        <v>8.5798199999999991E-2</v>
      </c>
      <c r="DL29" s="1">
        <v>1.2580377</v>
      </c>
      <c r="DM29" s="1">
        <v>0.1951715</v>
      </c>
      <c r="DN29" s="1">
        <v>0.2485444</v>
      </c>
      <c r="DO29" s="1">
        <v>0.39867609999999998</v>
      </c>
      <c r="DP29" s="1">
        <v>0.10251269999999998</v>
      </c>
      <c r="DQ29" s="1">
        <v>0.12250357000000001</v>
      </c>
      <c r="DR29" s="1">
        <v>0.18132725</v>
      </c>
      <c r="DS29" s="1">
        <v>3.9099670000000003E-2</v>
      </c>
      <c r="DT29" s="1">
        <v>0.19533339999999999</v>
      </c>
      <c r="DU29" s="1">
        <v>0.20988580000000001</v>
      </c>
      <c r="DV29" s="1">
        <v>0.2817443</v>
      </c>
      <c r="DW29" s="1">
        <v>0.54237566999999998</v>
      </c>
      <c r="DX29" s="1">
        <v>4.8460670000000004E-2</v>
      </c>
      <c r="DY29" s="1">
        <v>0.25218183</v>
      </c>
      <c r="EA29">
        <v>0.33566859583648828</v>
      </c>
      <c r="ED29">
        <v>30188.532642438495</v>
      </c>
      <c r="EE29">
        <v>83834.673203170503</v>
      </c>
      <c r="EF29">
        <v>6752.4064142059997</v>
      </c>
      <c r="EG29">
        <v>14999.320619556</v>
      </c>
      <c r="EH29">
        <v>19719.327226195703</v>
      </c>
      <c r="EI29">
        <v>46366.102910277266</v>
      </c>
      <c r="EJ29">
        <v>393.89602015045642</v>
      </c>
      <c r="EK29">
        <v>118718.8645782511</v>
      </c>
      <c r="EL29">
        <v>44.852487609600004</v>
      </c>
      <c r="EM29">
        <v>29.671583759999997</v>
      </c>
      <c r="EN29">
        <v>3752868.7745811655</v>
      </c>
      <c r="EO29">
        <v>362683.6203302411</v>
      </c>
      <c r="EP29">
        <v>26381.369921972197</v>
      </c>
      <c r="EQ29">
        <v>88084.149220633801</v>
      </c>
      <c r="ER29">
        <v>3207.6695775978278</v>
      </c>
      <c r="ES29">
        <v>13911.90824220912</v>
      </c>
      <c r="ET29">
        <v>3140.6794563711996</v>
      </c>
      <c r="EU29">
        <v>594.64866592519331</v>
      </c>
      <c r="EV29">
        <v>156130.13066494718</v>
      </c>
      <c r="EW29">
        <v>17316.145535866704</v>
      </c>
      <c r="EX29">
        <v>4895.1852189609999</v>
      </c>
      <c r="EY29">
        <v>45548282.747631997</v>
      </c>
      <c r="EZ29">
        <v>240.81797697264</v>
      </c>
      <c r="FA29">
        <v>127.85762264472001</v>
      </c>
      <c r="FB29">
        <v>64809.726292907493</v>
      </c>
      <c r="FC29">
        <v>2744.1657042911997</v>
      </c>
      <c r="FD29">
        <v>2646.5924041476851</v>
      </c>
      <c r="FE29">
        <v>97484.819001201409</v>
      </c>
      <c r="FF29">
        <v>795536.9868025569</v>
      </c>
      <c r="FG29">
        <v>49066.517382567479</v>
      </c>
      <c r="FH29">
        <v>64347.780156640882</v>
      </c>
      <c r="FI29">
        <v>6301.3787994570002</v>
      </c>
      <c r="FJ29">
        <v>314991.13885505486</v>
      </c>
      <c r="FK29">
        <v>674405.54201921402</v>
      </c>
      <c r="FL29">
        <v>16338.773091377881</v>
      </c>
      <c r="FM29">
        <v>34093.665347294707</v>
      </c>
      <c r="FN29">
        <v>9380.3547220504988</v>
      </c>
      <c r="FO29">
        <v>374233.04731870926</v>
      </c>
      <c r="FP29">
        <v>338820.60632194986</v>
      </c>
      <c r="FQ29">
        <v>14962.622155491208</v>
      </c>
      <c r="FR29">
        <v>4441.4499657923998</v>
      </c>
      <c r="FS29">
        <v>27.867170283799997</v>
      </c>
      <c r="FT29">
        <v>84785.013873836797</v>
      </c>
      <c r="FU29">
        <v>162178.38554476138</v>
      </c>
      <c r="FV29">
        <v>144166.83633343989</v>
      </c>
      <c r="FW29">
        <v>226894.35989825992</v>
      </c>
      <c r="FX29">
        <v>27560.611054360499</v>
      </c>
      <c r="FY29">
        <v>20500.144218306061</v>
      </c>
      <c r="FZ29">
        <v>1826626.217702951</v>
      </c>
      <c r="GA29">
        <v>5761149.4729002919</v>
      </c>
      <c r="GB29">
        <v>18716.1555957077</v>
      </c>
      <c r="GC29">
        <v>1604.3525576079919</v>
      </c>
      <c r="GD29">
        <v>11492.141449588798</v>
      </c>
      <c r="GE29">
        <v>1472536.3288538603</v>
      </c>
      <c r="GF29">
        <v>515.01498391754069</v>
      </c>
      <c r="GG29">
        <v>399491.356019934</v>
      </c>
      <c r="GH29">
        <v>236674.14459732003</v>
      </c>
      <c r="GI29">
        <v>3526.8665797680237</v>
      </c>
      <c r="GJ29">
        <v>35750.552260502802</v>
      </c>
      <c r="GK29">
        <v>7912.8112805952005</v>
      </c>
      <c r="GL29">
        <v>636166.34229014767</v>
      </c>
      <c r="GM29">
        <v>289024.58777044917</v>
      </c>
      <c r="GN29">
        <v>5753.6474006240414</v>
      </c>
      <c r="GO29">
        <v>22087.2853568016</v>
      </c>
      <c r="GP29">
        <v>356455.34520862729</v>
      </c>
      <c r="GQ29">
        <v>36112.466621765161</v>
      </c>
      <c r="GR29">
        <v>4109.6929624499999</v>
      </c>
      <c r="GS29">
        <v>12626.979112872961</v>
      </c>
      <c r="GT29">
        <v>776396.60857780883</v>
      </c>
      <c r="GU29">
        <v>65385.726090490803</v>
      </c>
      <c r="GV29">
        <v>424666.02293896931</v>
      </c>
      <c r="GW29">
        <v>18197.722091109445</v>
      </c>
      <c r="GX29">
        <v>18787.04940278484</v>
      </c>
      <c r="GY29">
        <v>458.88411802913004</v>
      </c>
      <c r="GZ29">
        <v>31430.751562661637</v>
      </c>
      <c r="HA29">
        <v>3130.1916761856</v>
      </c>
      <c r="HB29">
        <v>409858.04782551975</v>
      </c>
      <c r="HC29">
        <v>283.488346370236</v>
      </c>
      <c r="HD29">
        <v>139.85905214375001</v>
      </c>
      <c r="HE29">
        <v>151596.41830208877</v>
      </c>
      <c r="HF29">
        <v>510722.93141382828</v>
      </c>
      <c r="HG29">
        <v>3571.2394304013806</v>
      </c>
      <c r="HH29">
        <v>9612.5081493360594</v>
      </c>
      <c r="HI29">
        <v>3027.1033615220999</v>
      </c>
      <c r="HJ29">
        <v>5130.2017258620353</v>
      </c>
      <c r="HK29">
        <v>635129.39178696729</v>
      </c>
      <c r="HL29">
        <v>23000.147456062798</v>
      </c>
      <c r="HM29">
        <v>103521.912055782</v>
      </c>
      <c r="HN29">
        <v>295047.74866158777</v>
      </c>
      <c r="HO29">
        <v>461764.71802031499</v>
      </c>
      <c r="HP29">
        <v>378911.66258516721</v>
      </c>
      <c r="HQ29">
        <v>2881.0313778784835</v>
      </c>
      <c r="HR29">
        <v>1378.0230565650998</v>
      </c>
      <c r="HS29">
        <v>271944.91658745718</v>
      </c>
      <c r="HT29">
        <v>150241.8101378982</v>
      </c>
      <c r="HU29">
        <v>519.76175218219998</v>
      </c>
      <c r="HV29">
        <v>10289.196432537734</v>
      </c>
      <c r="HW29">
        <v>230.44799894399998</v>
      </c>
      <c r="HX29">
        <v>17793.478725291759</v>
      </c>
      <c r="HY29">
        <v>133064.83568429659</v>
      </c>
      <c r="HZ29">
        <v>33271.984260824756</v>
      </c>
      <c r="IA29">
        <v>12682.06137906555</v>
      </c>
      <c r="IB29">
        <v>37439.444377744898</v>
      </c>
      <c r="IC29">
        <v>100.5216663824035</v>
      </c>
      <c r="ID29">
        <v>1065967.9202249825</v>
      </c>
      <c r="IE29">
        <v>1507.4531818445998</v>
      </c>
      <c r="IF29">
        <v>1200.987662037584</v>
      </c>
      <c r="IG29">
        <v>651708.96664849401</v>
      </c>
      <c r="IH29">
        <v>4923086.7636371776</v>
      </c>
      <c r="II29">
        <v>262220.3176462031</v>
      </c>
      <c r="IJ29">
        <v>7642.0753444691991</v>
      </c>
      <c r="IK29">
        <v>436.36972168986</v>
      </c>
      <c r="IL29">
        <v>122714.22933151849</v>
      </c>
      <c r="IM29">
        <v>506.01232837167004</v>
      </c>
      <c r="IN29">
        <v>554364.48188416357</v>
      </c>
      <c r="IO29">
        <v>477.45220567020004</v>
      </c>
      <c r="IP29">
        <v>9684604.4060566314</v>
      </c>
      <c r="IQ29">
        <v>121266.0356196756</v>
      </c>
      <c r="IR29">
        <v>51.722800001050004</v>
      </c>
      <c r="IS29">
        <v>3334.4750037204899</v>
      </c>
      <c r="IU29">
        <f t="shared" si="5"/>
        <v>87370661.015637547</v>
      </c>
      <c r="IW29">
        <v>142455852.87049612</v>
      </c>
      <c r="IY29">
        <f t="shared" si="6"/>
        <v>38.668254581954919</v>
      </c>
      <c r="IZ29" t="str">
        <f t="shared" si="7"/>
        <v>Wearing apparel</v>
      </c>
      <c r="JA29">
        <f t="shared" si="8"/>
        <v>2.3405500009968794</v>
      </c>
      <c r="OC29" s="1">
        <f t="shared" si="9"/>
        <v>6.5820957499999999E-2</v>
      </c>
      <c r="OE29">
        <f>IF(J29&gt;$OC29, 'Exports 2019'!J29*$OC29, 'Exports 2019'!J29*J29)</f>
        <v>30188.532642438495</v>
      </c>
      <c r="OF29">
        <f>IF(K29&gt;$OC29, 'Exports 2019'!K29*$OC29, 'Exports 2019'!K29*K29)</f>
        <v>21857.801384937324</v>
      </c>
      <c r="OG29">
        <f>IF(L29&gt;$OC29, 'Exports 2019'!L29*$OC29, 'Exports 2019'!L29*L29)</f>
        <v>2475.3652793339124</v>
      </c>
      <c r="OH29">
        <f>IF(M29&gt;$OC29, 'Exports 2019'!M29*$OC29, 'Exports 2019'!M29*M29)</f>
        <v>14170.4491340685</v>
      </c>
      <c r="OI29">
        <f>IF(N29&gt;$OC29, 'Exports 2019'!N29*$OC29, 'Exports 2019'!N29*N29)</f>
        <v>7870.9748189933825</v>
      </c>
      <c r="OJ29">
        <f>IF(O29&gt;$OC29, 'Exports 2019'!O29*$OC29, 'Exports 2019'!O29*O29)</f>
        <v>46366.102910277266</v>
      </c>
      <c r="OK29">
        <f>IF(P29&gt;$OC29, 'Exports 2019'!P29*$OC29, 'Exports 2019'!P29*P29)</f>
        <v>77.238721534652512</v>
      </c>
      <c r="OL29">
        <f>IF(Q29&gt;$OC29, 'Exports 2019'!Q29*$OC29, 'Exports 2019'!Q29*Q29)</f>
        <v>118718.8645782511</v>
      </c>
      <c r="OM29">
        <f>IF(R29&gt;$OC29, 'Exports 2019'!R29*$OC29, 'Exports 2019'!R29*R29)</f>
        <v>39.180846445279997</v>
      </c>
      <c r="ON29">
        <f>IF(S29&gt;$OC29, 'Exports 2019'!S29*$OC29, 'Exports 2019'!S29*S29)</f>
        <v>11.55184132508</v>
      </c>
      <c r="OO29">
        <f>IF(T29&gt;$OC29, 'Exports 2019'!T29*$OC29, 'Exports 2019'!T29*T29)</f>
        <v>2697029.6890891655</v>
      </c>
      <c r="OP29">
        <f>IF(U29&gt;$OC29, 'Exports 2019'!U29*$OC29, 'Exports 2019'!U29*U29)</f>
        <v>141957.06675910932</v>
      </c>
      <c r="OQ29">
        <f>IF(V29&gt;$OC29, 'Exports 2019'!V29*$OC29, 'Exports 2019'!V29*V29)</f>
        <v>8103.1023645817149</v>
      </c>
      <c r="OR29">
        <f>IF(W29&gt;$OC29, 'Exports 2019'!W29*$OC29, 'Exports 2019'!W29*W29)</f>
        <v>26947.857533899867</v>
      </c>
      <c r="OS29">
        <f>IF(X29&gt;$OC29, 'Exports 2019'!X29*$OC29, 'Exports 2019'!X29*X29)</f>
        <v>628.98908494840748</v>
      </c>
      <c r="OT29">
        <f>IF(Y29&gt;$OC29, 'Exports 2019'!Y29*$OC29, 'Exports 2019'!Y29*Y29)</f>
        <v>10364.376159638572</v>
      </c>
      <c r="OU29">
        <f>IF(Z29&gt;$OC29, 'Exports 2019'!Z29*$OC29, 'Exports 2019'!Z29*Z29)</f>
        <v>776.63674800464003</v>
      </c>
      <c r="OV29">
        <f>IF(AA29&gt;$OC29, 'Exports 2019'!AA29*$OC29, 'Exports 2019'!AA29*AA29)</f>
        <v>116.60412994476251</v>
      </c>
      <c r="OW29">
        <f>IF(AB29&gt;$OC29, 'Exports 2019'!AB29*$OC29, 'Exports 2019'!AB29*AB29)</f>
        <v>83146.177218957513</v>
      </c>
      <c r="OX29">
        <f>IF(AC29&gt;$OC29, 'Exports 2019'!AC29*$OC29, 'Exports 2019'!AC29*AC29)</f>
        <v>17316.145535866704</v>
      </c>
      <c r="OY29">
        <f>IF(AD29&gt;$OC29, 'Exports 2019'!AD29*$OC29, 'Exports 2019'!AD29*AD29)</f>
        <v>2847.8552927604624</v>
      </c>
      <c r="OZ29">
        <f>IF(AE29&gt;$OC29, 'Exports 2019'!AE29*$OC29, 'Exports 2019'!AE29*AE29)</f>
        <v>8931522.4007141776</v>
      </c>
      <c r="PA29">
        <f>IF(AF29&gt;$OC29, 'Exports 2019'!AF29*$OC29, 'Exports 2019'!AF29*AF29)</f>
        <v>142.06486108299751</v>
      </c>
      <c r="PB29">
        <f>IF(AG29&gt;$OC29, 'Exports 2019'!AG29*$OC29, 'Exports 2019'!AG29*AG29)</f>
        <v>127.85762264472001</v>
      </c>
      <c r="PC29">
        <f>IF(AH29&gt;$OC29, 'Exports 2019'!AH29*$OC29, 'Exports 2019'!AH29*AH29)</f>
        <v>35952.185319322431</v>
      </c>
      <c r="PD29">
        <f>IF(AI29&gt;$OC29, 'Exports 2019'!AI29*$OC29, 'Exports 2019'!AI29*AI29)</f>
        <v>2744.1657042911997</v>
      </c>
      <c r="PE29">
        <f>IF(AJ29&gt;$OC29, 'Exports 2019'!AJ29*$OC29, 'Exports 2019'!AJ29*AJ29)</f>
        <v>2646.5924041476851</v>
      </c>
      <c r="PF29">
        <f>IF(AK29&gt;$OC29, 'Exports 2019'!AK29*$OC29, 'Exports 2019'!AK29*AK29)</f>
        <v>74524.495159957049</v>
      </c>
      <c r="PG29">
        <f>IF(AL29&gt;$OC29, 'Exports 2019'!AL29*$OC29, 'Exports 2019'!AL29*AL29)</f>
        <v>795536.9868025569</v>
      </c>
      <c r="PH29">
        <f>IF(AM29&gt;$OC29, 'Exports 2019'!AM29*$OC29, 'Exports 2019'!AM29*AM29)</f>
        <v>49066.517382567479</v>
      </c>
      <c r="PI29">
        <f>IF(AN29&gt;$OC29, 'Exports 2019'!AN29*$OC29, 'Exports 2019'!AN29*AN29)</f>
        <v>54275.178745852449</v>
      </c>
      <c r="PJ29">
        <f>IF(AO29&gt;$OC29, 'Exports 2019'!AO29*$OC29, 'Exports 2019'!AO29*AO29)</f>
        <v>2908.4423651829347</v>
      </c>
      <c r="PK29">
        <f>IF(AP29&gt;$OC29, 'Exports 2019'!AP29*$OC29, 'Exports 2019'!AP29*AP29)</f>
        <v>132744.78075205052</v>
      </c>
      <c r="PL29">
        <f>IF(AQ29&gt;$OC29, 'Exports 2019'!AQ29*$OC29, 'Exports 2019'!AQ29*AQ29)</f>
        <v>488859.08903102798</v>
      </c>
      <c r="PM29">
        <f>IF(AR29&gt;$OC29, 'Exports 2019'!AR29*$OC29, 'Exports 2019'!AR29*AR29)</f>
        <v>13345.659616543671</v>
      </c>
      <c r="PN29">
        <f>IF(AS29&gt;$OC29, 'Exports 2019'!AS29*$OC29, 'Exports 2019'!AS29*AS29)</f>
        <v>20619.50203580907</v>
      </c>
      <c r="PO29">
        <f>IF(AT29&gt;$OC29, 'Exports 2019'!AT29*$OC29, 'Exports 2019'!AT29*AT29)</f>
        <v>9380.3547220504988</v>
      </c>
      <c r="PP29">
        <f>IF(AU29&gt;$OC29, 'Exports 2019'!AU29*$OC29, 'Exports 2019'!AU29*AU29)</f>
        <v>374233.04731870926</v>
      </c>
      <c r="PQ29">
        <f>IF(AV29&gt;$OC29, 'Exports 2019'!AV29*$OC29, 'Exports 2019'!AV29*AV29)</f>
        <v>281962.64092560089</v>
      </c>
      <c r="PR29">
        <f>IF(AW29&gt;$OC29, 'Exports 2019'!AW29*$OC29, 'Exports 2019'!AW29*AW29)</f>
        <v>10583.425673360272</v>
      </c>
      <c r="PS29">
        <f>IF(AX29&gt;$OC29, 'Exports 2019'!AX29*$OC29, 'Exports 2019'!AX29*AX29)</f>
        <v>1268.8620601451848</v>
      </c>
      <c r="PT29">
        <f>IF(AY29&gt;$OC29, 'Exports 2019'!AY29*$OC29, 'Exports 2019'!AY29*AY29)</f>
        <v>17.078827126354998</v>
      </c>
      <c r="PU29">
        <f>IF(AZ29&gt;$OC29, 'Exports 2019'!AZ29*$OC29, 'Exports 2019'!AZ29*AZ29)</f>
        <v>36603.205073671837</v>
      </c>
      <c r="PV29">
        <f>IF(BA29&gt;$OC29, 'Exports 2019'!BA29*$OC29, 'Exports 2019'!BA29*BA29)</f>
        <v>109905.84026102487</v>
      </c>
      <c r="PW29">
        <f>IF(BB29&gt;$OC29, 'Exports 2019'!BB29*$OC29, 'Exports 2019'!BB29*BB29)</f>
        <v>93933.011174445885</v>
      </c>
      <c r="PX29">
        <f>IF(BC29&gt;$OC29, 'Exports 2019'!BC29*$OC29, 'Exports 2019'!BC29*BC29)</f>
        <v>226894.35989825992</v>
      </c>
      <c r="PY29">
        <f>IF(BD29&gt;$OC29, 'Exports 2019'!BD29*$OC29, 'Exports 2019'!BD29*BD29)</f>
        <v>27560.611054360499</v>
      </c>
      <c r="PZ29">
        <f>IF(BE29&gt;$OC29, 'Exports 2019'!BE29*$OC29, 'Exports 2019'!BE29*BE29)</f>
        <v>20500.144218306061</v>
      </c>
      <c r="QA29">
        <f>IF(BF29&gt;$OC29, 'Exports 2019'!BF29*$OC29, 'Exports 2019'!BF29*BF29)</f>
        <v>665420.02854614507</v>
      </c>
      <c r="QB29">
        <f>IF(BG29&gt;$OC29, 'Exports 2019'!BG29*$OC29, 'Exports 2019'!BG29*BG29)</f>
        <v>1129698.6948151579</v>
      </c>
      <c r="QC29">
        <f>IF(BH29&gt;$OC29, 'Exports 2019'!BH29*$OC29, 'Exports 2019'!BH29*BH29)</f>
        <v>18716.1555957077</v>
      </c>
      <c r="QD29">
        <f>IF(BI29&gt;$OC29, 'Exports 2019'!BI29*$OC29, 'Exports 2019'!BI29*BI29)</f>
        <v>314.5960713011475</v>
      </c>
      <c r="QE29">
        <f>IF(BJ29&gt;$OC29, 'Exports 2019'!BJ29*$OC29, 'Exports 2019'!BJ29*BJ29)</f>
        <v>9512.9358022429496</v>
      </c>
      <c r="QF29">
        <f>IF(BK29&gt;$OC29, 'Exports 2019'!BK29*$OC29, 'Exports 2019'!BK29*BK29)</f>
        <v>1446753.1428748665</v>
      </c>
      <c r="QG29">
        <f>IF(BL29&gt;$OC29, 'Exports 2019'!BL29*$OC29, 'Exports 2019'!BL29*BL29)</f>
        <v>100.98883180842</v>
      </c>
      <c r="QH29">
        <f>IF(BM29&gt;$OC29, 'Exports 2019'!BM29*$OC29, 'Exports 2019'!BM29*BM29)</f>
        <v>142086.22775057922</v>
      </c>
      <c r="QI29">
        <f>IF(BN29&gt;$OC29, 'Exports 2019'!BN29*$OC29, 'Exports 2019'!BN29*BN29)</f>
        <v>72110.103914454754</v>
      </c>
      <c r="QJ29">
        <f>IF(BO29&gt;$OC29, 'Exports 2019'!BO29*$OC29, 'Exports 2019'!BO29*BO29)</f>
        <v>691.58014224292492</v>
      </c>
      <c r="QK29">
        <f>IF(BP29&gt;$OC29, 'Exports 2019'!BP29*$OC29, 'Exports 2019'!BP29*BP29)</f>
        <v>33037.221676954228</v>
      </c>
      <c r="QL29">
        <f>IF(BQ29&gt;$OC29, 'Exports 2019'!BQ29*$OC29, 'Exports 2019'!BQ29*BQ29)</f>
        <v>3306.967200139035</v>
      </c>
      <c r="QM29">
        <f>IF(BR29&gt;$OC29, 'Exports 2019'!BR29*$OC29, 'Exports 2019'!BR29*BR29)</f>
        <v>636166.34229014767</v>
      </c>
      <c r="QN29">
        <f>IF(BS29&gt;$OC29, 'Exports 2019'!BS29*$OC29, 'Exports 2019'!BS29*BS29)</f>
        <v>74747.915119435784</v>
      </c>
      <c r="QO29">
        <f>IF(BT29&gt;$OC29, 'Exports 2019'!BT29*$OC29, 'Exports 2019'!BT29*BT29)</f>
        <v>1128.2276201105774</v>
      </c>
      <c r="QP29">
        <f>IF(BU29&gt;$OC29, 'Exports 2019'!BU29*$OC29, 'Exports 2019'!BU29*BU29)</f>
        <v>20510.174215253061</v>
      </c>
      <c r="QQ29">
        <f>IF(BV29&gt;$OC29, 'Exports 2019'!BV29*$OC29, 'Exports 2019'!BV29*BV29)</f>
        <v>356455.34520862729</v>
      </c>
      <c r="QR29">
        <f>IF(BW29&gt;$OC29, 'Exports 2019'!BW29*$OC29, 'Exports 2019'!BW29*BW29)</f>
        <v>35782.598214712307</v>
      </c>
      <c r="QS29">
        <f>IF(BX29&gt;$OC29, 'Exports 2019'!BX29*$OC29, 'Exports 2019'!BX29*BX29)</f>
        <v>4109.6929624499999</v>
      </c>
      <c r="QT29">
        <f>IF(BY29&gt;$OC29, 'Exports 2019'!BY29*$OC29, 'Exports 2019'!BY29*BY29)</f>
        <v>12626.979112872961</v>
      </c>
      <c r="QU29">
        <f>IF(BZ29&gt;$OC29, 'Exports 2019'!BZ29*$OC29, 'Exports 2019'!BZ29*BZ29)</f>
        <v>321411.82098474028</v>
      </c>
      <c r="QV29">
        <f>IF(CA29&gt;$OC29, 'Exports 2019'!CA29*$OC29, 'Exports 2019'!CA29*CA29)</f>
        <v>53947.537224058637</v>
      </c>
      <c r="QW29">
        <f>IF(CB29&gt;$OC29, 'Exports 2019'!CB29*$OC29, 'Exports 2019'!CB29*CB29)</f>
        <v>276752.68426732096</v>
      </c>
      <c r="QX29">
        <f>IF(CC29&gt;$OC29, 'Exports 2019'!CC29*$OC29, 'Exports 2019'!CC29*CC29)</f>
        <v>3568.3751986712423</v>
      </c>
      <c r="QY29">
        <f>IF(CD29&gt;$OC29, 'Exports 2019'!CD29*$OC29, 'Exports 2019'!CD29*CD29)</f>
        <v>3683.9358689767573</v>
      </c>
      <c r="QZ29">
        <f>IF(CE29&gt;$OC29, 'Exports 2019'!CE29*$OC29, 'Exports 2019'!CE29*CE29)</f>
        <v>371.63453844192247</v>
      </c>
      <c r="RA29">
        <f>IF(CF29&gt;$OC29, 'Exports 2019'!CF29*$OC29, 'Exports 2019'!CF29*CF29)</f>
        <v>31430.751562661637</v>
      </c>
      <c r="RB29">
        <f>IF(CG29&gt;$OC29, 'Exports 2019'!CG29*$OC29, 'Exports 2019'!CG29*CG29)</f>
        <v>1569.2957651258448</v>
      </c>
      <c r="RC29">
        <f>IF(CH29&gt;$OC29, 'Exports 2019'!CH29*$OC29, 'Exports 2019'!CH29*CH29)</f>
        <v>87616.320729727071</v>
      </c>
      <c r="RD29">
        <f>IF(CI29&gt;$OC29, 'Exports 2019'!CI29*$OC29, 'Exports 2019'!CI29*CI29)</f>
        <v>121.05290264123001</v>
      </c>
      <c r="RE29">
        <f>IF(CJ29&gt;$OC29, 'Exports 2019'!CJ29*$OC29, 'Exports 2019'!CJ29*CJ29)</f>
        <v>139.85905214375001</v>
      </c>
      <c r="RF29">
        <f>IF(CK29&gt;$OC29, 'Exports 2019'!CK29*$OC29, 'Exports 2019'!CK29*CK29)</f>
        <v>133819.33618624971</v>
      </c>
      <c r="RG29">
        <f>IF(CL29&gt;$OC29, 'Exports 2019'!CL29*$OC29, 'Exports 2019'!CL29*CL29)</f>
        <v>398986.83094037336</v>
      </c>
      <c r="RH29">
        <f>IF(CM29&gt;$OC29, 'Exports 2019'!CM29*$OC29, 'Exports 2019'!CM29*CM29)</f>
        <v>3571.2394304013806</v>
      </c>
      <c r="RI29">
        <f>IF(CN29&gt;$OC29, 'Exports 2019'!CN29*$OC29, 'Exports 2019'!CN29*CN29)</f>
        <v>5184.2024973130947</v>
      </c>
      <c r="RJ29">
        <f>IF(CO29&gt;$OC29, 'Exports 2019'!CO29*$OC29, 'Exports 2019'!CO29*CO29)</f>
        <v>2319.0160198752224</v>
      </c>
      <c r="RK29">
        <f>IF(CP29&gt;$OC29, 'Exports 2019'!CP29*$OC29, 'Exports 2019'!CP29*CP29)</f>
        <v>1005.9767102218899</v>
      </c>
      <c r="RL29">
        <f>IF(CQ29&gt;$OC29, 'Exports 2019'!CQ29*$OC29, 'Exports 2019'!CQ29*CQ29)</f>
        <v>512466.13521575666</v>
      </c>
      <c r="RM29">
        <f>IF(CR29&gt;$OC29, 'Exports 2019'!CR29*$OC29, 'Exports 2019'!CR29*CR29)</f>
        <v>6140.7663616044147</v>
      </c>
      <c r="RN29">
        <f>IF(CS29&gt;$OC29, 'Exports 2019'!CS29*$OC29, 'Exports 2019'!CS29*CS29)</f>
        <v>71641.298620486108</v>
      </c>
      <c r="RO29">
        <f>IF(CT29&gt;$OC29, 'Exports 2019'!CT29*$OC29, 'Exports 2019'!CT29*CT29)</f>
        <v>112735.9626638043</v>
      </c>
      <c r="RP29">
        <f>IF(CU29&gt;$OC29, 'Exports 2019'!CU29*$OC29, 'Exports 2019'!CU29*CU29)</f>
        <v>242295.54834395961</v>
      </c>
      <c r="RQ29">
        <f>IF(CV29&gt;$OC29, 'Exports 2019'!CV29*$OC29, 'Exports 2019'!CV29*CV29)</f>
        <v>264069.99604294763</v>
      </c>
      <c r="RR29">
        <f>IF(CW29&gt;$OC29, 'Exports 2019'!CW29*$OC29, 'Exports 2019'!CW29*CW29)</f>
        <v>2881.0313778784835</v>
      </c>
      <c r="RS29">
        <f>IF(CX29&gt;$OC29, 'Exports 2019'!CX29*$OC29, 'Exports 2019'!CX29*CX29)</f>
        <v>419.53442384339746</v>
      </c>
      <c r="RT29">
        <f>IF(CY29&gt;$OC29, 'Exports 2019'!CY29*$OC29, 'Exports 2019'!CY29*CY29)</f>
        <v>204829.42544924904</v>
      </c>
      <c r="RU29">
        <f>IF(CZ29&gt;$OC29, 'Exports 2019'!CZ29*$OC29, 'Exports 2019'!CZ29*CZ29)</f>
        <v>29460.783410989239</v>
      </c>
      <c r="RV29">
        <f>IF(DA29&gt;$OC29, 'Exports 2019'!DA29*$OC29, 'Exports 2019'!DA29*DA29)</f>
        <v>192.96243035189502</v>
      </c>
      <c r="RW29">
        <f>IF(DB29&gt;$OC29, 'Exports 2019'!DB29*$OC29, 'Exports 2019'!DB29*DB29)</f>
        <v>2017.5994105362149</v>
      </c>
      <c r="RX29">
        <f>IF(DC29&gt;$OC29, 'Exports 2019'!DC29*$OC29, 'Exports 2019'!DC29*DC29)</f>
        <v>134.590693896</v>
      </c>
      <c r="RY29">
        <f>IF(DD29&gt;$OC29, 'Exports 2019'!DD29*$OC29, 'Exports 2019'!DD29*DD29)</f>
        <v>14121.327743337739</v>
      </c>
      <c r="RZ29">
        <f>IF(DE29&gt;$OC29, 'Exports 2019'!DE29*$OC29, 'Exports 2019'!DE29*DE29)</f>
        <v>133064.83568429659</v>
      </c>
      <c r="SA29">
        <f>IF(DF29&gt;$OC29, 'Exports 2019'!DF29*$OC29, 'Exports 2019'!DF29*DF29)</f>
        <v>33271.984260824756</v>
      </c>
      <c r="SB29">
        <f>IF(DG29&gt;$OC29, 'Exports 2019'!DG29*$OC29, 'Exports 2019'!DG29*DG29)</f>
        <v>12682.06137906555</v>
      </c>
      <c r="SC29">
        <f>IF(DH29&gt;$OC29, 'Exports 2019'!DH29*$OC29, 'Exports 2019'!DH29*DH29)</f>
        <v>37439.444377744898</v>
      </c>
      <c r="SD29">
        <f>IF(DI29&gt;$OC29, 'Exports 2019'!DI29*$OC29, 'Exports 2019'!DI29*DI29)</f>
        <v>100.5216663824035</v>
      </c>
      <c r="SE29">
        <f>IF(DJ29&gt;$OC29, 'Exports 2019'!DJ29*$OC29, 'Exports 2019'!DJ29*DJ29)</f>
        <v>209024.70485403988</v>
      </c>
      <c r="SF29">
        <f>IF(DK29&gt;$OC29, 'Exports 2019'!DK29*$OC29, 'Exports 2019'!DK29*DK29)</f>
        <v>1156.4579654984975</v>
      </c>
      <c r="SG29">
        <f>IF(DL29&gt;$OC29, 'Exports 2019'!DL29*$OC29, 'Exports 2019'!DL29*DL29)</f>
        <v>235.5006063763775</v>
      </c>
      <c r="SH29">
        <f>IF(DM29&gt;$OC29, 'Exports 2019'!DM29*$OC29, 'Exports 2019'!DM29*DM29)</f>
        <v>219786.74240931406</v>
      </c>
      <c r="SI29">
        <f>IF(DN29&gt;$OC29, 'Exports 2019'!DN29*$OC29, 'Exports 2019'!DN29*DN29)</f>
        <v>1303760.1516597243</v>
      </c>
      <c r="SJ29">
        <f>IF(DO29&gt;$OC29, 'Exports 2019'!DO29*$OC29, 'Exports 2019'!DO29*DO29)</f>
        <v>51418.549716920112</v>
      </c>
      <c r="SK29">
        <f>IF(DP29&gt;$OC29, 'Exports 2019'!DP29*$OC29, 'Exports 2019'!DP29*DP29)</f>
        <v>4906.79414804317</v>
      </c>
      <c r="SL29">
        <f>IF(DQ29&gt;$OC29, 'Exports 2019'!DQ29*$OC29, 'Exports 2019'!DQ29*DQ29)</f>
        <v>234.46070106883499</v>
      </c>
      <c r="SM29">
        <f>IF(DR29&gt;$OC29, 'Exports 2019'!DR29*$OC29, 'Exports 2019'!DR29*DR29)</f>
        <v>44544.700663993593</v>
      </c>
      <c r="SN29">
        <f>IF(DS29&gt;$OC29, 'Exports 2019'!DS29*$OC29, 'Exports 2019'!DS29*DS29)</f>
        <v>506.01232837167004</v>
      </c>
      <c r="SO29">
        <f>IF(DT29&gt;$OC29, 'Exports 2019'!DT29*$OC29, 'Exports 2019'!DT29*DT29)</f>
        <v>186802.67174792971</v>
      </c>
      <c r="SP29">
        <f>IF(DU29&gt;$OC29, 'Exports 2019'!DU29*$OC29, 'Exports 2019'!DU29*DU29)</f>
        <v>149.73076471919251</v>
      </c>
      <c r="SQ29">
        <f>IF(DV29&gt;$OC29, 'Exports 2019'!DV29*$OC29, 'Exports 2019'!DV29*DV29)</f>
        <v>2262512.2673834618</v>
      </c>
      <c r="SR29">
        <f>IF(DW29&gt;$OC29, 'Exports 2019'!DW29*$OC29, 'Exports 2019'!DW29*DW29)</f>
        <v>23778.949463012294</v>
      </c>
      <c r="SS29">
        <f>IF(DX29&gt;$OC29, 'Exports 2019'!DX29*$OC29, 'Exports 2019'!DX29*DX29)</f>
        <v>51.722800001050004</v>
      </c>
      <c r="ST29">
        <f>IF(DY29&gt;$OC29, 'Exports 2019'!DY29*$OC29, 'Exports 2019'!DY29*DY29)</f>
        <v>870.3178080066225</v>
      </c>
      <c r="SV29">
        <f t="shared" si="13"/>
        <v>27007350.394220352</v>
      </c>
      <c r="SX29">
        <v>142455852.87049612</v>
      </c>
      <c r="SZ29">
        <f t="shared" si="11"/>
        <v>81.041600011498147</v>
      </c>
      <c r="TA29">
        <f t="shared" si="12"/>
        <v>0</v>
      </c>
      <c r="TB29">
        <f t="shared" si="4"/>
        <v>4.905365371112933</v>
      </c>
    </row>
    <row r="30" spans="2:522" ht="15.5" thickBot="1" x14ac:dyDescent="0.4">
      <c r="B30" s="4">
        <v>29</v>
      </c>
      <c r="C30" s="5" t="s">
        <v>182</v>
      </c>
      <c r="D30" s="4" t="s">
        <v>183</v>
      </c>
      <c r="J30" s="1">
        <v>4.5775485500000004E-2</v>
      </c>
      <c r="K30" s="1">
        <v>7.1022210000000002E-2</v>
      </c>
      <c r="L30" s="1">
        <v>0.2128495</v>
      </c>
      <c r="M30" s="1">
        <v>8.7383210000000003E-2</v>
      </c>
      <c r="N30" s="1">
        <v>0.23221230000000001</v>
      </c>
      <c r="O30" s="1">
        <v>3.6010840000000002E-2</v>
      </c>
      <c r="P30" s="1">
        <v>0.59627759999999996</v>
      </c>
      <c r="Q30" s="1">
        <v>3.202874E-2</v>
      </c>
      <c r="R30" s="1">
        <v>2.2567242199999997E-2</v>
      </c>
      <c r="S30" s="1">
        <v>0.18187239999999999</v>
      </c>
      <c r="T30" s="1">
        <v>9.4292691000000012E-2</v>
      </c>
      <c r="U30" s="1">
        <v>0.1898195</v>
      </c>
      <c r="V30" s="1">
        <v>5.5537050000000004E-2</v>
      </c>
      <c r="W30" s="1">
        <v>0.19893929999999999</v>
      </c>
      <c r="X30" s="1">
        <v>0.31835269999999999</v>
      </c>
      <c r="Y30" s="1">
        <v>0.12496992000000001</v>
      </c>
      <c r="Z30" s="1">
        <v>0.22651310000000002</v>
      </c>
      <c r="AA30" s="1">
        <v>0.37813030000000003</v>
      </c>
      <c r="AB30" s="1">
        <v>0.16013849999999999</v>
      </c>
      <c r="AC30" s="1">
        <v>4.1697062E-2</v>
      </c>
      <c r="AD30" s="1">
        <v>0.11474570000000001</v>
      </c>
      <c r="AE30" s="1">
        <v>0.55708480000000005</v>
      </c>
      <c r="AF30" s="1">
        <v>0.12561616</v>
      </c>
      <c r="AG30" s="1">
        <v>7.8010431999999991E-2</v>
      </c>
      <c r="AH30" s="1">
        <v>0.1150209</v>
      </c>
      <c r="AI30" s="1">
        <v>0.1287642</v>
      </c>
      <c r="AJ30" s="1">
        <v>4.90844644E-2</v>
      </c>
      <c r="AK30" s="1">
        <v>8.9885300000000001E-2</v>
      </c>
      <c r="AL30" s="1">
        <v>7.28906E-2</v>
      </c>
      <c r="AM30" s="1">
        <v>2.6804290000000001E-2</v>
      </c>
      <c r="AN30" s="1">
        <v>0.10415358</v>
      </c>
      <c r="AO30" s="1">
        <v>0.16539150000000002</v>
      </c>
      <c r="AP30" s="1">
        <v>0.11968871</v>
      </c>
      <c r="AQ30" s="1">
        <v>8.9373879999999989E-2</v>
      </c>
      <c r="AR30" s="1">
        <v>0.10059227</v>
      </c>
      <c r="AS30" s="1">
        <v>7.4425524200000009E-2</v>
      </c>
      <c r="AT30" s="1">
        <v>8.5879700000000003E-2</v>
      </c>
      <c r="AU30" s="1">
        <v>3.7800570000000006E-2</v>
      </c>
      <c r="AV30" s="1">
        <v>0.12794159999999999</v>
      </c>
      <c r="AW30" s="1">
        <v>0.1087716</v>
      </c>
      <c r="AX30" s="1">
        <v>0.1524141</v>
      </c>
      <c r="AY30" s="1">
        <v>0.1144976</v>
      </c>
      <c r="AZ30" s="1">
        <v>0.1139353</v>
      </c>
      <c r="BA30" s="1">
        <v>9.9966630000000001E-2</v>
      </c>
      <c r="BB30" s="1">
        <v>6.6543379999999999E-2</v>
      </c>
      <c r="BC30" s="1">
        <v>0.22844709999999999</v>
      </c>
      <c r="BD30" s="1">
        <v>0.1193031</v>
      </c>
      <c r="BE30" s="1">
        <v>4.6042100000000002E-2</v>
      </c>
      <c r="BF30" s="1">
        <v>0.23888899999999999</v>
      </c>
      <c r="BG30" s="1">
        <v>0.50215162000000002</v>
      </c>
      <c r="BH30" s="1">
        <v>8.07861E-2</v>
      </c>
      <c r="BI30" s="1">
        <v>1.3903810000000001</v>
      </c>
      <c r="BJ30" s="1">
        <v>5.4411564999999995E-2</v>
      </c>
      <c r="BK30" s="1">
        <v>5.895976E-2</v>
      </c>
      <c r="BL30" s="1">
        <v>0.18612899999999999</v>
      </c>
      <c r="BM30" s="1">
        <v>0.17226998999999998</v>
      </c>
      <c r="BN30" s="1">
        <v>0.17113149999999999</v>
      </c>
      <c r="BO30" s="1">
        <v>1.5662720000000001</v>
      </c>
      <c r="BP30" s="1">
        <v>4.7949360000000003E-2</v>
      </c>
      <c r="BQ30" s="1">
        <v>9.9211199999999999E-2</v>
      </c>
      <c r="BR30" s="1">
        <v>0.104665963</v>
      </c>
      <c r="BS30" s="1">
        <v>0.24250470000000002</v>
      </c>
      <c r="BT30" s="1">
        <v>0.14324439999999999</v>
      </c>
      <c r="BU30" s="1">
        <v>7.8751100000000004E-2</v>
      </c>
      <c r="BV30" s="1">
        <v>9.9046659999999995E-2</v>
      </c>
      <c r="BW30" s="1">
        <v>0.10518152</v>
      </c>
      <c r="BX30" s="1">
        <v>2.0707820000000002E-2</v>
      </c>
      <c r="BY30" s="1">
        <v>0.12126870000000001</v>
      </c>
      <c r="BZ30" s="1">
        <v>6.4169459999999998E-3</v>
      </c>
      <c r="CA30" s="1">
        <v>0.14342680000000002</v>
      </c>
      <c r="CB30" s="1">
        <v>0.12416340000000001</v>
      </c>
      <c r="CC30" s="1">
        <v>0.17292664000000002</v>
      </c>
      <c r="CD30" s="1">
        <v>1.6984510999999998</v>
      </c>
      <c r="CE30" s="1">
        <v>0.1236389</v>
      </c>
      <c r="CF30" s="1">
        <v>4.3511000000000001E-2</v>
      </c>
      <c r="CG30" s="1">
        <v>0.1605673</v>
      </c>
      <c r="CH30" s="1">
        <v>0.23436939999999998</v>
      </c>
      <c r="CI30" s="1">
        <v>0.14527477900000002</v>
      </c>
      <c r="CJ30" s="1">
        <v>3.2089449999999999E-2</v>
      </c>
      <c r="CK30" s="1">
        <v>7.2483409999999998E-2</v>
      </c>
      <c r="CL30" s="1">
        <v>4.6600610000000001E-2</v>
      </c>
      <c r="CM30" s="1">
        <v>8.1602910000000001E-2</v>
      </c>
      <c r="CN30" s="1">
        <v>9.8979991000000003E-2</v>
      </c>
      <c r="CO30" s="1">
        <v>0.1176702</v>
      </c>
      <c r="CP30" s="1">
        <v>0.41684710000000003</v>
      </c>
      <c r="CQ30" s="1">
        <v>0.23341109999999998</v>
      </c>
      <c r="CR30" s="1">
        <v>0.2165012</v>
      </c>
      <c r="CS30" s="1">
        <v>8.595607999999999E-2</v>
      </c>
      <c r="CT30" s="1">
        <v>0.32818720000000001</v>
      </c>
      <c r="CU30" s="1">
        <v>0.14385319999999999</v>
      </c>
      <c r="CV30" s="1">
        <v>6.897826E-2</v>
      </c>
      <c r="CW30" s="1">
        <v>4.5735844999999997E-2</v>
      </c>
      <c r="CX30" s="1">
        <v>4.3189969999999994E-2</v>
      </c>
      <c r="CY30" s="1">
        <v>0.13134489999999999</v>
      </c>
      <c r="CZ30" s="1">
        <v>0.3542826</v>
      </c>
      <c r="DA30" s="1">
        <v>0.15375719999999998</v>
      </c>
      <c r="DB30" s="1">
        <v>0.32423159999999995</v>
      </c>
      <c r="DC30" s="1">
        <v>0.14123459999999999</v>
      </c>
      <c r="DD30" s="1">
        <v>0.1917663</v>
      </c>
      <c r="DE30" s="1">
        <v>5.7159289999999995E-2</v>
      </c>
      <c r="DF30" s="1">
        <v>4.3515990000000004E-2</v>
      </c>
      <c r="DG30" s="1">
        <v>0.12424089999999999</v>
      </c>
      <c r="DH30" s="1">
        <v>3.1522949999999994E-2</v>
      </c>
      <c r="DI30" s="1">
        <v>3.3419372699999998E-2</v>
      </c>
      <c r="DJ30" s="1">
        <v>0.13599548</v>
      </c>
      <c r="DK30" s="1">
        <v>9.5278460000000009E-2</v>
      </c>
      <c r="DL30" s="1">
        <v>1.141653</v>
      </c>
      <c r="DM30" s="1">
        <v>0.11623749999999999</v>
      </c>
      <c r="DN30" s="1">
        <v>0.25955329999999999</v>
      </c>
      <c r="DO30" s="1">
        <v>0.21753659999999997</v>
      </c>
      <c r="DP30" s="1">
        <v>0.1157656</v>
      </c>
      <c r="DQ30" s="1">
        <v>0.1216633</v>
      </c>
      <c r="DR30" s="1">
        <v>0.46458250000000001</v>
      </c>
      <c r="DS30" s="1">
        <v>4.929476E-2</v>
      </c>
      <c r="DT30" s="1">
        <v>0.15043239999999999</v>
      </c>
      <c r="DU30" s="1">
        <v>0.29978890000000002</v>
      </c>
      <c r="DV30" s="1">
        <v>0.30185030000000002</v>
      </c>
      <c r="DW30" s="1">
        <v>0.60755179999999998</v>
      </c>
      <c r="DX30" s="1">
        <v>5.327051E-2</v>
      </c>
      <c r="DY30" s="1">
        <v>0.27848623</v>
      </c>
      <c r="EA30">
        <v>0.29131497902166653</v>
      </c>
      <c r="ED30">
        <v>22686.755456080929</v>
      </c>
      <c r="EE30">
        <v>7287.0097819774501</v>
      </c>
      <c r="EF30">
        <v>150601.44661851</v>
      </c>
      <c r="EG30">
        <v>539.56388342206003</v>
      </c>
      <c r="EH30">
        <v>50664.606735920999</v>
      </c>
      <c r="EI30">
        <v>37649.628905007245</v>
      </c>
      <c r="EJ30">
        <v>4319.2910708968511</v>
      </c>
      <c r="EK30">
        <v>119659.82437334895</v>
      </c>
      <c r="EL30">
        <v>6.7971179471867993</v>
      </c>
      <c r="EM30">
        <v>82.713748796000004</v>
      </c>
      <c r="EN30">
        <v>155474.5981309191</v>
      </c>
      <c r="EO30">
        <v>43854.911926975503</v>
      </c>
      <c r="EP30">
        <v>197.14164357060002</v>
      </c>
      <c r="EQ30">
        <v>34053.556229412301</v>
      </c>
      <c r="ER30">
        <v>3999.6736764033135</v>
      </c>
      <c r="ES30">
        <v>326366.08098764258</v>
      </c>
      <c r="ET30">
        <v>50.140033763600002</v>
      </c>
      <c r="EU30">
        <v>85.366941452509167</v>
      </c>
      <c r="EV30">
        <v>35009.187097652997</v>
      </c>
      <c r="EW30">
        <v>68537.300400802487</v>
      </c>
      <c r="EX30">
        <v>5355.9289282526997</v>
      </c>
      <c r="EY30">
        <v>21937610.994064484</v>
      </c>
      <c r="EZ30">
        <v>1410.0236841214401</v>
      </c>
      <c r="FA30">
        <v>99.874025724479992</v>
      </c>
      <c r="FB30">
        <v>13203.595438929899</v>
      </c>
      <c r="FC30">
        <v>1097.8473033618</v>
      </c>
      <c r="FD30">
        <v>908.85049522254883</v>
      </c>
      <c r="FE30">
        <v>73091.853135926707</v>
      </c>
      <c r="FF30">
        <v>532642.92297230859</v>
      </c>
      <c r="FG30">
        <v>14316.860159252999</v>
      </c>
      <c r="FH30">
        <v>37416.642223434836</v>
      </c>
      <c r="FI30">
        <v>5310.417406206001</v>
      </c>
      <c r="FJ30">
        <v>10863.54480564032</v>
      </c>
      <c r="FK30">
        <v>462268.18857252231</v>
      </c>
      <c r="FL30">
        <v>8975.2024497265993</v>
      </c>
      <c r="FM30">
        <v>8811.3259298586527</v>
      </c>
      <c r="FN30">
        <v>14274.7394361638</v>
      </c>
      <c r="FO30">
        <v>442471.52484204952</v>
      </c>
      <c r="FP30">
        <v>283544.68325550959</v>
      </c>
      <c r="FQ30">
        <v>369.2863258392</v>
      </c>
      <c r="FR30">
        <v>501.06242064870003</v>
      </c>
      <c r="FS30">
        <v>34.2100509184</v>
      </c>
      <c r="FT30">
        <v>21902.763701933</v>
      </c>
      <c r="FU30">
        <v>3511.7114507093102</v>
      </c>
      <c r="FV30">
        <v>61848.923808865722</v>
      </c>
      <c r="FW30">
        <v>1653.5681870357998</v>
      </c>
      <c r="FX30">
        <v>56709.7999296696</v>
      </c>
      <c r="FY30">
        <v>38485.372609570899</v>
      </c>
      <c r="FZ30">
        <v>2012472.5494277531</v>
      </c>
      <c r="GA30">
        <v>1736543.6823945874</v>
      </c>
      <c r="GB30">
        <v>12005.760949947598</v>
      </c>
      <c r="GC30">
        <v>6794.7068952258533</v>
      </c>
      <c r="GD30">
        <v>5382.9870546748398</v>
      </c>
      <c r="GE30">
        <v>1663975.6636661922</v>
      </c>
      <c r="GF30">
        <v>71.812476908999997</v>
      </c>
      <c r="GG30">
        <v>795.55521725927997</v>
      </c>
      <c r="GH30">
        <v>61461.1264443205</v>
      </c>
      <c r="GI30">
        <v>5566.6149992038791</v>
      </c>
      <c r="GJ30">
        <v>3580.9896819451201</v>
      </c>
      <c r="GK30">
        <v>1763.6464492944001</v>
      </c>
      <c r="GL30">
        <v>457075.96285566717</v>
      </c>
      <c r="GM30">
        <v>319551.26521719393</v>
      </c>
      <c r="GN30">
        <v>876.90010294640001</v>
      </c>
      <c r="GO30">
        <v>6584.374824685101</v>
      </c>
      <c r="GP30">
        <v>3474.21898464274</v>
      </c>
      <c r="GQ30">
        <v>7125.7663038894398</v>
      </c>
      <c r="GR30">
        <v>718.11549392758002</v>
      </c>
      <c r="GS30">
        <v>3330.8878679748004</v>
      </c>
      <c r="GT30">
        <v>3186.1518971829478</v>
      </c>
      <c r="GU30">
        <v>3265.7097654632003</v>
      </c>
      <c r="GV30">
        <v>129975.7100131788</v>
      </c>
      <c r="GW30">
        <v>4527.8478506097599</v>
      </c>
      <c r="GX30">
        <v>2308.6994662996722</v>
      </c>
      <c r="GY30">
        <v>57.352871098599998</v>
      </c>
      <c r="GZ30">
        <v>1079.651365767</v>
      </c>
      <c r="HA30">
        <v>63.424725769200002</v>
      </c>
      <c r="HB30">
        <v>50953.311198336596</v>
      </c>
      <c r="HC30">
        <v>1682.3725922820963</v>
      </c>
      <c r="HD30">
        <v>5003.0398040615501</v>
      </c>
      <c r="HE30">
        <v>2352.6054182653697</v>
      </c>
      <c r="HF30">
        <v>192598.6099090002</v>
      </c>
      <c r="HG30">
        <v>2251.3712450085</v>
      </c>
      <c r="HH30">
        <v>1833.2259327694071</v>
      </c>
      <c r="HI30">
        <v>15231.7529083476</v>
      </c>
      <c r="HJ30">
        <v>642.82815925330726</v>
      </c>
      <c r="HK30">
        <v>125073.22262991661</v>
      </c>
      <c r="HL30">
        <v>24851.891296440001</v>
      </c>
      <c r="HM30">
        <v>2735.24117094648</v>
      </c>
      <c r="HN30">
        <v>332678.04304819694</v>
      </c>
      <c r="HO30">
        <v>291526.7587740476</v>
      </c>
      <c r="HP30">
        <v>190910.35033379245</v>
      </c>
      <c r="HQ30">
        <v>3824.2223460883492</v>
      </c>
      <c r="HR30">
        <v>252.99125268082997</v>
      </c>
      <c r="HS30">
        <v>199086.05266480439</v>
      </c>
      <c r="HT30">
        <v>99763.403773503247</v>
      </c>
      <c r="HU30">
        <v>487.12879456679991</v>
      </c>
      <c r="HV30">
        <v>18720.286252964517</v>
      </c>
      <c r="HW30">
        <v>1094.1524965721999</v>
      </c>
      <c r="HX30">
        <v>52852.613676317407</v>
      </c>
      <c r="HY30">
        <v>3047.69647505795</v>
      </c>
      <c r="HZ30">
        <v>38499.389170821814</v>
      </c>
      <c r="IA30">
        <v>46784.367371070693</v>
      </c>
      <c r="IB30">
        <v>11036.033705500648</v>
      </c>
      <c r="IC30">
        <v>120.1202872961637</v>
      </c>
      <c r="ID30">
        <v>311479.93448069837</v>
      </c>
      <c r="IE30">
        <v>1051.4804125248202</v>
      </c>
      <c r="IF30">
        <v>323.8286438302747</v>
      </c>
      <c r="IG30">
        <v>94981.666096824993</v>
      </c>
      <c r="IH30">
        <v>364871.29672877473</v>
      </c>
      <c r="II30">
        <v>167856.04811885997</v>
      </c>
      <c r="IJ30">
        <v>377.3476975104</v>
      </c>
      <c r="IK30">
        <v>1926.6006471096</v>
      </c>
      <c r="IL30">
        <v>75598.778196684463</v>
      </c>
      <c r="IM30">
        <v>10668.744282522281</v>
      </c>
      <c r="IN30">
        <v>417665.24450335879</v>
      </c>
      <c r="IO30">
        <v>1701.7939397394846</v>
      </c>
      <c r="IP30">
        <v>8812752.6022516843</v>
      </c>
      <c r="IQ30">
        <v>100730.1998251468</v>
      </c>
      <c r="IR30">
        <v>122.38505470726</v>
      </c>
      <c r="IS30">
        <v>4821.1032077523696</v>
      </c>
      <c r="IU30">
        <f t="shared" si="5"/>
        <v>43636256.584413625</v>
      </c>
      <c r="IW30">
        <v>65513134.254634216</v>
      </c>
      <c r="IY30">
        <f t="shared" si="6"/>
        <v>33.393117149898963</v>
      </c>
      <c r="IZ30" t="str">
        <f t="shared" si="7"/>
        <v>Leather products</v>
      </c>
      <c r="JA30">
        <f t="shared" si="8"/>
        <v>0.92954066834800653</v>
      </c>
      <c r="OC30" s="1">
        <f t="shared" si="9"/>
        <v>7.2788802499999999E-2</v>
      </c>
      <c r="OE30">
        <f>IF(J30&gt;$OC30, 'Exports 2019'!J30*$OC30, 'Exports 2019'!J30*J30)</f>
        <v>22686.755456080929</v>
      </c>
      <c r="OF30">
        <f>IF(K30&gt;$OC30, 'Exports 2019'!K30*$OC30, 'Exports 2019'!K30*K30)</f>
        <v>7287.0097819774501</v>
      </c>
      <c r="OG30">
        <f>IF(L30&gt;$OC30, 'Exports 2019'!L30*$OC30, 'Exports 2019'!L30*L30)</f>
        <v>51501.64296429645</v>
      </c>
      <c r="OH30">
        <f>IF(M30&gt;$OC30, 'Exports 2019'!M30*$OC30, 'Exports 2019'!M30*M30)</f>
        <v>449.44799975351498</v>
      </c>
      <c r="OI30">
        <f>IF(N30&gt;$OC30, 'Exports 2019'!N30*$OC30, 'Exports 2019'!N30*N30)</f>
        <v>15881.226160031674</v>
      </c>
      <c r="OJ30">
        <f>IF(O30&gt;$OC30, 'Exports 2019'!O30*$OC30, 'Exports 2019'!O30*O30)</f>
        <v>37649.628905007245</v>
      </c>
      <c r="OK30">
        <f>IF(P30&gt;$OC30, 'Exports 2019'!P30*$OC30, 'Exports 2019'!P30*P30)</f>
        <v>1079.23054885599</v>
      </c>
      <c r="OL30">
        <f>IF(Q30&gt;$OC30, 'Exports 2019'!Q30*$OC30, 'Exports 2019'!Q30*Q30)</f>
        <v>119659.82437334895</v>
      </c>
      <c r="OM30">
        <f>IF(R30&gt;$OC30, 'Exports 2019'!R30*$OC30, 'Exports 2019'!R30*R30)</f>
        <v>6.7971179471867993</v>
      </c>
      <c r="ON30">
        <f>IF(S30&gt;$OC30, 'Exports 2019'!S30*$OC30, 'Exports 2019'!S30*S30)</f>
        <v>33.103619488974999</v>
      </c>
      <c r="OO30">
        <f>IF(T30&gt;$OC30, 'Exports 2019'!T30*$OC30, 'Exports 2019'!T30*T30)</f>
        <v>120017.89000929391</v>
      </c>
      <c r="OP30">
        <f>IF(U30&gt;$OC30, 'Exports 2019'!U30*$OC30, 'Exports 2019'!U30*U30)</f>
        <v>16816.747082926224</v>
      </c>
      <c r="OQ30">
        <f>IF(V30&gt;$OC30, 'Exports 2019'!V30*$OC30, 'Exports 2019'!V30*V30)</f>
        <v>197.14164357060002</v>
      </c>
      <c r="OR30">
        <f>IF(W30&gt;$OC30, 'Exports 2019'!W30*$OC30, 'Exports 2019'!W30*W30)</f>
        <v>12459.667741895828</v>
      </c>
      <c r="OS30">
        <f>IF(X30&gt;$OC30, 'Exports 2019'!X30*$OC30, 'Exports 2019'!X30*X30)</f>
        <v>999.37002303790496</v>
      </c>
      <c r="OT30">
        <f>IF(Y30&gt;$OC30, 'Exports 2019'!Y30*$OC30, 'Exports 2019'!Y30*Y30)</f>
        <v>190092.11345985113</v>
      </c>
      <c r="OU30">
        <f>IF(Z30&gt;$OC30, 'Exports 2019'!Z30*$OC30, 'Exports 2019'!Z30*Z30)</f>
        <v>16.11223816619</v>
      </c>
      <c r="OV30">
        <f>IF(AA30&gt;$OC30, 'Exports 2019'!AA30*$OC30, 'Exports 2019'!AA30*AA30)</f>
        <v>21.330030684600001</v>
      </c>
      <c r="OW30">
        <f>IF(AB30&gt;$OC30, 'Exports 2019'!AB30*$OC30, 'Exports 2019'!AB30*AB30)</f>
        <v>15912.955381351845</v>
      </c>
      <c r="OX30">
        <f>IF(AC30&gt;$OC30, 'Exports 2019'!AC30*$OC30, 'Exports 2019'!AC30*AC30)</f>
        <v>68537.300400802487</v>
      </c>
      <c r="OY30">
        <f>IF(AD30&gt;$OC30, 'Exports 2019'!AD30*$OC30, 'Exports 2019'!AD30*AD30)</f>
        <v>3397.5273405680773</v>
      </c>
      <c r="OZ30">
        <f>IF(AE30&gt;$OC30, 'Exports 2019'!AE30*$OC30, 'Exports 2019'!AE30*AE30)</f>
        <v>5481394.8782565882</v>
      </c>
      <c r="PA30">
        <f>IF(AF30&gt;$OC30, 'Exports 2019'!AF30*$OC30, 'Exports 2019'!AF30*AF30)</f>
        <v>817.0440448413475</v>
      </c>
      <c r="PB30">
        <f>IF(AG30&gt;$OC30, 'Exports 2019'!AG30*$OC30, 'Exports 2019'!AG30*AG30)</f>
        <v>93.188956232662505</v>
      </c>
      <c r="PC30">
        <f>IF(AH30&gt;$OC30, 'Exports 2019'!AH30*$OC30, 'Exports 2019'!AH30*AH30)</f>
        <v>8355.6458060593268</v>
      </c>
      <c r="PD30">
        <f>IF(AI30&gt;$OC30, 'Exports 2019'!AI30*$OC30, 'Exports 2019'!AI30*AI30)</f>
        <v>620.59944099027257</v>
      </c>
      <c r="PE30">
        <f>IF(AJ30&gt;$OC30, 'Exports 2019'!AJ30*$OC30, 'Exports 2019'!AJ30*AJ30)</f>
        <v>908.85049522254883</v>
      </c>
      <c r="PF30">
        <f>IF(AK30&gt;$OC30, 'Exports 2019'!AK30*$OC30, 'Exports 2019'!AK30*AK30)</f>
        <v>59189.527790083295</v>
      </c>
      <c r="PG30">
        <f>IF(AL30&gt;$OC30, 'Exports 2019'!AL30*$OC30, 'Exports 2019'!AL30*AL30)</f>
        <v>531899.04491462663</v>
      </c>
      <c r="PH30">
        <f>IF(AM30&gt;$OC30, 'Exports 2019'!AM30*$OC30, 'Exports 2019'!AM30*AM30)</f>
        <v>14316.860159252999</v>
      </c>
      <c r="PI30">
        <f>IF(AN30&gt;$OC30, 'Exports 2019'!AN30*$OC30, 'Exports 2019'!AN30*AN30)</f>
        <v>26149.005929654642</v>
      </c>
      <c r="PJ30">
        <f>IF(AO30&gt;$OC30, 'Exports 2019'!AO30*$OC30, 'Exports 2019'!AO30*AO30)</f>
        <v>2337.1148080336102</v>
      </c>
      <c r="PK30">
        <f>IF(AP30&gt;$OC30, 'Exports 2019'!AP30*$OC30, 'Exports 2019'!AP30*AP30)</f>
        <v>6606.6750766020796</v>
      </c>
      <c r="PL30">
        <f>IF(AQ30&gt;$OC30, 'Exports 2019'!AQ30*$OC30, 'Exports 2019'!AQ30*AQ30)</f>
        <v>376485.25363381434</v>
      </c>
      <c r="PM30">
        <f>IF(AR30&gt;$OC30, 'Exports 2019'!AR30*$OC30, 'Exports 2019'!AR30*AR30)</f>
        <v>6494.4775429629499</v>
      </c>
      <c r="PN30">
        <f>IF(AS30&gt;$OC30, 'Exports 2019'!AS30*$OC30, 'Exports 2019'!AS30*AS30)</f>
        <v>8617.5525099171591</v>
      </c>
      <c r="PO30">
        <f>IF(AT30&gt;$OC30, 'Exports 2019'!AT30*$OC30, 'Exports 2019'!AT30*AT30)</f>
        <v>12098.798546779833</v>
      </c>
      <c r="PP30">
        <f>IF(AU30&gt;$OC30, 'Exports 2019'!AU30*$OC30, 'Exports 2019'!AU30*AU30)</f>
        <v>442471.52484204952</v>
      </c>
      <c r="PQ30">
        <f>IF(AV30&gt;$OC30, 'Exports 2019'!AV30*$OC30, 'Exports 2019'!AV30*AV30)</f>
        <v>161314.83387272275</v>
      </c>
      <c r="PR30">
        <f>IF(AW30&gt;$OC30, 'Exports 2019'!AW30*$OC30, 'Exports 2019'!AW30*AW30)</f>
        <v>247.122497393255</v>
      </c>
      <c r="PS30">
        <f>IF(AX30&gt;$OC30, 'Exports 2019'!AX30*$OC30, 'Exports 2019'!AX30*AX30)</f>
        <v>239.29369774036749</v>
      </c>
      <c r="PT30">
        <f>IF(AY30&gt;$OC30, 'Exports 2019'!AY30*$OC30, 'Exports 2019'!AY30*AY30)</f>
        <v>21.748129566159999</v>
      </c>
      <c r="PU30">
        <f>IF(AZ30&gt;$OC30, 'Exports 2019'!AZ30*$OC30, 'Exports 2019'!AZ30*AZ30)</f>
        <v>13992.818216164524</v>
      </c>
      <c r="PV30">
        <f>IF(BA30&gt;$OC30, 'Exports 2019'!BA30*$OC30, 'Exports 2019'!BA30*BA30)</f>
        <v>2556.9859784476926</v>
      </c>
      <c r="PW30">
        <f>IF(BB30&gt;$OC30, 'Exports 2019'!BB30*$OC30, 'Exports 2019'!BB30*BB30)</f>
        <v>61848.923808865722</v>
      </c>
      <c r="PX30">
        <f>IF(BC30&gt;$OC30, 'Exports 2019'!BC30*$OC30, 'Exports 2019'!BC30*BC30)</f>
        <v>526.86704355814493</v>
      </c>
      <c r="PY30">
        <f>IF(BD30&gt;$OC30, 'Exports 2019'!BD30*$OC30, 'Exports 2019'!BD30*BD30)</f>
        <v>34599.59068033634</v>
      </c>
      <c r="PZ30">
        <f>IF(BE30&gt;$OC30, 'Exports 2019'!BE30*$OC30, 'Exports 2019'!BE30*BE30)</f>
        <v>38485.372609570899</v>
      </c>
      <c r="QA30">
        <f>IF(BF30&gt;$OC30, 'Exports 2019'!BF30*$OC30, 'Exports 2019'!BF30*BF30)</f>
        <v>613194.69266884704</v>
      </c>
      <c r="QB30">
        <f>IF(BG30&gt;$OC30, 'Exports 2019'!BG30*$OC30, 'Exports 2019'!BG30*BG30)</f>
        <v>433897.82274477993</v>
      </c>
      <c r="QC30">
        <f>IF(BH30&gt;$OC30, 'Exports 2019'!BH30*$OC30, 'Exports 2019'!BH30*BH30)</f>
        <v>10817.268845110089</v>
      </c>
      <c r="QD30">
        <f>IF(BI30&gt;$OC30, 'Exports 2019'!BI30*$OC30, 'Exports 2019'!BI30*BI30)</f>
        <v>1697.7451001762549</v>
      </c>
      <c r="QE30">
        <f>IF(BJ30&gt;$OC30, 'Exports 2019'!BJ30*$OC30, 'Exports 2019'!BJ30*BJ30)</f>
        <v>5382.9870546748398</v>
      </c>
      <c r="QF30">
        <f>IF(BK30&gt;$OC30, 'Exports 2019'!BK30*$OC30, 'Exports 2019'!BK30*BK30)</f>
        <v>1663975.6636661922</v>
      </c>
      <c r="QG30">
        <f>IF(BL30&gt;$OC30, 'Exports 2019'!BL30*$OC30, 'Exports 2019'!BL30*BL30)</f>
        <v>28.083448569352502</v>
      </c>
      <c r="QH30">
        <f>IF(BM30&gt;$OC30, 'Exports 2019'!BM30*$OC30, 'Exports 2019'!BM30*BM30)</f>
        <v>336.14393073878</v>
      </c>
      <c r="QI30">
        <f>IF(BN30&gt;$OC30, 'Exports 2019'!BN30*$OC30, 'Exports 2019'!BN30*BN30)</f>
        <v>26141.778656665618</v>
      </c>
      <c r="QJ30">
        <f>IF(BO30&gt;$OC30, 'Exports 2019'!BO30*$OC30, 'Exports 2019'!BO30*BO30)</f>
        <v>1390.890510097845</v>
      </c>
      <c r="QK30">
        <f>IF(BP30&gt;$OC30, 'Exports 2019'!BP30*$OC30, 'Exports 2019'!BP30*BP30)</f>
        <v>3580.9896819451201</v>
      </c>
      <c r="QL30">
        <f>IF(BQ30&gt;$OC30, 'Exports 2019'!BQ30*$OC30, 'Exports 2019'!BQ30*BQ30)</f>
        <v>1293.9437591473177</v>
      </c>
      <c r="QM30">
        <f>IF(BR30&gt;$OC30, 'Exports 2019'!BR30*$OC30, 'Exports 2019'!BR30*BR30)</f>
        <v>317868.49357893446</v>
      </c>
      <c r="QN30">
        <f>IF(BS30&gt;$OC30, 'Exports 2019'!BS30*$OC30, 'Exports 2019'!BS30*BS30)</f>
        <v>95914.652097544706</v>
      </c>
      <c r="QO30">
        <f>IF(BT30&gt;$OC30, 'Exports 2019'!BT30*$OC30, 'Exports 2019'!BT30*BT30)</f>
        <v>445.59164899706502</v>
      </c>
      <c r="QP30">
        <f>IF(BU30&gt;$OC30, 'Exports 2019'!BU30*$OC30, 'Exports 2019'!BU30*BU30)</f>
        <v>6085.8674824856525</v>
      </c>
      <c r="QQ30">
        <f>IF(BV30&gt;$OC30, 'Exports 2019'!BV30*$OC30, 'Exports 2019'!BV30*BV30)</f>
        <v>2553.1829090946726</v>
      </c>
      <c r="QR30">
        <f>IF(BW30&gt;$OC30, 'Exports 2019'!BW30*$OC30, 'Exports 2019'!BW30*BW30)</f>
        <v>4931.2464409619051</v>
      </c>
      <c r="QS30">
        <f>IF(BX30&gt;$OC30, 'Exports 2019'!BX30*$OC30, 'Exports 2019'!BX30*BX30)</f>
        <v>718.11549392758002</v>
      </c>
      <c r="QT30">
        <f>IF(BY30&gt;$OC30, 'Exports 2019'!BY30*$OC30, 'Exports 2019'!BY30*BY30)</f>
        <v>1999.2903294227101</v>
      </c>
      <c r="QU30">
        <f>IF(BZ30&gt;$OC30, 'Exports 2019'!BZ30*$OC30, 'Exports 2019'!BZ30*BZ30)</f>
        <v>3186.1518971829478</v>
      </c>
      <c r="QV30">
        <f>IF(CA30&gt;$OC30, 'Exports 2019'!CA30*$OC30, 'Exports 2019'!CA30*CA30)</f>
        <v>1657.340909374135</v>
      </c>
      <c r="QW30">
        <f>IF(CB30&gt;$OC30, 'Exports 2019'!CB30*$OC30, 'Exports 2019'!CB30*CB30)</f>
        <v>76196.176054671057</v>
      </c>
      <c r="QX30">
        <f>IF(CC30&gt;$OC30, 'Exports 2019'!CC30*$OC30, 'Exports 2019'!CC30*CC30)</f>
        <v>1905.8753639582849</v>
      </c>
      <c r="QY30">
        <f>IF(CD30&gt;$OC30, 'Exports 2019'!CD30*$OC30, 'Exports 2019'!CD30*CD30)</f>
        <v>576.85832032634244</v>
      </c>
      <c r="QZ30">
        <f>IF(CE30&gt;$OC30, 'Exports 2019'!CE30*$OC30, 'Exports 2019'!CE30*CE30)</f>
        <v>33.764832970885003</v>
      </c>
      <c r="RA30">
        <f>IF(CF30&gt;$OC30, 'Exports 2019'!CF30*$OC30, 'Exports 2019'!CF30*CF30)</f>
        <v>1079.651365767</v>
      </c>
      <c r="RB30">
        <f>IF(CG30&gt;$OC30, 'Exports 2019'!CG30*$OC30, 'Exports 2019'!CG30*CG30)</f>
        <v>28.751868142710002</v>
      </c>
      <c r="RC30">
        <f>IF(CH30&gt;$OC30, 'Exports 2019'!CH30*$OC30, 'Exports 2019'!CH30*CH30)</f>
        <v>15824.721595638173</v>
      </c>
      <c r="RD30">
        <f>IF(CI30&gt;$OC30, 'Exports 2019'!CI30*$OC30, 'Exports 2019'!CI30*CI30)</f>
        <v>842.93975316275998</v>
      </c>
      <c r="RE30">
        <f>IF(CJ30&gt;$OC30, 'Exports 2019'!CJ30*$OC30, 'Exports 2019'!CJ30*CJ30)</f>
        <v>5003.0398040615501</v>
      </c>
      <c r="RF30">
        <f>IF(CK30&gt;$OC30, 'Exports 2019'!CK30*$OC30, 'Exports 2019'!CK30*CK30)</f>
        <v>2352.6054182653697</v>
      </c>
      <c r="RG30">
        <f>IF(CL30&gt;$OC30, 'Exports 2019'!CL30*$OC30, 'Exports 2019'!CL30*CL30)</f>
        <v>192598.6099090002</v>
      </c>
      <c r="RH30">
        <f>IF(CM30&gt;$OC30, 'Exports 2019'!CM30*$OC30, 'Exports 2019'!CM30*CM30)</f>
        <v>2008.1957482533749</v>
      </c>
      <c r="RI30">
        <f>IF(CN30&gt;$OC30, 'Exports 2019'!CN30*$OC30, 'Exports 2019'!CN30*CN30)</f>
        <v>1348.1342947205424</v>
      </c>
      <c r="RJ30">
        <f>IF(CO30&gt;$OC30, 'Exports 2019'!CO30*$OC30, 'Exports 2019'!CO30*CO30)</f>
        <v>9422.1056323054945</v>
      </c>
      <c r="RK30">
        <f>IF(CP30&gt;$OC30, 'Exports 2019'!CP30*$OC30, 'Exports 2019'!CP30*CP30)</f>
        <v>160.61890151500751</v>
      </c>
      <c r="RL30">
        <f>IF(CQ30&gt;$OC30, 'Exports 2019'!CQ30*$OC30, 'Exports 2019'!CQ30*CQ30)</f>
        <v>39003.843861956571</v>
      </c>
      <c r="RM30">
        <f>IF(CR30&gt;$OC30, 'Exports 2019'!CR30*$OC30, 'Exports 2019'!CR30*CR30)</f>
        <v>8355.3320135317499</v>
      </c>
      <c r="RN30">
        <f>IF(CS30&gt;$OC30, 'Exports 2019'!CS30*$OC30, 'Exports 2019'!CS30*CS30)</f>
        <v>2316.2402168862527</v>
      </c>
      <c r="RO30">
        <f>IF(CT30&gt;$OC30, 'Exports 2019'!CT30*$OC30, 'Exports 2019'!CT30*CT30)</f>
        <v>83123.897208597366</v>
      </c>
      <c r="RP30">
        <f>IF(CU30&gt;$OC30, 'Exports 2019'!CU30*$OC30, 'Exports 2019'!CU30*CU30)</f>
        <v>147510.68219455177</v>
      </c>
      <c r="RQ30">
        <f>IF(CV30&gt;$OC30, 'Exports 2019'!CV30*$OC30, 'Exports 2019'!CV30*CV30)</f>
        <v>190910.35033379245</v>
      </c>
      <c r="RR30">
        <f>IF(CW30&gt;$OC30, 'Exports 2019'!CW30*$OC30, 'Exports 2019'!CW30*CW30)</f>
        <v>3824.2223460883492</v>
      </c>
      <c r="RS30">
        <f>IF(CX30&gt;$OC30, 'Exports 2019'!CX30*$OC30, 'Exports 2019'!CX30*CX30)</f>
        <v>252.99125268082997</v>
      </c>
      <c r="RT30">
        <f>IF(CY30&gt;$OC30, 'Exports 2019'!CY30*$OC30, 'Exports 2019'!CY30*CY30)</f>
        <v>110329.63874442819</v>
      </c>
      <c r="RU30">
        <f>IF(CZ30&gt;$OC30, 'Exports 2019'!CZ30*$OC30, 'Exports 2019'!CZ30*CZ30)</f>
        <v>24927.172363001617</v>
      </c>
      <c r="RV30">
        <f>IF(DA30&gt;$OC30, 'Exports 2019'!DA30*$OC30, 'Exports 2019'!DA30*DA30)</f>
        <v>230.60722762762248</v>
      </c>
      <c r="RW30">
        <f>IF(DB30&gt;$OC30, 'Exports 2019'!DB30*$OC30, 'Exports 2019'!DB30*DB30)</f>
        <v>4677.5048210245104</v>
      </c>
      <c r="RX30">
        <f>IF(DC30&gt;$OC30, 'Exports 2019'!DC30*$OC30, 'Exports 2019'!DC30*DC30)</f>
        <v>563.89900192924244</v>
      </c>
      <c r="RY30">
        <f>IF(DD30&gt;$OC30, 'Exports 2019'!DD30*$OC30, 'Exports 2019'!DD30*DD30)</f>
        <v>20061.285317046146</v>
      </c>
      <c r="RZ30">
        <f>IF(DE30&gt;$OC30, 'Exports 2019'!DE30*$OC30, 'Exports 2019'!DE30*DE30)</f>
        <v>3047.69647505795</v>
      </c>
      <c r="SA30">
        <f>IF(DF30&gt;$OC30, 'Exports 2019'!DF30*$OC30, 'Exports 2019'!DF30*DF30)</f>
        <v>38499.389170821814</v>
      </c>
      <c r="SB30">
        <f>IF(DG30&gt;$OC30, 'Exports 2019'!DG30*$OC30, 'Exports 2019'!DG30*DG30)</f>
        <v>27409.476884506708</v>
      </c>
      <c r="SC30">
        <f>IF(DH30&gt;$OC30, 'Exports 2019'!DH30*$OC30, 'Exports 2019'!DH30*DH30)</f>
        <v>11036.033705500648</v>
      </c>
      <c r="SD30">
        <f>IF(DI30&gt;$OC30, 'Exports 2019'!DI30*$OC30, 'Exports 2019'!DI30*DI30)</f>
        <v>120.1202872961637</v>
      </c>
      <c r="SE30">
        <f>IF(DJ30&gt;$OC30, 'Exports 2019'!DJ30*$OC30, 'Exports 2019'!DJ30*DJ30)</f>
        <v>166713.27189424602</v>
      </c>
      <c r="SF30">
        <f>IF(DK30&gt;$OC30, 'Exports 2019'!DK30*$OC30, 'Exports 2019'!DK30*DK30)</f>
        <v>803.28754347926747</v>
      </c>
      <c r="SG30">
        <f>IF(DL30&gt;$OC30, 'Exports 2019'!DL30*$OC30, 'Exports 2019'!DL30*DL30)</f>
        <v>80.91276074702499</v>
      </c>
      <c r="SH30">
        <f>IF(DM30&gt;$OC30, 'Exports 2019'!DM30*$OC30, 'Exports 2019'!DM30*DM30)</f>
        <v>59478.238388151338</v>
      </c>
      <c r="SI30">
        <f>IF(DN30&gt;$OC30, 'Exports 2019'!DN30*$OC30, 'Exports 2019'!DN30*DN30)</f>
        <v>102324.04964802868</v>
      </c>
      <c r="SJ30">
        <f>IF(DO30&gt;$OC30, 'Exports 2019'!DO30*$OC30, 'Exports 2019'!DO30*DO30)</f>
        <v>56165.448641535251</v>
      </c>
      <c r="SK30">
        <f>IF(DP30&gt;$OC30, 'Exports 2019'!DP30*$OC30, 'Exports 2019'!DP30*DP30)</f>
        <v>237.26121600815998</v>
      </c>
      <c r="SL30">
        <f>IF(DQ30&gt;$OC30, 'Exports 2019'!DQ30*$OC30, 'Exports 2019'!DQ30*DQ30)</f>
        <v>1152.6479554543801</v>
      </c>
      <c r="SM30">
        <f>IF(DR30&gt;$OC30, 'Exports 2019'!DR30*$OC30, 'Exports 2019'!DR30*DR30)</f>
        <v>18889.329185474206</v>
      </c>
      <c r="SN30">
        <f>IF(DS30&gt;$OC30, 'Exports 2019'!DS30*$OC30, 'Exports 2019'!DS30*DS30)</f>
        <v>10668.744282522281</v>
      </c>
      <c r="SO30">
        <f>IF(DT30&gt;$OC30, 'Exports 2019'!DT30*$OC30, 'Exports 2019'!DT30*DT30)</f>
        <v>202093.11952258419</v>
      </c>
      <c r="SP30">
        <f>IF(DU30&gt;$OC30, 'Exports 2019'!DU30*$OC30, 'Exports 2019'!DU30*DU30)</f>
        <v>425.21515162521496</v>
      </c>
      <c r="SQ30">
        <f>IF(DV30&gt;$OC30, 'Exports 2019'!DV30*$OC30, 'Exports 2019'!DV30*DV30)</f>
        <v>2201979.8322795806</v>
      </c>
      <c r="SR30">
        <f>IF(DW30&gt;$OC30, 'Exports 2019'!DW30*$OC30, 'Exports 2019'!DW30*DW30)</f>
        <v>25168.738818311249</v>
      </c>
      <c r="SS30">
        <f>IF(DX30&gt;$OC30, 'Exports 2019'!DX30*$OC30, 'Exports 2019'!DX30*DX30)</f>
        <v>122.38505470726</v>
      </c>
      <c r="ST30">
        <f>IF(DY30&gt;$OC30, 'Exports 2019'!DY30*$OC30, 'Exports 2019'!DY30*DY30)</f>
        <v>1260.1065741067475</v>
      </c>
      <c r="SV30">
        <f t="shared" si="13"/>
        <v>15047635.385627532</v>
      </c>
      <c r="SX30">
        <v>65513134.254634216</v>
      </c>
      <c r="SZ30">
        <f t="shared" si="11"/>
        <v>77.031116650378991</v>
      </c>
      <c r="TA30">
        <f t="shared" si="12"/>
        <v>0</v>
      </c>
      <c r="TB30">
        <f t="shared" si="4"/>
        <v>2.1442609066222857</v>
      </c>
    </row>
    <row r="31" spans="2:522" ht="15.5" thickBot="1" x14ac:dyDescent="0.4">
      <c r="B31" s="2">
        <v>30</v>
      </c>
      <c r="C31" s="3" t="s">
        <v>184</v>
      </c>
      <c r="D31" s="2" t="s">
        <v>185</v>
      </c>
      <c r="J31" s="1">
        <v>0.10153212419999999</v>
      </c>
      <c r="K31" s="1">
        <v>0.23506479999999999</v>
      </c>
      <c r="L31" s="1">
        <v>0.2560132</v>
      </c>
      <c r="M31" s="1">
        <v>7.7747540000000004E-2</v>
      </c>
      <c r="N31" s="1">
        <v>0.26154469999999996</v>
      </c>
      <c r="O31" s="1">
        <v>9.5206399999999997E-2</v>
      </c>
      <c r="P31" s="1">
        <v>1.2414472000000001</v>
      </c>
      <c r="Q31" s="1">
        <v>7.9828099999999999E-2</v>
      </c>
      <c r="R31" s="1">
        <v>6.3672640000000003E-2</v>
      </c>
      <c r="S31" s="1">
        <v>0.1407101</v>
      </c>
      <c r="T31" s="1">
        <v>0.34769999999999995</v>
      </c>
      <c r="U31" s="1">
        <v>0.46599620000000003</v>
      </c>
      <c r="V31" s="1">
        <v>0.26215680000000002</v>
      </c>
      <c r="W31" s="1">
        <v>0.32374459999999999</v>
      </c>
      <c r="X31" s="1">
        <v>0.58020959999999999</v>
      </c>
      <c r="Y31" s="1">
        <v>0.12806174000000001</v>
      </c>
      <c r="Z31" s="1">
        <v>0.56027680000000002</v>
      </c>
      <c r="AA31" s="1">
        <v>0.15585923999999998</v>
      </c>
      <c r="AB31" s="1">
        <v>0.43464659999999999</v>
      </c>
      <c r="AC31" s="1">
        <v>1.3179926E-2</v>
      </c>
      <c r="AD31" s="1">
        <v>0.2041316</v>
      </c>
      <c r="AE31" s="1">
        <v>0.79787589999999997</v>
      </c>
      <c r="AF31" s="1">
        <v>0.4119739</v>
      </c>
      <c r="AG31" s="1">
        <v>0.36669155000000003</v>
      </c>
      <c r="AH31" s="1">
        <v>0.14850469999999999</v>
      </c>
      <c r="AI31" s="1">
        <v>0.165965</v>
      </c>
      <c r="AJ31" s="1">
        <v>8.0226030899999995E-2</v>
      </c>
      <c r="AK31" s="1">
        <v>0.23057470000000002</v>
      </c>
      <c r="AL31" s="1">
        <v>0.17620939999999999</v>
      </c>
      <c r="AM31" s="1">
        <v>6.4942630000000001E-2</v>
      </c>
      <c r="AN31" s="1">
        <v>0.4269037</v>
      </c>
      <c r="AO31" s="1">
        <v>0.16267090000000001</v>
      </c>
      <c r="AP31" s="1">
        <v>0.13533709999999999</v>
      </c>
      <c r="AQ31" s="1">
        <v>0.1480995</v>
      </c>
      <c r="AR31" s="1">
        <v>0.39615210000000001</v>
      </c>
      <c r="AS31" s="1">
        <v>0.28766320099999998</v>
      </c>
      <c r="AT31" s="1">
        <v>0.20961183</v>
      </c>
      <c r="AU31" s="1">
        <v>9.67803E-2</v>
      </c>
      <c r="AV31" s="1">
        <v>8.9448100000000003E-2</v>
      </c>
      <c r="AW31" s="1">
        <v>0.115912318</v>
      </c>
      <c r="AX31" s="1">
        <v>0.1738306</v>
      </c>
      <c r="AY31" s="1">
        <v>0.14613680000000001</v>
      </c>
      <c r="AZ31" s="1">
        <v>0.22165659999999998</v>
      </c>
      <c r="BA31" s="1">
        <v>0.26120870000000002</v>
      </c>
      <c r="BB31" s="1">
        <v>0.22040999999999999</v>
      </c>
      <c r="BC31" s="1">
        <v>0.23347640000000003</v>
      </c>
      <c r="BD31" s="1">
        <v>0.19018559000000002</v>
      </c>
      <c r="BE31" s="1">
        <v>0.12515769999999998</v>
      </c>
      <c r="BF31" s="1">
        <v>0.20338059999999999</v>
      </c>
      <c r="BG31" s="1">
        <v>0.64527180000000006</v>
      </c>
      <c r="BH31" s="1">
        <v>0.29204089999999999</v>
      </c>
      <c r="BI31" s="1">
        <v>1.2609949999999999</v>
      </c>
      <c r="BJ31" s="1">
        <v>0.58920250000000007</v>
      </c>
      <c r="BK31" s="1">
        <v>0.1349177</v>
      </c>
      <c r="BL31" s="1">
        <v>0.17735309999999999</v>
      </c>
      <c r="BM31" s="1">
        <v>0.56147400000000003</v>
      </c>
      <c r="BN31" s="1">
        <v>0.50879410000000003</v>
      </c>
      <c r="BO31" s="1">
        <v>1.007274</v>
      </c>
      <c r="BP31" s="1">
        <v>0.111245</v>
      </c>
      <c r="BQ31" s="1">
        <v>1.5914153000000002</v>
      </c>
      <c r="BR31" s="1">
        <v>0.13895608000000001</v>
      </c>
      <c r="BS31" s="1">
        <v>0.3091545</v>
      </c>
      <c r="BT31" s="1">
        <v>0.32621509999999998</v>
      </c>
      <c r="BU31" s="1">
        <v>0.12433523999999999</v>
      </c>
      <c r="BV31" s="1">
        <v>0.1232907</v>
      </c>
      <c r="BW31" s="1">
        <v>8.2639999999999991E-2</v>
      </c>
      <c r="BX31" s="1">
        <v>3.915652E-2</v>
      </c>
      <c r="BY31" s="1">
        <v>0.2293692</v>
      </c>
      <c r="BZ31" s="1">
        <v>0.11657827028000001</v>
      </c>
      <c r="CA31" s="1">
        <v>0.17308560000000001</v>
      </c>
      <c r="CB31" s="1">
        <v>0.2398489</v>
      </c>
      <c r="CC31" s="1">
        <v>9.4704100000000013E-2</v>
      </c>
      <c r="CD31" s="1">
        <v>2.0831979999999999</v>
      </c>
      <c r="CE31" s="1">
        <v>6.3480949999999994E-2</v>
      </c>
      <c r="CF31" s="1">
        <v>0.4960059</v>
      </c>
      <c r="CG31" s="1">
        <v>0.1228486</v>
      </c>
      <c r="CH31" s="1">
        <v>0.40249520000000005</v>
      </c>
      <c r="CI31" s="1">
        <v>0.27191290000000001</v>
      </c>
      <c r="CJ31" s="1">
        <v>5.2185860000000001E-2</v>
      </c>
      <c r="CK31" s="1">
        <v>0.1615714</v>
      </c>
      <c r="CL31" s="1">
        <v>9.9634500000000001E-2</v>
      </c>
      <c r="CM31" s="1">
        <v>9.5654599999999992E-2</v>
      </c>
      <c r="CN31" s="1">
        <v>0.31176957999999999</v>
      </c>
      <c r="CO31" s="1">
        <v>0.18501210000000001</v>
      </c>
      <c r="CP31" s="1">
        <v>0.84572599999999998</v>
      </c>
      <c r="CQ31" s="1">
        <v>0.68704560000000003</v>
      </c>
      <c r="CR31" s="1">
        <v>0.33707539999999997</v>
      </c>
      <c r="CS31" s="1">
        <v>8.4277480000000002E-2</v>
      </c>
      <c r="CT31" s="1">
        <v>0.21120748</v>
      </c>
      <c r="CU31" s="1">
        <v>0.43399080000000001</v>
      </c>
      <c r="CV31" s="1">
        <v>0.1377408</v>
      </c>
      <c r="CW31" s="1">
        <v>5.00670691E-2</v>
      </c>
      <c r="CX31" s="1">
        <v>0.13478188111</v>
      </c>
      <c r="CY31" s="1">
        <v>0.222554</v>
      </c>
      <c r="CZ31" s="1">
        <v>1.009765</v>
      </c>
      <c r="DA31" s="1">
        <v>0.19028650000000003</v>
      </c>
      <c r="DB31" s="1">
        <v>0.41991239999999996</v>
      </c>
      <c r="DC31" s="1">
        <v>7.5782619999999995E-2</v>
      </c>
      <c r="DD31" s="1">
        <v>0.3205462</v>
      </c>
      <c r="DE31" s="1">
        <v>0.1102902</v>
      </c>
      <c r="DF31" s="1">
        <v>7.339097E-2</v>
      </c>
      <c r="DG31" s="1">
        <v>0.1179781</v>
      </c>
      <c r="DH31" s="1">
        <v>6.7514009999999999E-2</v>
      </c>
      <c r="DI31" s="1">
        <v>8.5535079900000005E-2</v>
      </c>
      <c r="DJ31" s="1">
        <v>0.43089889999999997</v>
      </c>
      <c r="DK31" s="1">
        <v>0.137561875</v>
      </c>
      <c r="DL31" s="1">
        <v>1.2742023000000002</v>
      </c>
      <c r="DM31" s="1">
        <v>0.10860210000000001</v>
      </c>
      <c r="DN31" s="1">
        <v>0.47836849999999997</v>
      </c>
      <c r="DO31" s="1">
        <v>0.25919930000000002</v>
      </c>
      <c r="DP31" s="1">
        <v>9.0762599999999999E-2</v>
      </c>
      <c r="DQ31" s="1">
        <v>0.1493284</v>
      </c>
      <c r="DR31" s="1">
        <v>1.2808508000000001</v>
      </c>
      <c r="DS31" s="1">
        <v>6.0998919999999998E-2</v>
      </c>
      <c r="DT31" s="1">
        <v>0.20939819999999998</v>
      </c>
      <c r="DU31" s="1">
        <v>0.24861030000000001</v>
      </c>
      <c r="DV31" s="1">
        <v>0.280999</v>
      </c>
      <c r="DW31" s="1">
        <v>0.9672693</v>
      </c>
      <c r="DX31" s="1">
        <v>3.1410199999999999E-2</v>
      </c>
      <c r="DY31" s="1">
        <v>0.55816599999999994</v>
      </c>
      <c r="EA31">
        <v>0.37521285353330064</v>
      </c>
      <c r="ED31">
        <v>2583.0955245726927</v>
      </c>
      <c r="EE31">
        <v>11504.143241828799</v>
      </c>
      <c r="EF31">
        <v>47895.039572646405</v>
      </c>
      <c r="EG31">
        <v>61.782704641320002</v>
      </c>
      <c r="EH31">
        <v>405348.41476742458</v>
      </c>
      <c r="EI31">
        <v>436482.65488002554</v>
      </c>
      <c r="EJ31">
        <v>256.11016307478559</v>
      </c>
      <c r="EK31">
        <v>173436.99211826021</v>
      </c>
      <c r="EL31">
        <v>1589.2292353273601</v>
      </c>
      <c r="EM31">
        <v>44.653646684500004</v>
      </c>
      <c r="EN31">
        <v>9542.8594589999975</v>
      </c>
      <c r="EO31">
        <v>102978.70264799817</v>
      </c>
      <c r="EP31">
        <v>3630.1323978240002</v>
      </c>
      <c r="EQ31">
        <v>458704.5154723422</v>
      </c>
      <c r="ER31">
        <v>19960.55124470617</v>
      </c>
      <c r="ES31">
        <v>422654.68521629553</v>
      </c>
      <c r="ET31">
        <v>871.12680428116812</v>
      </c>
      <c r="EU31">
        <v>147.80272002515997</v>
      </c>
      <c r="EV31">
        <v>4320654.1067401422</v>
      </c>
      <c r="EW31">
        <v>5954.065996466712</v>
      </c>
      <c r="EX31">
        <v>530864.84390812647</v>
      </c>
      <c r="EY31">
        <v>5369611.75709897</v>
      </c>
      <c r="EZ31">
        <v>47709.151051422552</v>
      </c>
      <c r="FA31">
        <v>216910.20141612619</v>
      </c>
      <c r="FB31">
        <v>5662.4582226774992</v>
      </c>
      <c r="FC31">
        <v>1902.5693192700001</v>
      </c>
      <c r="FD31">
        <v>807.82157746198789</v>
      </c>
      <c r="FE31">
        <v>357985.57595726941</v>
      </c>
      <c r="FF31">
        <v>1442926.4670775158</v>
      </c>
      <c r="FG31">
        <v>50700.053177330206</v>
      </c>
      <c r="FH31">
        <v>617.77295482843817</v>
      </c>
      <c r="FI31">
        <v>73091.12595442911</v>
      </c>
      <c r="FJ31">
        <v>3859.8312798116999</v>
      </c>
      <c r="FK31">
        <v>275635.90662383701</v>
      </c>
      <c r="FL31">
        <v>515299.75319480855</v>
      </c>
      <c r="FM31">
        <v>86.583459205788984</v>
      </c>
      <c r="FN31">
        <v>623929.79321238061</v>
      </c>
      <c r="FO31">
        <v>233033.98067767921</v>
      </c>
      <c r="FP31">
        <v>72411.977311749608</v>
      </c>
      <c r="FQ31">
        <v>1272.71609251682</v>
      </c>
      <c r="FR31">
        <v>23294.740238859798</v>
      </c>
      <c r="FS31">
        <v>313.12571385519999</v>
      </c>
      <c r="FT31">
        <v>20069.9374101578</v>
      </c>
      <c r="FU31">
        <v>21803.581522564698</v>
      </c>
      <c r="FV31">
        <v>14685.400556909999</v>
      </c>
      <c r="FW31">
        <v>12475.160968749602</v>
      </c>
      <c r="FX31">
        <v>137247.206984875</v>
      </c>
      <c r="FY31">
        <v>76569.257308301792</v>
      </c>
      <c r="FZ31">
        <v>868658.65226358629</v>
      </c>
      <c r="GA31">
        <v>206874.75081957574</v>
      </c>
      <c r="GB31">
        <v>121625.75057774808</v>
      </c>
      <c r="GC31">
        <v>3009.4112011293932</v>
      </c>
      <c r="GD31">
        <v>45106.910332987602</v>
      </c>
      <c r="GE31">
        <v>257729.71333208191</v>
      </c>
      <c r="GF31">
        <v>342.73309221899996</v>
      </c>
      <c r="GG31">
        <v>1504.062110520887</v>
      </c>
      <c r="GH31">
        <v>85620.395123429771</v>
      </c>
      <c r="GI31">
        <v>9582.783942821965</v>
      </c>
      <c r="GJ31">
        <v>1030.8509025399999</v>
      </c>
      <c r="GK31">
        <v>612.58451148977974</v>
      </c>
      <c r="GL31">
        <v>28283.870191251601</v>
      </c>
      <c r="GM31">
        <v>18358.788164679001</v>
      </c>
      <c r="GN31">
        <v>430.05393334140001</v>
      </c>
      <c r="GO31">
        <v>21165.474138455396</v>
      </c>
      <c r="GP31">
        <v>4462.0521903983999</v>
      </c>
      <c r="GQ31">
        <v>69149.504435679992</v>
      </c>
      <c r="GR31">
        <v>9123.4460968097192</v>
      </c>
      <c r="GS31">
        <v>476737.15824190201</v>
      </c>
      <c r="GT31">
        <v>7721.5280408756889</v>
      </c>
      <c r="GU31">
        <v>3580.6057102392001</v>
      </c>
      <c r="GV31">
        <v>120090.5110648573</v>
      </c>
      <c r="GW31">
        <v>421.41714530300004</v>
      </c>
      <c r="GX31">
        <v>358.01722366872303</v>
      </c>
      <c r="GY31">
        <v>2866.9239977000998</v>
      </c>
      <c r="GZ31">
        <v>1037.7186847599789</v>
      </c>
      <c r="HA31">
        <v>910.86659573560007</v>
      </c>
      <c r="HB31">
        <v>1117406.5226683058</v>
      </c>
      <c r="HC31">
        <v>14256.1662997285</v>
      </c>
      <c r="HD31">
        <v>5823.1008964943803</v>
      </c>
      <c r="HE31">
        <v>906.63335224720004</v>
      </c>
      <c r="HF31">
        <v>116108.143155144</v>
      </c>
      <c r="HG31">
        <v>40221.36752557</v>
      </c>
      <c r="HH31">
        <v>565.71026768411991</v>
      </c>
      <c r="HI31">
        <v>216282.40037291159</v>
      </c>
      <c r="HJ31">
        <v>2534.7511824699195</v>
      </c>
      <c r="HK31">
        <v>2710.4359712412565</v>
      </c>
      <c r="HL31">
        <v>5666.4023038706</v>
      </c>
      <c r="HM31">
        <v>8906.5110869965993</v>
      </c>
      <c r="HN31">
        <v>245187.44419524432</v>
      </c>
      <c r="HO31">
        <v>1629991.333210289</v>
      </c>
      <c r="HP31">
        <v>248841.92060340478</v>
      </c>
      <c r="HQ31">
        <v>3494.108806110703</v>
      </c>
      <c r="HR31">
        <v>120.74771773942125</v>
      </c>
      <c r="HS31">
        <v>378279.31440363597</v>
      </c>
      <c r="HT31">
        <v>3273562.3793959767</v>
      </c>
      <c r="HU31">
        <v>256.36462884400004</v>
      </c>
      <c r="HV31">
        <v>7356.7372595322995</v>
      </c>
      <c r="HW31">
        <v>229.54767789335997</v>
      </c>
      <c r="HX31">
        <v>24983.996854728597</v>
      </c>
      <c r="HY31">
        <v>521.8009135026</v>
      </c>
      <c r="HZ31">
        <v>51621.52485593014</v>
      </c>
      <c r="IA31">
        <v>52309.0435000527</v>
      </c>
      <c r="IB31">
        <v>247321.01032999239</v>
      </c>
      <c r="IC31">
        <v>287.5308755132445</v>
      </c>
      <c r="ID31">
        <v>953269.74656433263</v>
      </c>
      <c r="IE31">
        <v>6.4449114056249996</v>
      </c>
      <c r="IF31">
        <v>2342.8748334300603</v>
      </c>
      <c r="IG31">
        <v>4043.2688894457001</v>
      </c>
      <c r="IH31">
        <v>226423.11948828996</v>
      </c>
      <c r="II31">
        <v>43911.276375327805</v>
      </c>
      <c r="IJ31">
        <v>3804.5862129870002</v>
      </c>
      <c r="IK31">
        <v>5859.6292432340006</v>
      </c>
      <c r="IL31">
        <v>573289.04604139295</v>
      </c>
      <c r="IM31">
        <v>18651.521430495199</v>
      </c>
      <c r="IN31">
        <v>1391574.1194927923</v>
      </c>
      <c r="IO31">
        <v>4231.2965894988001</v>
      </c>
      <c r="IP31">
        <v>1186698.3236752639</v>
      </c>
      <c r="IQ31">
        <v>219357.51063223986</v>
      </c>
      <c r="IR31">
        <v>464.46438637120002</v>
      </c>
      <c r="IS31">
        <v>5231.7207643978654</v>
      </c>
      <c r="IU31">
        <f t="shared" si="5"/>
        <v>31256387.848732986</v>
      </c>
      <c r="IW31">
        <v>46113675.554237001</v>
      </c>
      <c r="IY31">
        <f t="shared" si="6"/>
        <v>32.218832107688939</v>
      </c>
      <c r="IZ31" t="str">
        <f t="shared" si="7"/>
        <v>Wood products</v>
      </c>
      <c r="JA31">
        <f t="shared" si="8"/>
        <v>0.63128081400811564</v>
      </c>
      <c r="OC31" s="1">
        <f t="shared" si="9"/>
        <v>0.11641178221000001</v>
      </c>
      <c r="OE31">
        <f>IF(J31&gt;$OC31, 'Exports 2019'!J31*$OC31, 'Exports 2019'!J31*J31)</f>
        <v>2583.0955245726927</v>
      </c>
      <c r="OF31">
        <f>IF(K31&gt;$OC31, 'Exports 2019'!K31*$OC31, 'Exports 2019'!K31*K31)</f>
        <v>5697.2282433627561</v>
      </c>
      <c r="OG31">
        <f>IF(L31&gt;$OC31, 'Exports 2019'!L31*$OC31, 'Exports 2019'!L31*L31)</f>
        <v>21778.357192794141</v>
      </c>
      <c r="OH31">
        <f>IF(M31&gt;$OC31, 'Exports 2019'!M31*$OC31, 'Exports 2019'!M31*M31)</f>
        <v>61.782704641320002</v>
      </c>
      <c r="OI31">
        <f>IF(N31&gt;$OC31, 'Exports 2019'!N31*$OC31, 'Exports 2019'!N31*N31)</f>
        <v>180417.84589431246</v>
      </c>
      <c r="OJ31">
        <f>IF(O31&gt;$OC31, 'Exports 2019'!O31*$OC31, 'Exports 2019'!O31*O31)</f>
        <v>436482.65488002554</v>
      </c>
      <c r="OK31">
        <f>IF(P31&gt;$OC31, 'Exports 2019'!P31*$OC31, 'Exports 2019'!P31*P31)</f>
        <v>79.459539418426331</v>
      </c>
      <c r="OL31">
        <f>IF(Q31&gt;$OC31, 'Exports 2019'!Q31*$OC31, 'Exports 2019'!Q31*Q31)</f>
        <v>173436.99211826021</v>
      </c>
      <c r="OM31">
        <f>IF(R31&gt;$OC31, 'Exports 2019'!R31*$OC31, 'Exports 2019'!R31*R31)</f>
        <v>1589.2292353273601</v>
      </c>
      <c r="ON31">
        <f>IF(S31&gt;$OC31, 'Exports 2019'!S31*$OC31, 'Exports 2019'!S31*S31)</f>
        <v>36.942697025432459</v>
      </c>
      <c r="OO31">
        <f>IF(T31&gt;$OC31, 'Exports 2019'!T31*$OC31, 'Exports 2019'!T31*T31)</f>
        <v>3194.9993586475307</v>
      </c>
      <c r="OP31">
        <f>IF(U31&gt;$OC31, 'Exports 2019'!U31*$OC31, 'Exports 2019'!U31*U31)</f>
        <v>31949.689868135527</v>
      </c>
      <c r="OQ31">
        <f>IF(V31&gt;$OC31, 'Exports 2019'!V31*$OC31, 'Exports 2019'!V31*V31)</f>
        <v>1611.974902382668</v>
      </c>
      <c r="OR31">
        <f>IF(W31&gt;$OC31, 'Exports 2019'!W31*$OC31, 'Exports 2019'!W31*W31)</f>
        <v>164940.54311302761</v>
      </c>
      <c r="OS31">
        <f>IF(X31&gt;$OC31, 'Exports 2019'!X31*$OC31, 'Exports 2019'!X31*X31)</f>
        <v>6192.8671217124302</v>
      </c>
      <c r="OT31">
        <f>IF(Y31&gt;$OC31, 'Exports 2019'!Y31*$OC31, 'Exports 2019'!Y31*Y31)</f>
        <v>384205.19013278675</v>
      </c>
      <c r="OU31">
        <f>IF(Z31&gt;$OC31, 'Exports 2019'!Z31*$OC31, 'Exports 2019'!Z31*Z31)</f>
        <v>270.27172140378826</v>
      </c>
      <c r="OV31">
        <f>IF(AA31&gt;$OC31, 'Exports 2019'!AA31*$OC31, 'Exports 2019'!AA31*AA31)</f>
        <v>110.39434077578289</v>
      </c>
      <c r="OW31">
        <f>IF(AB31&gt;$OC31, 'Exports 2019'!AB31*$OC31, 'Exports 2019'!AB31*AB31)</f>
        <v>1340505.9025621463</v>
      </c>
      <c r="OX31">
        <f>IF(AC31&gt;$OC31, 'Exports 2019'!AC31*$OC31, 'Exports 2019'!AC31*AC31)</f>
        <v>5954.065996466712</v>
      </c>
      <c r="OY31">
        <f>IF(AD31&gt;$OC31, 'Exports 2019'!AD31*$OC31, 'Exports 2019'!AD31*AD31)</f>
        <v>302740.5976927554</v>
      </c>
      <c r="OZ31">
        <f>IF(AE31&gt;$OC31, 'Exports 2019'!AE31*$OC31, 'Exports 2019'!AE31*AE31)</f>
        <v>1665950.5892011866</v>
      </c>
      <c r="PA31">
        <f>IF(AF31&gt;$OC31, 'Exports 2019'!AF31*$OC31, 'Exports 2019'!AF31*AF31)</f>
        <v>14802.017706275828</v>
      </c>
      <c r="PB31">
        <f>IF(AG31&gt;$OC31, 'Exports 2019'!AG31*$OC31, 'Exports 2019'!AG31*AG31)</f>
        <v>68861.426248794975</v>
      </c>
      <c r="PC31">
        <f>IF(AH31&gt;$OC31, 'Exports 2019'!AH31*$OC31, 'Exports 2019'!AH31*AH31)</f>
        <v>4438.7608836054133</v>
      </c>
      <c r="PD31">
        <f>IF(AI31&gt;$OC31, 'Exports 2019'!AI31*$OC31, 'Exports 2019'!AI31*AI31)</f>
        <v>1334.5071866615685</v>
      </c>
      <c r="PE31">
        <f>IF(AJ31&gt;$OC31, 'Exports 2019'!AJ31*$OC31, 'Exports 2019'!AJ31*AJ31)</f>
        <v>807.82157746198789</v>
      </c>
      <c r="PF31">
        <f>IF(AK31&gt;$OC31, 'Exports 2019'!AK31*$OC31, 'Exports 2019'!AK31*AK31)</f>
        <v>180738.55849171249</v>
      </c>
      <c r="PG31">
        <f>IF(AL31&gt;$OC31, 'Exports 2019'!AL31*$OC31, 'Exports 2019'!AL31*AL31)</f>
        <v>953261.52651602321</v>
      </c>
      <c r="PH31">
        <f>IF(AM31&gt;$OC31, 'Exports 2019'!AM31*$OC31, 'Exports 2019'!AM31*AM31)</f>
        <v>50700.053177330206</v>
      </c>
      <c r="PI31">
        <f>IF(AN31&gt;$OC31, 'Exports 2019'!AN31*$OC31, 'Exports 2019'!AN31*AN31)</f>
        <v>191.66734293747663</v>
      </c>
      <c r="PJ31">
        <f>IF(AO31&gt;$OC31, 'Exports 2019'!AO31*$OC31, 'Exports 2019'!AO31*AO31)</f>
        <v>52306.025454403214</v>
      </c>
      <c r="PK31">
        <f>IF(AP31&gt;$OC31, 'Exports 2019'!AP31*$OC31, 'Exports 2019'!AP31*AP31)</f>
        <v>3320.0788129255411</v>
      </c>
      <c r="PL31">
        <f>IF(AQ31&gt;$OC31, 'Exports 2019'!AQ31*$OC31, 'Exports 2019'!AQ31*AQ31)</f>
        <v>216660.19892808559</v>
      </c>
      <c r="PM31">
        <f>IF(AR31&gt;$OC31, 'Exports 2019'!AR31*$OC31, 'Exports 2019'!AR31*AR31)</f>
        <v>159874.48744598214</v>
      </c>
      <c r="PN31">
        <f>IF(AS31&gt;$OC31, 'Exports 2019'!AS31*$OC31, 'Exports 2019'!AS31*AS31)</f>
        <v>35.038665915605691</v>
      </c>
      <c r="PO31">
        <f>IF(AT31&gt;$OC31, 'Exports 2019'!AT31*$OC31, 'Exports 2019'!AT31*AT31)</f>
        <v>346510.87775804446</v>
      </c>
      <c r="PP31">
        <f>IF(AU31&gt;$OC31, 'Exports 2019'!AU31*$OC31, 'Exports 2019'!AU31*AU31)</f>
        <v>233033.98067767921</v>
      </c>
      <c r="PQ31">
        <f>IF(AV31&gt;$OC31, 'Exports 2019'!AV31*$OC31, 'Exports 2019'!AV31*AV31)</f>
        <v>72411.977311749608</v>
      </c>
      <c r="PR31">
        <f>IF(AW31&gt;$OC31, 'Exports 2019'!AW31*$OC31, 'Exports 2019'!AW31*AW31)</f>
        <v>1272.71609251682</v>
      </c>
      <c r="PS31">
        <f>IF(AX31&gt;$OC31, 'Exports 2019'!AX31*$OC31, 'Exports 2019'!AX31*AX31)</f>
        <v>15600.143054932047</v>
      </c>
      <c r="PT31">
        <f>IF(AY31&gt;$OC31, 'Exports 2019'!AY31*$OC31, 'Exports 2019'!AY31*AY31)</f>
        <v>249.43424521176269</v>
      </c>
      <c r="PU31">
        <f>IF(AZ31&gt;$OC31, 'Exports 2019'!AZ31*$OC31, 'Exports 2019'!AZ31*AZ31)</f>
        <v>10540.526123560596</v>
      </c>
      <c r="PV31">
        <f>IF(BA31&gt;$OC31, 'Exports 2019'!BA31*$OC31, 'Exports 2019'!BA31*BA31)</f>
        <v>9717.1104316310375</v>
      </c>
      <c r="PW31">
        <f>IF(BB31&gt;$OC31, 'Exports 2019'!BB31*$OC31, 'Exports 2019'!BB31*BB31)</f>
        <v>7756.2435973758893</v>
      </c>
      <c r="PX31">
        <f>IF(BC31&gt;$OC31, 'Exports 2019'!BC31*$OC31, 'Exports 2019'!BC31*BC31)</f>
        <v>6220.1392591661133</v>
      </c>
      <c r="PY31">
        <f>IF(BD31&gt;$OC31, 'Exports 2019'!BD31*$OC31, 'Exports 2019'!BD31*BD31)</f>
        <v>84008.425498767072</v>
      </c>
      <c r="PZ31">
        <f>IF(BE31&gt;$OC31, 'Exports 2019'!BE31*$OC31, 'Exports 2019'!BE31*BE31)</f>
        <v>71218.660184355263</v>
      </c>
      <c r="QA31">
        <f>IF(BF31&gt;$OC31, 'Exports 2019'!BF31*$OC31, 'Exports 2019'!BF31*BF31)</f>
        <v>497206.23226669966</v>
      </c>
      <c r="QB31">
        <f>IF(BG31&gt;$OC31, 'Exports 2019'!BG31*$OC31, 'Exports 2019'!BG31*BG31)</f>
        <v>64183.991061007466</v>
      </c>
      <c r="QC31">
        <f>IF(BH31&gt;$OC31, 'Exports 2019'!BH31*$OC31, 'Exports 2019'!BH31*BH31)</f>
        <v>48481.80644349676</v>
      </c>
      <c r="QD31">
        <f>IF(BI31&gt;$OC31, 'Exports 2019'!BI31*$OC31, 'Exports 2019'!BI31*BI31)</f>
        <v>933.68582133372229</v>
      </c>
      <c r="QE31">
        <f>IF(BJ31&gt;$OC31, 'Exports 2019'!BJ31*$OC31, 'Exports 2019'!BJ31*BJ31)</f>
        <v>13994.658691466497</v>
      </c>
      <c r="QF31">
        <f>IF(BK31&gt;$OC31, 'Exports 2019'!BK31*$OC31, 'Exports 2019'!BK31*BK31)</f>
        <v>222378.34811488821</v>
      </c>
      <c r="QG31">
        <f>IF(BL31&gt;$OC31, 'Exports 2019'!BL31*$OC31, 'Exports 2019'!BL31*BL31)</f>
        <v>224.96460500300293</v>
      </c>
      <c r="QH31">
        <f>IF(BM31&gt;$OC31, 'Exports 2019'!BM31*$OC31, 'Exports 2019'!BM31*BM31)</f>
        <v>466.64326446037097</v>
      </c>
      <c r="QI31">
        <f>IF(BN31&gt;$OC31, 'Exports 2019'!BN31*$OC31, 'Exports 2019'!BN31*BN31)</f>
        <v>26564.182692526683</v>
      </c>
      <c r="QJ31">
        <f>IF(BO31&gt;$OC31, 'Exports 2019'!BO31*$OC31, 'Exports 2019'!BO31*BO31)</f>
        <v>2973.1096544598231</v>
      </c>
      <c r="QK31">
        <f>IF(BP31&gt;$OC31, 'Exports 2019'!BP31*$OC31, 'Exports 2019'!BP31*BP31)</f>
        <v>1030.8509025399999</v>
      </c>
      <c r="QL31">
        <f>IF(BQ31&gt;$OC31, 'Exports 2019'!BQ31*$OC31, 'Exports 2019'!BQ31*BQ31)</f>
        <v>190.05760081307673</v>
      </c>
      <c r="QM31">
        <f>IF(BR31&gt;$OC31, 'Exports 2019'!BR31*$OC31, 'Exports 2019'!BR31*BR31)</f>
        <v>23695.082192588423</v>
      </c>
      <c r="QN31">
        <f>IF(BS31&gt;$OC31, 'Exports 2019'!BS31*$OC31, 'Exports 2019'!BS31*BS31)</f>
        <v>6912.9812099326955</v>
      </c>
      <c r="QO31">
        <f>IF(BT31&gt;$OC31, 'Exports 2019'!BT31*$OC31, 'Exports 2019'!BT31*BT31)</f>
        <v>153.46728225239397</v>
      </c>
      <c r="QP31">
        <f>IF(BU31&gt;$OC31, 'Exports 2019'!BU31*$OC31, 'Exports 2019'!BU31*BU31)</f>
        <v>19816.671168827579</v>
      </c>
      <c r="QQ31">
        <f>IF(BV31&gt;$OC31, 'Exports 2019'!BV31*$OC31, 'Exports 2019'!BV31*BV31)</f>
        <v>4213.0951304381597</v>
      </c>
      <c r="QR31">
        <f>IF(BW31&gt;$OC31, 'Exports 2019'!BW31*$OC31, 'Exports 2019'!BW31*BW31)</f>
        <v>69149.504435679992</v>
      </c>
      <c r="QS31">
        <f>IF(BX31&gt;$OC31, 'Exports 2019'!BX31*$OC31, 'Exports 2019'!BX31*BX31)</f>
        <v>9123.4460968097192</v>
      </c>
      <c r="QT31">
        <f>IF(BY31&gt;$OC31, 'Exports 2019'!BY31*$OC31, 'Exports 2019'!BY31*BY31)</f>
        <v>241958.47671208953</v>
      </c>
      <c r="QU31">
        <f>IF(BZ31&gt;$OC31, 'Exports 2019'!BZ31*$OC31, 'Exports 2019'!BZ31*BZ31)</f>
        <v>7710.5007516742917</v>
      </c>
      <c r="QV31">
        <f>IF(CA31&gt;$OC31, 'Exports 2019'!CA31*$OC31, 'Exports 2019'!CA31*CA31)</f>
        <v>2408.1997122825246</v>
      </c>
      <c r="QW31">
        <f>IF(CB31&gt;$OC31, 'Exports 2019'!CB31*$OC31, 'Exports 2019'!CB31*CB31)</f>
        <v>58286.489617295578</v>
      </c>
      <c r="QX31">
        <f>IF(CC31&gt;$OC31, 'Exports 2019'!CC31*$OC31, 'Exports 2019'!CC31*CC31)</f>
        <v>421.41714530300004</v>
      </c>
      <c r="QY31">
        <f>IF(CD31&gt;$OC31, 'Exports 2019'!CD31*$OC31, 'Exports 2019'!CD31*CD31)</f>
        <v>111.07674664309792</v>
      </c>
      <c r="QZ31">
        <f>IF(CE31&gt;$OC31, 'Exports 2019'!CE31*$OC31, 'Exports 2019'!CE31*CE31)</f>
        <v>2866.9239977000998</v>
      </c>
      <c r="RA31">
        <f>IF(CF31&gt;$OC31, 'Exports 2019'!CF31*$OC31, 'Exports 2019'!CF31*CF31)</f>
        <v>321.95773782255282</v>
      </c>
      <c r="RB31">
        <f>IF(CG31&gt;$OC31, 'Exports 2019'!CG31*$OC31, 'Exports 2019'!CG31*CG31)</f>
        <v>863.14051413802679</v>
      </c>
      <c r="RC31">
        <f>IF(CH31&gt;$OC31, 'Exports 2019'!CH31*$OC31, 'Exports 2019'!CH31*CH31)</f>
        <v>346681.31310525996</v>
      </c>
      <c r="RD31">
        <f>IF(CI31&gt;$OC31, 'Exports 2019'!CI31*$OC31, 'Exports 2019'!CI31*CI31)</f>
        <v>6103.3725374321548</v>
      </c>
      <c r="RE31">
        <f>IF(CJ31&gt;$OC31, 'Exports 2019'!CJ31*$OC31, 'Exports 2019'!CJ31*CJ31)</f>
        <v>5823.1008964943803</v>
      </c>
      <c r="RF31">
        <f>IF(CK31&gt;$OC31, 'Exports 2019'!CK31*$OC31, 'Exports 2019'!CK31*CK31)</f>
        <v>653.22702128051912</v>
      </c>
      <c r="RG31">
        <f>IF(CL31&gt;$OC31, 'Exports 2019'!CL31*$OC31, 'Exports 2019'!CL31*CL31)</f>
        <v>116108.143155144</v>
      </c>
      <c r="RH31">
        <f>IF(CM31&gt;$OC31, 'Exports 2019'!CM31*$OC31, 'Exports 2019'!CM31*CM31)</f>
        <v>40221.36752557</v>
      </c>
      <c r="RI31">
        <f>IF(CN31&gt;$OC31, 'Exports 2019'!CN31*$OC31, 'Exports 2019'!CN31*CN31)</f>
        <v>211.23080858499594</v>
      </c>
      <c r="RJ31">
        <f>IF(CO31&gt;$OC31, 'Exports 2019'!CO31*$OC31, 'Exports 2019'!CO31*CO31)</f>
        <v>136087.42178520976</v>
      </c>
      <c r="RK31">
        <f>IF(CP31&gt;$OC31, 'Exports 2019'!CP31*$OC31, 'Exports 2019'!CP31*CP31)</f>
        <v>786.42002754321948</v>
      </c>
      <c r="RL31">
        <f>IF(CQ31&gt;$OC31, 'Exports 2019'!CQ31*$OC31, 'Exports 2019'!CQ31*CQ31)</f>
        <v>840.92716709206115</v>
      </c>
      <c r="RM31">
        <f>IF(CR31&gt;$OC31, 'Exports 2019'!CR31*$OC31, 'Exports 2019'!CR31*CR31)</f>
        <v>1956.938984311601</v>
      </c>
      <c r="RN31">
        <f>IF(CS31&gt;$OC31, 'Exports 2019'!CS31*$OC31, 'Exports 2019'!CS31*CS31)</f>
        <v>8906.5110869965993</v>
      </c>
      <c r="RO31">
        <f>IF(CT31&gt;$OC31, 'Exports 2019'!CT31*$OC31, 'Exports 2019'!CT31*CT31)</f>
        <v>135140.6084400198</v>
      </c>
      <c r="RP31">
        <f>IF(CU31&gt;$OC31, 'Exports 2019'!CU31*$OC31, 'Exports 2019'!CU31*CU31)</f>
        <v>505713.47516223387</v>
      </c>
      <c r="RQ31">
        <f>IF(CV31&gt;$OC31, 'Exports 2019'!CV31*$OC31, 'Exports 2019'!CV31*CV31)</f>
        <v>210309.01131692043</v>
      </c>
      <c r="RR31">
        <f>IF(CW31&gt;$OC31, 'Exports 2019'!CW31*$OC31, 'Exports 2019'!CW31*CW31)</f>
        <v>3494.108806110703</v>
      </c>
      <c r="RS31">
        <f>IF(CX31&gt;$OC31, 'Exports 2019'!CX31*$OC31, 'Exports 2019'!CX31*CX31)</f>
        <v>104.29040538738376</v>
      </c>
      <c r="RT31">
        <f>IF(CY31&gt;$OC31, 'Exports 2019'!CY31*$OC31, 'Exports 2019'!CY31*CY31)</f>
        <v>197867.34528655602</v>
      </c>
      <c r="RU31">
        <f>IF(CZ31&gt;$OC31, 'Exports 2019'!CZ31*$OC31, 'Exports 2019'!CZ31*CZ31)</f>
        <v>1015640.1284565066</v>
      </c>
      <c r="RV31">
        <f>IF(DA31&gt;$OC31, 'Exports 2019'!DA31*$OC31, 'Exports 2019'!DA31*DA31)</f>
        <v>156.83647205311578</v>
      </c>
      <c r="RW31">
        <f>IF(DB31&gt;$OC31, 'Exports 2019'!DB31*$OC31, 'Exports 2019'!DB31*DB31)</f>
        <v>2282.46683867097</v>
      </c>
      <c r="RX31">
        <f>IF(DC31&gt;$OC31, 'Exports 2019'!DC31*$OC31, 'Exports 2019'!DC31*DC31)</f>
        <v>229.54767789335997</v>
      </c>
      <c r="RY31">
        <f>IF(DD31&gt;$OC31, 'Exports 2019'!DD31*$OC31, 'Exports 2019'!DD31*DD31)</f>
        <v>9073.3616576580553</v>
      </c>
      <c r="RZ31">
        <f>IF(DE31&gt;$OC31, 'Exports 2019'!DE31*$OC31, 'Exports 2019'!DE31*DE31)</f>
        <v>521.8009135026</v>
      </c>
      <c r="SA31">
        <f>IF(DF31&gt;$OC31, 'Exports 2019'!DF31*$OC31, 'Exports 2019'!DF31*DF31)</f>
        <v>51621.52485593014</v>
      </c>
      <c r="SB31">
        <f>IF(DG31&gt;$OC31, 'Exports 2019'!DG31*$OC31, 'Exports 2019'!DG31*DG31)</f>
        <v>51614.570666433443</v>
      </c>
      <c r="SC31">
        <f>IF(DH31&gt;$OC31, 'Exports 2019'!DH31*$OC31, 'Exports 2019'!DH31*DH31)</f>
        <v>247321.01032999239</v>
      </c>
      <c r="SD31">
        <f>IF(DI31&gt;$OC31, 'Exports 2019'!DI31*$OC31, 'Exports 2019'!DI31*DI31)</f>
        <v>287.5308755132445</v>
      </c>
      <c r="SE31">
        <f>IF(DJ31&gt;$OC31, 'Exports 2019'!DJ31*$OC31, 'Exports 2019'!DJ31*DJ31)</f>
        <v>295757.00586861715</v>
      </c>
      <c r="SF31">
        <f>IF(DK31&gt;$OC31, 'Exports 2019'!DK31*$OC31, 'Exports 2019'!DK31*DK31)</f>
        <v>5.4540084083207105</v>
      </c>
      <c r="SG31">
        <f>IF(DL31&gt;$OC31, 'Exports 2019'!DL31*$OC31, 'Exports 2019'!DL31*DL31)</f>
        <v>726.8893703566697</v>
      </c>
      <c r="SH31">
        <f>IF(DM31&gt;$OC31, 'Exports 2019'!DM31*$OC31, 'Exports 2019'!DM31*DM31)</f>
        <v>4043.2688894457001</v>
      </c>
      <c r="SI31">
        <f>IF(DN31&gt;$OC31, 'Exports 2019'!DN31*$OC31, 'Exports 2019'!DN31*DN31)</f>
        <v>70248.976347608739</v>
      </c>
      <c r="SJ31">
        <f>IF(DO31&gt;$OC31, 'Exports 2019'!DO31*$OC31, 'Exports 2019'!DO31*DO31)</f>
        <v>19721.465073276737</v>
      </c>
      <c r="SK31">
        <f>IF(DP31&gt;$OC31, 'Exports 2019'!DP31*$OC31, 'Exports 2019'!DP31*DP31)</f>
        <v>3804.5862129870002</v>
      </c>
      <c r="SL31">
        <f>IF(DQ31&gt;$OC31, 'Exports 2019'!DQ31*$OC31, 'Exports 2019'!DQ31*DQ31)</f>
        <v>4567.9849465654461</v>
      </c>
      <c r="SM31">
        <f>IF(DR31&gt;$OC31, 'Exports 2019'!DR31*$OC31, 'Exports 2019'!DR31*DR31)</f>
        <v>177865.97378713268</v>
      </c>
      <c r="SN31">
        <f>IF(DS31&gt;$OC31, 'Exports 2019'!DS31*$OC31, 'Exports 2019'!DS31*DS31)</f>
        <v>18651.521430495199</v>
      </c>
      <c r="SO31">
        <f>IF(DT31&gt;$OC31, 'Exports 2019'!DT31*$OC31, 'Exports 2019'!DT31*DT31)</f>
        <v>773624.71753562102</v>
      </c>
      <c r="SP31">
        <f>IF(DU31&gt;$OC31, 'Exports 2019'!DU31*$OC31, 'Exports 2019'!DU31*DU31)</f>
        <v>1981.3047852106292</v>
      </c>
      <c r="SQ31">
        <f>IF(DV31&gt;$OC31, 'Exports 2019'!DV31*$OC31, 'Exports 2019'!DV31*DV31)</f>
        <v>491623.33960141108</v>
      </c>
      <c r="SR31">
        <f>IF(DW31&gt;$OC31, 'Exports 2019'!DW31*$OC31, 'Exports 2019'!DW31*DW31)</f>
        <v>68056.83364357808</v>
      </c>
      <c r="SS31">
        <f>IF(DX31&gt;$OC31, 'Exports 2019'!DX31*$OC31, 'Exports 2019'!DX31*DX31)</f>
        <v>464.46438637120002</v>
      </c>
      <c r="ST31">
        <f>IF(DY31&gt;$OC31, 'Exports 2019'!DY31*$OC31, 'Exports 2019'!DY31*DY31)</f>
        <v>1623.1691757717638</v>
      </c>
      <c r="SV31">
        <f t="shared" si="13"/>
        <v>13650828.585609604</v>
      </c>
      <c r="SX31">
        <v>46113675.554237001</v>
      </c>
      <c r="SZ31">
        <f t="shared" si="11"/>
        <v>70.397439758290233</v>
      </c>
      <c r="TA31">
        <f t="shared" si="12"/>
        <v>0</v>
      </c>
      <c r="TB31">
        <f t="shared" si="4"/>
        <v>1.3793346986061334</v>
      </c>
    </row>
    <row r="32" spans="2:522" ht="23" thickBot="1" x14ac:dyDescent="0.4">
      <c r="B32" s="4">
        <v>31</v>
      </c>
      <c r="C32" s="5" t="s">
        <v>186</v>
      </c>
      <c r="D32" s="4" t="s">
        <v>187</v>
      </c>
      <c r="J32" s="1">
        <v>0.100874095</v>
      </c>
      <c r="K32" s="1">
        <v>0.94263620000000004</v>
      </c>
      <c r="L32" s="1">
        <v>0.35787349999999996</v>
      </c>
      <c r="M32" s="1">
        <v>0.25941560000000002</v>
      </c>
      <c r="N32" s="1">
        <v>0.26495080000000004</v>
      </c>
      <c r="O32" s="1">
        <v>0.19311440000000002</v>
      </c>
      <c r="P32" s="1">
        <v>0.37808149999999996</v>
      </c>
      <c r="Q32" s="1">
        <v>7.8012600000000001E-2</v>
      </c>
      <c r="R32" s="1">
        <v>0.11112905000000001</v>
      </c>
      <c r="S32" s="1">
        <v>0.53939099999999995</v>
      </c>
      <c r="T32" s="1">
        <v>0.90839250000000016</v>
      </c>
      <c r="U32" s="1">
        <v>0.50305330000000004</v>
      </c>
      <c r="V32" s="1">
        <v>0.63301099999999999</v>
      </c>
      <c r="W32" s="1">
        <v>0.54961560000000009</v>
      </c>
      <c r="X32" s="1">
        <v>0.68684100000000003</v>
      </c>
      <c r="Y32" s="1">
        <v>0.2837807</v>
      </c>
      <c r="Z32" s="1">
        <v>0.47987360000000001</v>
      </c>
      <c r="AA32" s="1">
        <v>0.30507439999999997</v>
      </c>
      <c r="AB32" s="1">
        <v>0.46254099999999998</v>
      </c>
      <c r="AC32" s="1">
        <v>4.6390540000000001E-2</v>
      </c>
      <c r="AD32" s="1">
        <v>0.57188629999999996</v>
      </c>
      <c r="AE32" s="1">
        <v>1.0658530000000002</v>
      </c>
      <c r="AF32" s="1">
        <v>9.1927300000000003E-2</v>
      </c>
      <c r="AG32" s="1">
        <v>0.14248569999999999</v>
      </c>
      <c r="AH32" s="1">
        <v>0.3069558</v>
      </c>
      <c r="AI32" s="1">
        <v>8.0003650000000009E-2</v>
      </c>
      <c r="AJ32" s="1">
        <v>0.1051372</v>
      </c>
      <c r="AK32" s="1">
        <v>0.33882290000000004</v>
      </c>
      <c r="AL32" s="1">
        <v>0.23407709999999998</v>
      </c>
      <c r="AM32" s="1">
        <v>6.4240400000000003E-2</v>
      </c>
      <c r="AN32" s="1">
        <v>0.38775690000000002</v>
      </c>
      <c r="AO32" s="1">
        <v>0.39531300000000003</v>
      </c>
      <c r="AP32" s="1">
        <v>0.7535059999999999</v>
      </c>
      <c r="AQ32" s="1">
        <v>0.22636390000000001</v>
      </c>
      <c r="AR32" s="1">
        <v>0.50711419999999996</v>
      </c>
      <c r="AS32" s="1">
        <v>0.27284457499999998</v>
      </c>
      <c r="AT32" s="1">
        <v>0.37901000000000001</v>
      </c>
      <c r="AU32" s="1">
        <v>0.10974028999999999</v>
      </c>
      <c r="AV32" s="1">
        <v>0.1757504</v>
      </c>
      <c r="AW32" s="1">
        <v>0.1661339</v>
      </c>
      <c r="AX32" s="1">
        <v>0.75585469999999999</v>
      </c>
      <c r="AY32" s="1">
        <v>0.24458180000000002</v>
      </c>
      <c r="AZ32" s="1">
        <v>0.29006500000000002</v>
      </c>
      <c r="BA32" s="1">
        <v>0.36694490000000002</v>
      </c>
      <c r="BB32" s="1">
        <v>0.18379780000000001</v>
      </c>
      <c r="BC32" s="1">
        <v>0.30697649999999999</v>
      </c>
      <c r="BD32" s="1">
        <v>0.17591289999999998</v>
      </c>
      <c r="BE32" s="1">
        <v>0.16491639999999999</v>
      </c>
      <c r="BF32" s="1">
        <v>0.65841700000000003</v>
      </c>
      <c r="BG32" s="1">
        <v>1.5352049999999999</v>
      </c>
      <c r="BH32" s="1">
        <v>4.5924950000000006E-2</v>
      </c>
      <c r="BI32" s="1">
        <v>3.2198690000000005</v>
      </c>
      <c r="BJ32" s="1">
        <v>0.15730440000000001</v>
      </c>
      <c r="BK32" s="1">
        <v>0.19361719999999999</v>
      </c>
      <c r="BL32" s="1">
        <v>0.24104720000000002</v>
      </c>
      <c r="BM32" s="1">
        <v>0.2795976</v>
      </c>
      <c r="BN32" s="1">
        <v>0.4040514</v>
      </c>
      <c r="BO32" s="1">
        <v>1.8227320000000002</v>
      </c>
      <c r="BP32" s="1">
        <v>0.10572239999999999</v>
      </c>
      <c r="BQ32" s="1">
        <v>1.115888</v>
      </c>
      <c r="BR32" s="1">
        <v>0.22394949999999997</v>
      </c>
      <c r="BS32" s="1">
        <v>0.47496329999999998</v>
      </c>
      <c r="BT32" s="1">
        <v>0.7284948</v>
      </c>
      <c r="BU32" s="1">
        <v>2.7994729999999999</v>
      </c>
      <c r="BV32" s="1">
        <v>0.20424020000000001</v>
      </c>
      <c r="BW32" s="1">
        <v>8.6331600000000008E-2</v>
      </c>
      <c r="BX32" s="1">
        <v>3.2737580000000002E-2</v>
      </c>
      <c r="BY32" s="1">
        <v>8.475392000000001E-2</v>
      </c>
      <c r="BZ32" s="1">
        <v>0.27960079999999998</v>
      </c>
      <c r="CA32" s="1">
        <v>0.1775698</v>
      </c>
      <c r="CB32" s="1">
        <v>0.64405699999999999</v>
      </c>
      <c r="CC32" s="1">
        <v>0.16668558</v>
      </c>
      <c r="CD32" s="1">
        <v>6.3973190000000004</v>
      </c>
      <c r="CE32" s="1">
        <v>0.1326148</v>
      </c>
      <c r="CF32" s="1">
        <v>0.22713369999999997</v>
      </c>
      <c r="CG32" s="1">
        <v>0.1629514</v>
      </c>
      <c r="CH32" s="1">
        <v>0.62421649999999995</v>
      </c>
      <c r="CI32" s="1">
        <v>6.9072640000000005E-2</v>
      </c>
      <c r="CJ32" s="1">
        <v>0.52042909999999998</v>
      </c>
      <c r="CK32" s="1">
        <v>0.3988044</v>
      </c>
      <c r="CL32" s="1">
        <v>0.11200199999999999</v>
      </c>
      <c r="CM32" s="1">
        <v>7.752429999999999E-2</v>
      </c>
      <c r="CN32" s="1">
        <v>1.09305396</v>
      </c>
      <c r="CO32" s="1">
        <v>0.18245020000000001</v>
      </c>
      <c r="CP32" s="1">
        <v>4.042389</v>
      </c>
      <c r="CQ32" s="1">
        <v>0.66557899999999992</v>
      </c>
      <c r="CR32" s="1">
        <v>0.25976860000000002</v>
      </c>
      <c r="CS32" s="1">
        <v>0.13942650000000001</v>
      </c>
      <c r="CT32" s="1">
        <v>0.56315650000000006</v>
      </c>
      <c r="CU32" s="1">
        <v>0.43254169999999992</v>
      </c>
      <c r="CV32" s="1">
        <v>0.27627829999999998</v>
      </c>
      <c r="CW32" s="1">
        <v>6.0987723399999999E-2</v>
      </c>
      <c r="CX32" s="1">
        <v>0.53901242999999999</v>
      </c>
      <c r="CY32" s="1">
        <v>0.22773360000000001</v>
      </c>
      <c r="CZ32" s="1">
        <v>1.8013315999999999</v>
      </c>
      <c r="DA32" s="1">
        <v>0.53965719999999995</v>
      </c>
      <c r="DB32" s="1">
        <v>2.034662</v>
      </c>
      <c r="DC32" s="1">
        <v>0.15831249999999999</v>
      </c>
      <c r="DD32" s="1">
        <v>0.12063670000000001</v>
      </c>
      <c r="DE32" s="1">
        <v>0.15131149999999999</v>
      </c>
      <c r="DF32" s="1">
        <v>0.17030010000000001</v>
      </c>
      <c r="DG32" s="1">
        <v>0.31217010000000001</v>
      </c>
      <c r="DH32" s="1">
        <v>6.8545159999999994E-2</v>
      </c>
      <c r="DI32" s="1">
        <v>6.4802990000000005E-2</v>
      </c>
      <c r="DJ32" s="1">
        <v>1.1420790000000001</v>
      </c>
      <c r="DK32" s="1">
        <v>0.45409569799999999</v>
      </c>
      <c r="DL32" s="1">
        <v>1.014235</v>
      </c>
      <c r="DM32" s="1">
        <v>0.65925599999999995</v>
      </c>
      <c r="DN32" s="1">
        <v>0.38394640000000002</v>
      </c>
      <c r="DO32" s="1">
        <v>0.623116</v>
      </c>
      <c r="DP32" s="1">
        <v>0.58869389999999999</v>
      </c>
      <c r="DQ32" s="1">
        <v>0.22744039999999999</v>
      </c>
      <c r="DR32" s="1">
        <v>0.73107120000000003</v>
      </c>
      <c r="DS32" s="1">
        <v>0.41553310000000004</v>
      </c>
      <c r="DT32" s="1">
        <v>0.33983359999999996</v>
      </c>
      <c r="DU32" s="1">
        <v>0.35554189999999997</v>
      </c>
      <c r="DV32" s="1">
        <v>1.22011</v>
      </c>
      <c r="DW32" s="1">
        <v>1.0467434999999998</v>
      </c>
      <c r="DX32" s="1">
        <v>7.6877179999999989E-2</v>
      </c>
      <c r="DY32" s="1">
        <v>1.0134049999999999</v>
      </c>
      <c r="EA32">
        <v>0.43656583140148114</v>
      </c>
      <c r="ED32">
        <v>3059.0997350423995</v>
      </c>
      <c r="EE32">
        <v>665598.13818127778</v>
      </c>
      <c r="EF32">
        <v>149898.27759395947</v>
      </c>
      <c r="EG32">
        <v>1214.9298996104001</v>
      </c>
      <c r="EH32">
        <v>303618.37285572209</v>
      </c>
      <c r="EI32">
        <v>1258804.1104444929</v>
      </c>
      <c r="EJ32">
        <v>864.52342638899995</v>
      </c>
      <c r="EK32">
        <v>397145.89439106721</v>
      </c>
      <c r="EL32">
        <v>90.904451932400008</v>
      </c>
      <c r="EM32">
        <v>35.43866792984663</v>
      </c>
      <c r="EN32">
        <v>14199.254770960057</v>
      </c>
      <c r="EO32">
        <v>171590.85017080148</v>
      </c>
      <c r="EP32">
        <v>40670.896322218447</v>
      </c>
      <c r="EQ32">
        <v>136069.34518414389</v>
      </c>
      <c r="ER32">
        <v>986.45629444982148</v>
      </c>
      <c r="ES32">
        <v>3199777.1186026884</v>
      </c>
      <c r="ET32">
        <v>1220.5817476062905</v>
      </c>
      <c r="EU32">
        <v>1048.3750574008</v>
      </c>
      <c r="EV32">
        <v>6649803.9325149953</v>
      </c>
      <c r="EW32">
        <v>81784.367179417008</v>
      </c>
      <c r="EX32">
        <v>1486151.7017071641</v>
      </c>
      <c r="EY32">
        <v>11707265.245684998</v>
      </c>
      <c r="EZ32">
        <v>4168.1889637336008</v>
      </c>
      <c r="FA32">
        <v>106.03087614069999</v>
      </c>
      <c r="FB32">
        <v>169681.63133700722</v>
      </c>
      <c r="FC32">
        <v>18627.473359698102</v>
      </c>
      <c r="FD32">
        <v>3004.3235616324</v>
      </c>
      <c r="FE32">
        <v>1210194.1422921221</v>
      </c>
      <c r="FF32">
        <v>6199386.5042829569</v>
      </c>
      <c r="FG32">
        <v>75023.155636828014</v>
      </c>
      <c r="FH32">
        <v>28363.903844864402</v>
      </c>
      <c r="FI32">
        <v>24024.371575581001</v>
      </c>
      <c r="FJ32">
        <v>231239.97173038669</v>
      </c>
      <c r="FK32">
        <v>1286419.9447774424</v>
      </c>
      <c r="FL32">
        <v>138555.93291754797</v>
      </c>
      <c r="FM32">
        <v>179.65642032077497</v>
      </c>
      <c r="FN32">
        <v>4733255.8958982499</v>
      </c>
      <c r="FO32">
        <v>913575.42130564607</v>
      </c>
      <c r="FP32">
        <v>1474945.5793705021</v>
      </c>
      <c r="FQ32">
        <v>1059.1931586721</v>
      </c>
      <c r="FR32">
        <v>10029.671268802593</v>
      </c>
      <c r="FS32">
        <v>84.318597222799994</v>
      </c>
      <c r="FT32">
        <v>145635.83403974</v>
      </c>
      <c r="FU32">
        <v>90093.562029274311</v>
      </c>
      <c r="FV32">
        <v>250204.95474131542</v>
      </c>
      <c r="FW32">
        <v>34314.25065804</v>
      </c>
      <c r="FX32">
        <v>63396.595283186194</v>
      </c>
      <c r="FY32">
        <v>269013.10735194723</v>
      </c>
      <c r="FZ32">
        <v>3762544.3912640726</v>
      </c>
      <c r="GA32">
        <v>846588.45239556732</v>
      </c>
      <c r="GB32">
        <v>30433.831014014555</v>
      </c>
      <c r="GC32">
        <v>11800.571313971997</v>
      </c>
      <c r="GD32">
        <v>60190.31758935361</v>
      </c>
      <c r="GE32">
        <v>1745810.3225838181</v>
      </c>
      <c r="GF32">
        <v>578.35081418720006</v>
      </c>
      <c r="GG32">
        <v>32190.908523616799</v>
      </c>
      <c r="GH32">
        <v>2296974.7973365742</v>
      </c>
      <c r="GI32">
        <v>21067.638474336698</v>
      </c>
      <c r="GJ32">
        <v>9215.4938685599991</v>
      </c>
      <c r="GK32">
        <v>2926.4762673483515</v>
      </c>
      <c r="GL32">
        <v>4545.7699493039991</v>
      </c>
      <c r="GM32">
        <v>1569571.9166071995</v>
      </c>
      <c r="GN32">
        <v>39403.869208941011</v>
      </c>
      <c r="GO32">
        <v>120177.22869320659</v>
      </c>
      <c r="GP32">
        <v>19506.720074544002</v>
      </c>
      <c r="GQ32">
        <v>33487.435059897602</v>
      </c>
      <c r="GR32">
        <v>14526.825415225021</v>
      </c>
      <c r="GS32">
        <v>21857.417349137922</v>
      </c>
      <c r="GT32">
        <v>24501.557624799196</v>
      </c>
      <c r="GU32">
        <v>658.76051878639998</v>
      </c>
      <c r="GV32">
        <v>1116092.7674555075</v>
      </c>
      <c r="GW32">
        <v>18139.265376935939</v>
      </c>
      <c r="GX32">
        <v>476.9394394894901</v>
      </c>
      <c r="GY32">
        <v>2450.9681675280003</v>
      </c>
      <c r="GZ32">
        <v>5576.7751233709996</v>
      </c>
      <c r="HA32">
        <v>40.258284029799995</v>
      </c>
      <c r="HB32">
        <v>716536.3294274623</v>
      </c>
      <c r="HC32">
        <v>214.67838677376002</v>
      </c>
      <c r="HD32">
        <v>4292.3121983785431</v>
      </c>
      <c r="HE32">
        <v>2933.1273987288</v>
      </c>
      <c r="HF32">
        <v>738045.25143214792</v>
      </c>
      <c r="HG32">
        <v>93781.760787796185</v>
      </c>
      <c r="HH32">
        <v>2877.5149727908442</v>
      </c>
      <c r="HI32">
        <v>183144.3396312586</v>
      </c>
      <c r="HJ32">
        <v>17671.126182990807</v>
      </c>
      <c r="HK32">
        <v>35449.240244585686</v>
      </c>
      <c r="HL32">
        <v>10343.724584557001</v>
      </c>
      <c r="HM32">
        <v>26207.911645158001</v>
      </c>
      <c r="HN32">
        <v>143574.25060102053</v>
      </c>
      <c r="HO32">
        <v>3240796.3378203604</v>
      </c>
      <c r="HP32">
        <v>881584.59287515644</v>
      </c>
      <c r="HQ32">
        <v>2726.4250098703428</v>
      </c>
      <c r="HR32">
        <v>6847.8192698884741</v>
      </c>
      <c r="HS32">
        <v>118823.92099605119</v>
      </c>
      <c r="HT32">
        <v>1949090.4509724877</v>
      </c>
      <c r="HU32">
        <v>530.73482749810626</v>
      </c>
      <c r="HV32">
        <v>309431.16787004279</v>
      </c>
      <c r="HW32">
        <v>1134.6806219374998</v>
      </c>
      <c r="HX32">
        <v>283530.14753180102</v>
      </c>
      <c r="HY32">
        <v>52615.690279121496</v>
      </c>
      <c r="HZ32">
        <v>268577.76028621593</v>
      </c>
      <c r="IA32">
        <v>270990.786868494</v>
      </c>
      <c r="IB32">
        <v>875004.81612256181</v>
      </c>
      <c r="IC32">
        <v>231.70937663503003</v>
      </c>
      <c r="ID32">
        <v>870754.71508558805</v>
      </c>
      <c r="IE32">
        <v>713.56728799155235</v>
      </c>
      <c r="IF32">
        <v>25426.567126060454</v>
      </c>
      <c r="IG32">
        <v>41212.207830113912</v>
      </c>
      <c r="IH32">
        <v>778288.76117450802</v>
      </c>
      <c r="II32">
        <v>918290.20179067401</v>
      </c>
      <c r="IJ32">
        <v>26793.472206811748</v>
      </c>
      <c r="IK32">
        <v>3660.1119298479998</v>
      </c>
      <c r="IL32">
        <v>229999.27390240107</v>
      </c>
      <c r="IM32">
        <v>747513.76118553965</v>
      </c>
      <c r="IN32">
        <v>10524718.602400005</v>
      </c>
      <c r="IO32">
        <v>3046.0348309537994</v>
      </c>
      <c r="IP32">
        <v>648882.45596577157</v>
      </c>
      <c r="IQ32">
        <v>703795.30232412938</v>
      </c>
      <c r="IR32">
        <v>2405.3033794941598</v>
      </c>
      <c r="IS32">
        <v>14218.04587404107</v>
      </c>
      <c r="IU32">
        <f t="shared" si="5"/>
        <v>81233524.448472142</v>
      </c>
      <c r="IW32">
        <v>117503884.3566099</v>
      </c>
      <c r="IY32">
        <f t="shared" si="6"/>
        <v>30.867370986700028</v>
      </c>
      <c r="IZ32" t="str">
        <f t="shared" si="7"/>
        <v>Paper products, publishing</v>
      </c>
      <c r="JA32">
        <f t="shared" si="8"/>
        <v>1.5411145547578113</v>
      </c>
      <c r="OC32" s="1">
        <f t="shared" si="9"/>
        <v>0.16582952500000001</v>
      </c>
      <c r="OE32">
        <f>IF(J32&gt;$OC32, 'Exports 2019'!J32*$OC32, 'Exports 2019'!J32*J32)</f>
        <v>3059.0997350423995</v>
      </c>
      <c r="OF32">
        <f>IF(K32&gt;$OC32, 'Exports 2019'!K32*$OC32, 'Exports 2019'!K32*K32)</f>
        <v>252827.44355221931</v>
      </c>
      <c r="OG32">
        <f>IF(L32&gt;$OC32, 'Exports 2019'!L32*$OC32, 'Exports 2019'!L32*L32)</f>
        <v>69459.069117228428</v>
      </c>
      <c r="OH32">
        <f>IF(M32&gt;$OC32, 'Exports 2019'!M32*$OC32, 'Exports 2019'!M32*M32)</f>
        <v>776.63505263635</v>
      </c>
      <c r="OI32">
        <f>IF(N32&gt;$OC32, 'Exports 2019'!N32*$OC32, 'Exports 2019'!N32*N32)</f>
        <v>190031.09464827913</v>
      </c>
      <c r="OJ32">
        <f>IF(O32&gt;$OC32, 'Exports 2019'!O32*$OC32, 'Exports 2019'!O32*O32)</f>
        <v>1080949.3631912367</v>
      </c>
      <c r="OK32">
        <f>IF(P32&gt;$OC32, 'Exports 2019'!P32*$OC32, 'Exports 2019'!P32*P32)</f>
        <v>379.18678684215007</v>
      </c>
      <c r="OL32">
        <f>IF(Q32&gt;$OC32, 'Exports 2019'!Q32*$OC32, 'Exports 2019'!Q32*Q32)</f>
        <v>397145.89439106721</v>
      </c>
      <c r="OM32">
        <f>IF(R32&gt;$OC32, 'Exports 2019'!R32*$OC32, 'Exports 2019'!R32*R32)</f>
        <v>90.904451932400008</v>
      </c>
      <c r="ON32">
        <f>IF(S32&gt;$OC32, 'Exports 2019'!S32*$OC32, 'Exports 2019'!S32*S32)</f>
        <v>13.461377521400001</v>
      </c>
      <c r="OO32">
        <f>IF(T32&gt;$OC32, 'Exports 2019'!T32*$OC32, 'Exports 2019'!T32*T32)</f>
        <v>5393.5867277181997</v>
      </c>
      <c r="OP32">
        <f>IF(U32&gt;$OC32, 'Exports 2019'!U32*$OC32, 'Exports 2019'!U32*U32)</f>
        <v>65178.782056358701</v>
      </c>
      <c r="OQ32">
        <f>IF(V32&gt;$OC32, 'Exports 2019'!V32*$OC32, 'Exports 2019'!V32*V32)</f>
        <v>15448.839403639251</v>
      </c>
      <c r="OR32">
        <f>IF(W32&gt;$OC32, 'Exports 2019'!W32*$OC32, 'Exports 2019'!W32*W32)</f>
        <v>51685.938880078531</v>
      </c>
      <c r="OS32">
        <f>IF(X32&gt;$OC32, 'Exports 2019'!X32*$OC32, 'Exports 2019'!X32*X32)</f>
        <v>374.70540975854999</v>
      </c>
      <c r="OT32">
        <f>IF(Y32&gt;$OC32, 'Exports 2019'!Y32*$OC32, 'Exports 2019'!Y32*Y32)</f>
        <v>1869815.3880223443</v>
      </c>
      <c r="OU32">
        <f>IF(Z32&gt;$OC32, 'Exports 2019'!Z32*$OC32, 'Exports 2019'!Z32*Z32)</f>
        <v>463.63795989127505</v>
      </c>
      <c r="OV32">
        <f>IF(AA32&gt;$OC32, 'Exports 2019'!AA32*$OC32, 'Exports 2019'!AA32*AA32)</f>
        <v>569.86603199292495</v>
      </c>
      <c r="OW32">
        <f>IF(AB32&gt;$OC32, 'Exports 2019'!AB32*$OC32, 'Exports 2019'!AB32*AB32)</f>
        <v>2525927.9314921498</v>
      </c>
      <c r="OX32">
        <f>IF(AC32&gt;$OC32, 'Exports 2019'!AC32*$OC32, 'Exports 2019'!AC32*AC32)</f>
        <v>81784.367179417008</v>
      </c>
      <c r="OY32">
        <f>IF(AD32&gt;$OC32, 'Exports 2019'!AD32*$OC32, 'Exports 2019'!AD32*AD32)</f>
        <v>564514.70327140356</v>
      </c>
      <c r="OZ32">
        <f>IF(AE32&gt;$OC32, 'Exports 2019'!AE32*$OC32, 'Exports 2019'!AE32*AE32)</f>
        <v>4447004.5411216877</v>
      </c>
      <c r="PA32">
        <f>IF(AF32&gt;$OC32, 'Exports 2019'!AF32*$OC32, 'Exports 2019'!AF32*AF32)</f>
        <v>4168.1889637336008</v>
      </c>
      <c r="PB32">
        <f>IF(AG32&gt;$OC32, 'Exports 2019'!AG32*$OC32, 'Exports 2019'!AG32*AG32)</f>
        <v>106.03087614069999</v>
      </c>
      <c r="PC32">
        <f>IF(AH32&gt;$OC32, 'Exports 2019'!AH32*$OC32, 'Exports 2019'!AH32*AH32)</f>
        <v>91668.65172719011</v>
      </c>
      <c r="PD32">
        <f>IF(AI32&gt;$OC32, 'Exports 2019'!AI32*$OC32, 'Exports 2019'!AI32*AI32)</f>
        <v>18627.473359698102</v>
      </c>
      <c r="PE32">
        <f>IF(AJ32&gt;$OC32, 'Exports 2019'!AJ32*$OC32, 'Exports 2019'!AJ32*AJ32)</f>
        <v>3004.3235616324</v>
      </c>
      <c r="PF32">
        <f>IF(AK32&gt;$OC32, 'Exports 2019'!AK32*$OC32, 'Exports 2019'!AK32*AK32)</f>
        <v>592303.29406331456</v>
      </c>
      <c r="PG32">
        <f>IF(AL32&gt;$OC32, 'Exports 2019'!AL32*$OC32, 'Exports 2019'!AL32*AL32)</f>
        <v>4391891.8992787134</v>
      </c>
      <c r="PH32">
        <f>IF(AM32&gt;$OC32, 'Exports 2019'!AM32*$OC32, 'Exports 2019'!AM32*AM32)</f>
        <v>75023.155636828014</v>
      </c>
      <c r="PI32">
        <f>IF(AN32&gt;$OC32, 'Exports 2019'!AN32*$OC32, 'Exports 2019'!AN32*AN32)</f>
        <v>12130.210195458902</v>
      </c>
      <c r="PJ32">
        <f>IF(AO32&gt;$OC32, 'Exports 2019'!AO32*$OC32, 'Exports 2019'!AO32*AO32)</f>
        <v>10077.963858517425</v>
      </c>
      <c r="PK32">
        <f>IF(AP32&gt;$OC32, 'Exports 2019'!AP32*$OC32, 'Exports 2019'!AP32*AP32)</f>
        <v>87836.500053067037</v>
      </c>
      <c r="PL32">
        <f>IF(AQ32&gt;$OC32, 'Exports 2019'!AQ32*$OC32, 'Exports 2019'!AQ32*AQ32)</f>
        <v>942404.72263010801</v>
      </c>
      <c r="PM32">
        <f>IF(AR32&gt;$OC32, 'Exports 2019'!AR32*$OC32, 'Exports 2019'!AR32*AR32)</f>
        <v>52630.469196107799</v>
      </c>
      <c r="PN32">
        <f>IF(AS32&gt;$OC32, 'Exports 2019'!AS32*$OC32, 'Exports 2019'!AS32*AS32)</f>
        <v>109.191611542925</v>
      </c>
      <c r="PO32">
        <f>IF(AT32&gt;$OC32, 'Exports 2019'!AT32*$OC32, 'Exports 2019'!AT32*AT32)</f>
        <v>2070957.4336303957</v>
      </c>
      <c r="PP32">
        <f>IF(AU32&gt;$OC32, 'Exports 2019'!AU32*$OC32, 'Exports 2019'!AU32*AU32)</f>
        <v>913575.42130564607</v>
      </c>
      <c r="PQ32">
        <f>IF(AV32&gt;$OC32, 'Exports 2019'!AV32*$OC32, 'Exports 2019'!AV32*AV32)</f>
        <v>1391686.874270899</v>
      </c>
      <c r="PR32">
        <f>IF(AW32&gt;$OC32, 'Exports 2019'!AW32*$OC32, 'Exports 2019'!AW32*AW32)</f>
        <v>1057.2526039889749</v>
      </c>
      <c r="PS32">
        <f>IF(AX32&gt;$OC32, 'Exports 2019'!AX32*$OC32, 'Exports 2019'!AX32*AX32)</f>
        <v>3809.7704922814501</v>
      </c>
      <c r="PT32">
        <f>IF(AY32&gt;$OC32, 'Exports 2019'!AY32*$OC32, 'Exports 2019'!AY32*AY32)</f>
        <v>57.169065425649997</v>
      </c>
      <c r="PU32">
        <f>IF(AZ32&gt;$OC32, 'Exports 2019'!AZ32*$OC32, 'Exports 2019'!AZ32*AZ32)</f>
        <v>83259.687248681905</v>
      </c>
      <c r="PV32">
        <f>IF(BA32&gt;$OC32, 'Exports 2019'!BA32*$OC32, 'Exports 2019'!BA32*BA32)</f>
        <v>40715.029959191677</v>
      </c>
      <c r="PW32">
        <f>IF(BB32&gt;$OC32, 'Exports 2019'!BB32*$OC32, 'Exports 2019'!BB32*BB32)</f>
        <v>225744.64328408084</v>
      </c>
      <c r="PX32">
        <f>IF(BC32&gt;$OC32, 'Exports 2019'!BC32*$OC32, 'Exports 2019'!BC32*BC32)</f>
        <v>18536.649832654002</v>
      </c>
      <c r="PY32">
        <f>IF(BD32&gt;$OC32, 'Exports 2019'!BD32*$OC32, 'Exports 2019'!BD32*BD32)</f>
        <v>59762.685297257951</v>
      </c>
      <c r="PZ32">
        <f>IF(BE32&gt;$OC32, 'Exports 2019'!BE32*$OC32, 'Exports 2019'!BE32*BE32)</f>
        <v>269013.10735194723</v>
      </c>
      <c r="QA32">
        <f>IF(BF32&gt;$OC32, 'Exports 2019'!BF32*$OC32, 'Exports 2019'!BF32*BF32)</f>
        <v>1429202.4348120308</v>
      </c>
      <c r="QB32">
        <f>IF(BG32&gt;$OC32, 'Exports 2019'!BG32*$OC32, 'Exports 2019'!BG32*BG32)</f>
        <v>321576.61189506855</v>
      </c>
      <c r="QC32">
        <f>IF(BH32&gt;$OC32, 'Exports 2019'!BH32*$OC32, 'Exports 2019'!BH32*BH32)</f>
        <v>30433.831014014555</v>
      </c>
      <c r="QD32">
        <f>IF(BI32&gt;$OC32, 'Exports 2019'!BI32*$OC32, 'Exports 2019'!BI32*BI32)</f>
        <v>4482.4468498657752</v>
      </c>
      <c r="QE32">
        <f>IF(BJ32&gt;$OC32, 'Exports 2019'!BJ32*$OC32, 'Exports 2019'!BJ32*BJ32)</f>
        <v>60190.31758935361</v>
      </c>
      <c r="QF32">
        <f>IF(BK32&gt;$OC32, 'Exports 2019'!BK32*$OC32, 'Exports 2019'!BK32*BK32)</f>
        <v>1495254.0194475045</v>
      </c>
      <c r="QG32">
        <f>IF(BL32&gt;$OC32, 'Exports 2019'!BL32*$OC32, 'Exports 2019'!BL32*BL32)</f>
        <v>397.87909090015</v>
      </c>
      <c r="QH32">
        <f>IF(BM32&gt;$OC32, 'Exports 2019'!BM32*$OC32, 'Exports 2019'!BM32*BM32)</f>
        <v>19092.449541018326</v>
      </c>
      <c r="QI32">
        <f>IF(BN32&gt;$OC32, 'Exports 2019'!BN32*$OC32, 'Exports 2019'!BN32*BN32)</f>
        <v>942717.28690779279</v>
      </c>
      <c r="QJ32">
        <f>IF(BO32&gt;$OC32, 'Exports 2019'!BO32*$OC32, 'Exports 2019'!BO32*BO32)</f>
        <v>8002.5421821391001</v>
      </c>
      <c r="QK32">
        <f>IF(BP32&gt;$OC32, 'Exports 2019'!BP32*$OC32, 'Exports 2019'!BP32*BP32)</f>
        <v>9215.4938685599991</v>
      </c>
      <c r="QL32">
        <f>IF(BQ32&gt;$OC32, 'Exports 2019'!BQ32*$OC32, 'Exports 2019'!BQ32*BQ32)</f>
        <v>1111.62196954405</v>
      </c>
      <c r="QM32">
        <f>IF(BR32&gt;$OC32, 'Exports 2019'!BR32*$OC32, 'Exports 2019'!BR32*BR32)</f>
        <v>3366.0395377188001</v>
      </c>
      <c r="QN32">
        <f>IF(BS32&gt;$OC32, 'Exports 2019'!BS32*$OC32, 'Exports 2019'!BS32*BS32)</f>
        <v>596201.87074363069</v>
      </c>
      <c r="QO32">
        <f>IF(BT32&gt;$OC32, 'Exports 2019'!BT32*$OC32, 'Exports 2019'!BT32*BT32)</f>
        <v>14967.559172242274</v>
      </c>
      <c r="QP32">
        <f>IF(BU32&gt;$OC32, 'Exports 2019'!BU32*$OC32, 'Exports 2019'!BU32*BU32)</f>
        <v>45649.318651517373</v>
      </c>
      <c r="QQ32">
        <f>IF(BV32&gt;$OC32, 'Exports 2019'!BV32*$OC32, 'Exports 2019'!BV32*BV32)</f>
        <v>15838.165670958</v>
      </c>
      <c r="QR32">
        <f>IF(BW32&gt;$OC32, 'Exports 2019'!BW32*$OC32, 'Exports 2019'!BW32*BW32)</f>
        <v>33487.435059897602</v>
      </c>
      <c r="QS32">
        <f>IF(BX32&gt;$OC32, 'Exports 2019'!BX32*$OC32, 'Exports 2019'!BX32*BX32)</f>
        <v>14526.825415225021</v>
      </c>
      <c r="QT32">
        <f>IF(BY32&gt;$OC32, 'Exports 2019'!BY32*$OC32, 'Exports 2019'!BY32*BY32)</f>
        <v>21857.417349137922</v>
      </c>
      <c r="QU32">
        <f>IF(BZ32&gt;$OC32, 'Exports 2019'!BZ32*$OC32, 'Exports 2019'!BZ32*BZ32)</f>
        <v>14531.724024682975</v>
      </c>
      <c r="QV32">
        <f>IF(CA32&gt;$OC32, 'Exports 2019'!CA32*$OC32, 'Exports 2019'!CA32*CA32)</f>
        <v>615.20564825270003</v>
      </c>
      <c r="QW32">
        <f>IF(CB32&gt;$OC32, 'Exports 2019'!CB32*$OC32, 'Exports 2019'!CB32*CB32)</f>
        <v>423947.82223090483</v>
      </c>
      <c r="QX32">
        <f>IF(CC32&gt;$OC32, 'Exports 2019'!CC32*$OC32, 'Exports 2019'!CC32*CC32)</f>
        <v>18046.106695649574</v>
      </c>
      <c r="QY32">
        <f>IF(CD32&gt;$OC32, 'Exports 2019'!CD32*$OC32, 'Exports 2019'!CD32*CD32)</f>
        <v>181.165439472</v>
      </c>
      <c r="QZ32">
        <f>IF(CE32&gt;$OC32, 'Exports 2019'!CE32*$OC32, 'Exports 2019'!CE32*CE32)</f>
        <v>2450.9681675280003</v>
      </c>
      <c r="RA32">
        <f>IF(CF32&gt;$OC32, 'Exports 2019'!CF32*$OC32, 'Exports 2019'!CF32*CF32)</f>
        <v>4071.5841363057502</v>
      </c>
      <c r="RB32">
        <f>IF(CG32&gt;$OC32, 'Exports 2019'!CG32*$OC32, 'Exports 2019'!CG32*CG32)</f>
        <v>40.258284029799995</v>
      </c>
      <c r="RC32">
        <f>IF(CH32&gt;$OC32, 'Exports 2019'!CH32*$OC32, 'Exports 2019'!CH32*CH32)</f>
        <v>272176.31479025655</v>
      </c>
      <c r="RD32">
        <f>IF(CI32&gt;$OC32, 'Exports 2019'!CI32*$OC32, 'Exports 2019'!CI32*CI32)</f>
        <v>214.67838677376002</v>
      </c>
      <c r="RE32">
        <f>IF(CJ32&gt;$OC32, 'Exports 2019'!CJ32*$OC32, 'Exports 2019'!CJ32*CJ32)</f>
        <v>1630.4347289933251</v>
      </c>
      <c r="RF32">
        <f>IF(CK32&gt;$OC32, 'Exports 2019'!CK32*$OC32, 'Exports 2019'!CK32*CK32)</f>
        <v>1219.6433221290499</v>
      </c>
      <c r="RG32">
        <f>IF(CL32&gt;$OC32, 'Exports 2019'!CL32*$OC32, 'Exports 2019'!CL32*CL32)</f>
        <v>738045.25143214792</v>
      </c>
      <c r="RH32">
        <f>IF(CM32&gt;$OC32, 'Exports 2019'!CM32*$OC32, 'Exports 2019'!CM32*CM32)</f>
        <v>93781.760787796185</v>
      </c>
      <c r="RI32">
        <f>IF(CN32&gt;$OC32, 'Exports 2019'!CN32*$OC32, 'Exports 2019'!CN32*CN32)</f>
        <v>1093.024022485775</v>
      </c>
      <c r="RJ32">
        <f>IF(CO32&gt;$OC32, 'Exports 2019'!CO32*$OC32, 'Exports 2019'!CO32*CO32)</f>
        <v>166460.43055853207</v>
      </c>
      <c r="RK32">
        <f>IF(CP32&gt;$OC32, 'Exports 2019'!CP32*$OC32, 'Exports 2019'!CP32*CP32)</f>
        <v>6712.3770354018743</v>
      </c>
      <c r="RL32">
        <f>IF(CQ32&gt;$OC32, 'Exports 2019'!CQ32*$OC32, 'Exports 2019'!CQ32*CQ32)</f>
        <v>13465.393415006925</v>
      </c>
      <c r="RM32">
        <f>IF(CR32&gt;$OC32, 'Exports 2019'!CR32*$OC32, 'Exports 2019'!CR32*CR32)</f>
        <v>6603.1650268273761</v>
      </c>
      <c r="RN32">
        <f>IF(CS32&gt;$OC32, 'Exports 2019'!CS32*$OC32, 'Exports 2019'!CS32*CS32)</f>
        <v>26207.911645158001</v>
      </c>
      <c r="RO32">
        <f>IF(CT32&gt;$OC32, 'Exports 2019'!CT32*$OC32, 'Exports 2019'!CT32*CT32)</f>
        <v>54536.67709853992</v>
      </c>
      <c r="RP32">
        <f>IF(CU32&gt;$OC32, 'Exports 2019'!CU32*$OC32, 'Exports 2019'!CU32*CU32)</f>
        <v>1242469.1476509434</v>
      </c>
      <c r="RQ32">
        <f>IF(CV32&gt;$OC32, 'Exports 2019'!CV32*$OC32, 'Exports 2019'!CV32*CV32)</f>
        <v>529150.33241411147</v>
      </c>
      <c r="RR32">
        <f>IF(CW32&gt;$OC32, 'Exports 2019'!CW32*$OC32, 'Exports 2019'!CW32*CW32)</f>
        <v>2726.4250098703428</v>
      </c>
      <c r="RS32">
        <f>IF(CX32&gt;$OC32, 'Exports 2019'!CX32*$OC32, 'Exports 2019'!CX32*CX32)</f>
        <v>2601.1440546457752</v>
      </c>
      <c r="RT32">
        <f>IF(CY32&gt;$OC32, 'Exports 2019'!CY32*$OC32, 'Exports 2019'!CY32*CY32)</f>
        <v>86524.405609943802</v>
      </c>
      <c r="RU32">
        <f>IF(CZ32&gt;$OC32, 'Exports 2019'!CZ32*$OC32, 'Exports 2019'!CZ32*CZ32)</f>
        <v>740361.9807560296</v>
      </c>
      <c r="RV32">
        <f>IF(DA32&gt;$OC32, 'Exports 2019'!DA32*$OC32, 'Exports 2019'!DA32*DA32)</f>
        <v>201.59961686060001</v>
      </c>
      <c r="RW32">
        <f>IF(DB32&gt;$OC32, 'Exports 2019'!DB32*$OC32, 'Exports 2019'!DB32*DB32)</f>
        <v>117537.4248217227</v>
      </c>
      <c r="RX32">
        <f>IF(DC32&gt;$OC32, 'Exports 2019'!DC32*$OC32, 'Exports 2019'!DC32*DC32)</f>
        <v>1134.6806219374998</v>
      </c>
      <c r="RY32">
        <f>IF(DD32&gt;$OC32, 'Exports 2019'!DD32*$OC32, 'Exports 2019'!DD32*DD32)</f>
        <v>283530.14753180102</v>
      </c>
      <c r="RZ32">
        <f>IF(DE32&gt;$OC32, 'Exports 2019'!DE32*$OC32, 'Exports 2019'!DE32*DE32)</f>
        <v>52615.690279121496</v>
      </c>
      <c r="SA32">
        <f>IF(DF32&gt;$OC32, 'Exports 2019'!DF32*$OC32, 'Exports 2019'!DF32*DF32)</f>
        <v>261527.28280151947</v>
      </c>
      <c r="SB32">
        <f>IF(DG32&gt;$OC32, 'Exports 2019'!DG32*$OC32, 'Exports 2019'!DG32*DG32)</f>
        <v>143954.44491890349</v>
      </c>
      <c r="SC32">
        <f>IF(DH32&gt;$OC32, 'Exports 2019'!DH32*$OC32, 'Exports 2019'!DH32*DH32)</f>
        <v>875004.81612256181</v>
      </c>
      <c r="SD32">
        <f>IF(DI32&gt;$OC32, 'Exports 2019'!DI32*$OC32, 'Exports 2019'!DI32*DI32)</f>
        <v>231.70937663503003</v>
      </c>
      <c r="SE32">
        <f>IF(DJ32&gt;$OC32, 'Exports 2019'!DJ32*$OC32, 'Exports 2019'!DJ32*DJ32)</f>
        <v>330756.16644253826</v>
      </c>
      <c r="SF32">
        <f>IF(DK32&gt;$OC32, 'Exports 2019'!DK32*$OC32, 'Exports 2019'!DK32*DK32)</f>
        <v>271.04852444202498</v>
      </c>
      <c r="SG32">
        <f>IF(DL32&gt;$OC32, 'Exports 2019'!DL32*$OC32, 'Exports 2019'!DL32*DL32)</f>
        <v>9658.2811700112252</v>
      </c>
      <c r="SH32">
        <f>IF(DM32&gt;$OC32, 'Exports 2019'!DM32*$OC32, 'Exports 2019'!DM32*DM32)</f>
        <v>15654.456572402025</v>
      </c>
      <c r="SI32">
        <f>IF(DN32&gt;$OC32, 'Exports 2019'!DN32*$OC32, 'Exports 2019'!DN32*DN32)</f>
        <v>336149.1488874674</v>
      </c>
      <c r="SJ32">
        <f>IF(DO32&gt;$OC32, 'Exports 2019'!DO32*$OC32, 'Exports 2019'!DO32*DO32)</f>
        <v>348812.52040785569</v>
      </c>
      <c r="SK32">
        <f>IF(DP32&gt;$OC32, 'Exports 2019'!DP32*$OC32, 'Exports 2019'!DP32*DP32)</f>
        <v>10177.500045967225</v>
      </c>
      <c r="SL32">
        <f>IF(DQ32&gt;$OC32, 'Exports 2019'!DQ32*$OC32, 'Exports 2019'!DQ32*DQ32)</f>
        <v>2668.6315306055003</v>
      </c>
      <c r="SM32">
        <f>IF(DR32&gt;$OC32, 'Exports 2019'!DR32*$OC32, 'Exports 2019'!DR32*DR32)</f>
        <v>87365.22100032281</v>
      </c>
      <c r="SN32">
        <f>IF(DS32&gt;$OC32, 'Exports 2019'!DS32*$OC32, 'Exports 2019'!DS32*DS32)</f>
        <v>298315.2291558999</v>
      </c>
      <c r="SO32">
        <f>IF(DT32&gt;$OC32, 'Exports 2019'!DT32*$OC32, 'Exports 2019'!DT32*DT32)</f>
        <v>5135775.5283605186</v>
      </c>
      <c r="SP32">
        <f>IF(DU32&gt;$OC32, 'Exports 2019'!DU32*$OC32, 'Exports 2019'!DU32*DU32)</f>
        <v>1420.71162119155</v>
      </c>
      <c r="SQ32">
        <f>IF(DV32&gt;$OC32, 'Exports 2019'!DV32*$OC32, 'Exports 2019'!DV32*DV32)</f>
        <v>246477.99189460854</v>
      </c>
      <c r="SR32">
        <f>IF(DW32&gt;$OC32, 'Exports 2019'!DW32*$OC32, 'Exports 2019'!DW32*DW32)</f>
        <v>267336.63582185196</v>
      </c>
      <c r="SS32">
        <f>IF(DX32&gt;$OC32, 'Exports 2019'!DX32*$OC32, 'Exports 2019'!DX32*DX32)</f>
        <v>2405.3033794941598</v>
      </c>
      <c r="ST32">
        <f>IF(DY32&gt;$OC32, 'Exports 2019'!DY32*$OC32, 'Exports 2019'!DY32*DY32)</f>
        <v>5400.724527962775</v>
      </c>
      <c r="SV32">
        <f t="shared" si="13"/>
        <v>41334872.033789687</v>
      </c>
      <c r="SX32">
        <v>117503884.3566099</v>
      </c>
      <c r="SZ32">
        <f t="shared" si="11"/>
        <v>64.822548411809606</v>
      </c>
      <c r="TA32">
        <f t="shared" si="12"/>
        <v>0</v>
      </c>
      <c r="TB32">
        <f t="shared" si="4"/>
        <v>3.2363939538931441</v>
      </c>
    </row>
    <row r="33" spans="2:522" ht="15.5" thickBot="1" x14ac:dyDescent="0.4">
      <c r="B33" s="2">
        <v>32</v>
      </c>
      <c r="C33" s="3" t="s">
        <v>188</v>
      </c>
      <c r="D33" s="2" t="s">
        <v>189</v>
      </c>
      <c r="J33" s="1">
        <v>0.31249359539999999</v>
      </c>
      <c r="K33" s="1">
        <v>0.21503317999999999</v>
      </c>
      <c r="L33" s="1">
        <v>0.68659239999999999</v>
      </c>
      <c r="M33" s="1">
        <v>0.1625508</v>
      </c>
      <c r="N33" s="1">
        <v>0.65253410000000001</v>
      </c>
      <c r="O33" s="1">
        <v>0.45186148999999998</v>
      </c>
      <c r="P33" s="1">
        <v>0.58631650000000002</v>
      </c>
      <c r="Q33" s="1">
        <v>0.22358610000000001</v>
      </c>
      <c r="R33" s="1">
        <v>0.20253370000000001</v>
      </c>
      <c r="S33" s="1">
        <v>5.852125</v>
      </c>
      <c r="T33" s="1">
        <v>0.51308250999999994</v>
      </c>
      <c r="U33" s="1">
        <v>0.51322909999999999</v>
      </c>
      <c r="V33" s="1">
        <v>0.42274600000000001</v>
      </c>
      <c r="W33" s="1">
        <v>0.3850307</v>
      </c>
      <c r="X33" s="1">
        <v>0.27388010000000002</v>
      </c>
      <c r="Y33" s="1">
        <v>0.45817949999999996</v>
      </c>
      <c r="Z33" s="1">
        <v>3.1118930000000002</v>
      </c>
      <c r="AA33" s="1">
        <v>5.8588800000000004E-5</v>
      </c>
      <c r="AB33" s="1">
        <v>0.75703509999999996</v>
      </c>
      <c r="AC33" s="1">
        <v>0.38121324169999998</v>
      </c>
      <c r="AD33" s="1">
        <v>0.29915390000000003</v>
      </c>
      <c r="AE33" s="1">
        <v>1.2433799999999999</v>
      </c>
      <c r="AF33" s="1">
        <v>0.27386653</v>
      </c>
      <c r="AG33" s="1">
        <v>2.3712875499999999</v>
      </c>
      <c r="AH33" s="1">
        <v>0.474997</v>
      </c>
      <c r="AI33" s="1">
        <v>1.563923709</v>
      </c>
      <c r="AJ33" s="1">
        <v>0.10409751</v>
      </c>
      <c r="AK33" s="1">
        <v>0.49325399999999997</v>
      </c>
      <c r="AL33" s="1">
        <v>0.37693750000000004</v>
      </c>
      <c r="AM33" s="1">
        <v>0.3696256</v>
      </c>
      <c r="AN33" s="1">
        <v>9.8204700000000006E-2</v>
      </c>
      <c r="AO33" s="1">
        <v>0.63018580000000002</v>
      </c>
      <c r="AP33" s="1">
        <v>0.52560600000000002</v>
      </c>
      <c r="AQ33" s="1">
        <v>0.46313390000000004</v>
      </c>
      <c r="AR33" s="1">
        <v>0.95230769999999998</v>
      </c>
      <c r="AS33" s="1">
        <v>0.18116105059999998</v>
      </c>
      <c r="AT33" s="1">
        <v>0.2636695</v>
      </c>
      <c r="AU33" s="1">
        <v>0.26685682999999999</v>
      </c>
      <c r="AV33" s="1">
        <v>0.44601249999999998</v>
      </c>
      <c r="AW33" s="1">
        <v>0.47901009999999999</v>
      </c>
      <c r="AX33" s="1">
        <v>1.5865826000000001</v>
      </c>
      <c r="AY33" s="1">
        <v>3.4020475299999999</v>
      </c>
      <c r="AZ33" s="1">
        <v>0.27435759999999998</v>
      </c>
      <c r="BA33" s="1">
        <v>0.93412161999999987</v>
      </c>
      <c r="BB33" s="1">
        <v>4.8980691000000007E-2</v>
      </c>
      <c r="BC33" s="1">
        <v>7.5570470000000001E-2</v>
      </c>
      <c r="BD33" s="1">
        <v>0.93320249999999993</v>
      </c>
      <c r="BE33" s="1">
        <v>0.36673440000000002</v>
      </c>
      <c r="BF33" s="1">
        <v>0.70692660000000007</v>
      </c>
      <c r="BG33" s="1">
        <v>0.3899628</v>
      </c>
      <c r="BH33" s="1">
        <v>0.26316279999999997</v>
      </c>
      <c r="BI33" s="1">
        <v>0.69638359999999999</v>
      </c>
      <c r="BJ33" s="1">
        <v>0.3704558</v>
      </c>
      <c r="BK33" s="1">
        <v>0.35337299999999999</v>
      </c>
      <c r="BL33" s="1">
        <v>6.1050090000000001E-2</v>
      </c>
      <c r="BM33" s="1">
        <v>0.29238310000000001</v>
      </c>
      <c r="BN33" s="1">
        <v>0.25386350000000002</v>
      </c>
      <c r="BO33" s="1">
        <v>1.9548019999999999</v>
      </c>
      <c r="BP33" s="1">
        <v>0.49785757000000003</v>
      </c>
      <c r="BQ33" s="1">
        <v>0.40548205999999998</v>
      </c>
      <c r="BR33" s="1">
        <v>0.17757680000000001</v>
      </c>
      <c r="BS33" s="1">
        <v>0.27559600000000001</v>
      </c>
      <c r="BT33" s="1">
        <v>0.47528629999999999</v>
      </c>
      <c r="BU33" s="1">
        <v>0.1072092</v>
      </c>
      <c r="BV33" s="1">
        <v>6.9985400000000003E-2</v>
      </c>
      <c r="BW33" s="1">
        <v>0.26694714000000003</v>
      </c>
      <c r="BX33" s="1">
        <v>2.7390560000000001E-2</v>
      </c>
      <c r="BY33" s="1">
        <v>0.26027940999999999</v>
      </c>
      <c r="BZ33" s="1">
        <v>0.35412199999999999</v>
      </c>
      <c r="CA33" s="1">
        <v>3.9912939000000001</v>
      </c>
      <c r="CB33" s="1">
        <v>0.91510800000000003</v>
      </c>
      <c r="CC33" s="1">
        <v>1.0711051</v>
      </c>
      <c r="CD33" s="1">
        <v>1.258375</v>
      </c>
      <c r="CE33" s="1">
        <v>2.2074701249999999</v>
      </c>
      <c r="CF33" s="1">
        <v>3.4184739999999998E-2</v>
      </c>
      <c r="CG33" s="1">
        <v>3.8919361000000001</v>
      </c>
      <c r="CH33" s="1">
        <v>1.1607833999999999</v>
      </c>
      <c r="CI33" s="1">
        <v>0.234372671</v>
      </c>
      <c r="CJ33" s="1">
        <v>2.4770605000000003</v>
      </c>
      <c r="CK33" s="1">
        <v>0.29004580000000002</v>
      </c>
      <c r="CL33" s="1">
        <v>0.25606470000000003</v>
      </c>
      <c r="CM33" s="1">
        <v>0.28823475999999998</v>
      </c>
      <c r="CN33" s="1">
        <v>1.271297E-3</v>
      </c>
      <c r="CO33" s="1">
        <v>0.46625698999999998</v>
      </c>
      <c r="CP33" s="1">
        <v>0.67463563999999998</v>
      </c>
      <c r="CQ33" s="1">
        <v>0.19609740000000001</v>
      </c>
      <c r="CR33" s="1">
        <v>0.28146409999999999</v>
      </c>
      <c r="CS33" s="1">
        <v>0.16179179999999999</v>
      </c>
      <c r="CT33" s="1">
        <v>0.44695476000000001</v>
      </c>
      <c r="CU33" s="1">
        <v>0.55812410000000001</v>
      </c>
      <c r="CV33" s="1">
        <v>0.36692619999999998</v>
      </c>
      <c r="CW33" s="1">
        <v>0.18717868399999998</v>
      </c>
      <c r="CX33" s="1">
        <v>1.3311735599999999</v>
      </c>
      <c r="CY33" s="1">
        <v>0.555782</v>
      </c>
      <c r="CZ33" s="1">
        <v>0.75186200000000003</v>
      </c>
      <c r="DA33" s="1">
        <v>3.7101043000000002</v>
      </c>
      <c r="DB33" s="1">
        <v>0.33037340000000004</v>
      </c>
      <c r="DC33" s="1">
        <v>0.18164367000000001</v>
      </c>
      <c r="DD33" s="1">
        <v>0.15050906999999999</v>
      </c>
      <c r="DE33" s="1">
        <v>0.20808490000000002</v>
      </c>
      <c r="DF33" s="1">
        <v>0.4413686</v>
      </c>
      <c r="DG33" s="1">
        <v>0.83190230999999992</v>
      </c>
      <c r="DH33" s="1">
        <v>0.30763685799999996</v>
      </c>
      <c r="DI33" s="1">
        <v>0.41810569999999997</v>
      </c>
      <c r="DJ33" s="1">
        <v>0.28075591</v>
      </c>
      <c r="DK33" s="1">
        <v>4.5375738800000001</v>
      </c>
      <c r="DL33" s="1">
        <v>1.8736274000000002</v>
      </c>
      <c r="DM33" s="1">
        <v>0.64126609999999995</v>
      </c>
      <c r="DN33" s="1">
        <v>0.35746629999999996</v>
      </c>
      <c r="DO33" s="1">
        <v>0.2164837</v>
      </c>
      <c r="DP33" s="1">
        <v>6.8463799999999991E-2</v>
      </c>
      <c r="DQ33" s="1">
        <v>3.8871714000000002</v>
      </c>
      <c r="DR33" s="1">
        <v>1.854409</v>
      </c>
      <c r="DS33" s="1">
        <v>0.29717549500000001</v>
      </c>
      <c r="DT33" s="1">
        <v>0.4669682</v>
      </c>
      <c r="DU33" s="1">
        <v>1.1106867</v>
      </c>
      <c r="DV33" s="1">
        <v>0.2050833</v>
      </c>
      <c r="DW33" s="1">
        <v>2.875804</v>
      </c>
      <c r="DX33" s="1">
        <v>0.18337722099999998</v>
      </c>
      <c r="DY33" s="1">
        <v>0.84100920000000001</v>
      </c>
      <c r="EA33">
        <v>0.50311309098202717</v>
      </c>
      <c r="ED33">
        <v>15132.626104708777</v>
      </c>
      <c r="EE33">
        <v>8561159.0026210994</v>
      </c>
      <c r="EF33">
        <v>1877880.3741825456</v>
      </c>
      <c r="EG33">
        <v>112.19483787120001</v>
      </c>
      <c r="EH33">
        <v>1237196.1744367012</v>
      </c>
      <c r="EI33">
        <v>1034518.959172722</v>
      </c>
      <c r="EJ33">
        <v>147084.89128194869</v>
      </c>
      <c r="EK33">
        <v>5918444.3766681347</v>
      </c>
      <c r="EL33">
        <v>96517.141466202404</v>
      </c>
      <c r="EM33">
        <v>51129.698510761722</v>
      </c>
      <c r="EN33">
        <v>8931.1212101081983</v>
      </c>
      <c r="EO33">
        <v>1119928.3157097187</v>
      </c>
      <c r="EP33">
        <v>2632704.9621894662</v>
      </c>
      <c r="EQ33">
        <v>1284728.5018311252</v>
      </c>
      <c r="ER33">
        <v>15060.141396968202</v>
      </c>
      <c r="ES33">
        <v>1315006.2845516398</v>
      </c>
      <c r="ET33">
        <v>115350.59686920745</v>
      </c>
      <c r="EU33">
        <v>0.10650008414400002</v>
      </c>
      <c r="EV33">
        <v>8220553.1631215103</v>
      </c>
      <c r="EW33">
        <v>325401.11358834989</v>
      </c>
      <c r="EX33">
        <v>123890.34029792782</v>
      </c>
      <c r="EY33">
        <v>15598945.85654808</v>
      </c>
      <c r="EZ33">
        <v>224208.79608452707</v>
      </c>
      <c r="FA33">
        <v>56427.257485929345</v>
      </c>
      <c r="FB33">
        <v>1506523.759103006</v>
      </c>
      <c r="FC33">
        <v>1026.3466806986075</v>
      </c>
      <c r="FD33">
        <v>31229.53947634752</v>
      </c>
      <c r="FE33">
        <v>816383.44944039593</v>
      </c>
      <c r="FF33">
        <v>6218280.9023330007</v>
      </c>
      <c r="FG33">
        <v>979564.31916130555</v>
      </c>
      <c r="FH33">
        <v>7650.0054026649004</v>
      </c>
      <c r="FI33">
        <v>314182.62817792088</v>
      </c>
      <c r="FJ33">
        <v>1925924.2240217512</v>
      </c>
      <c r="FK33">
        <v>5739948.5014724676</v>
      </c>
      <c r="FL33">
        <v>321191.53186630784</v>
      </c>
      <c r="FM33">
        <v>1.9630611443015999</v>
      </c>
      <c r="FN33">
        <v>1706323.4945587215</v>
      </c>
      <c r="FO33">
        <v>2472635.55107415</v>
      </c>
      <c r="FP33">
        <v>6289286.2728759628</v>
      </c>
      <c r="FQ33">
        <v>37893.679004920894</v>
      </c>
      <c r="FR33">
        <v>105217.20542387696</v>
      </c>
      <c r="FS33">
        <v>13346.015559778407</v>
      </c>
      <c r="FT33">
        <v>1948033.424613971</v>
      </c>
      <c r="FU33">
        <v>22099.6409869536</v>
      </c>
      <c r="FV33">
        <v>19139.140353737883</v>
      </c>
      <c r="FW33">
        <v>10101.291162751781</v>
      </c>
      <c r="FX33">
        <v>425537.85205148655</v>
      </c>
      <c r="FY33">
        <v>567874.09802539682</v>
      </c>
      <c r="FZ33">
        <v>1879163.8830947948</v>
      </c>
      <c r="GA33">
        <v>11766850.196812026</v>
      </c>
      <c r="GB33">
        <v>173829.18590510319</v>
      </c>
      <c r="GC33">
        <v>520876.90989136789</v>
      </c>
      <c r="GD33">
        <v>911123.11674941704</v>
      </c>
      <c r="GE33">
        <v>4593165.6176092681</v>
      </c>
      <c r="GF33">
        <v>2369.3126009389803</v>
      </c>
      <c r="GG33">
        <v>33830.056182637403</v>
      </c>
      <c r="GH33">
        <v>2691206.0668541184</v>
      </c>
      <c r="GI33">
        <v>828049.06567428401</v>
      </c>
      <c r="GJ33">
        <v>29371.809321323704</v>
      </c>
      <c r="GK33">
        <v>9286.7868422986194</v>
      </c>
      <c r="GL33">
        <v>41.581561064799999</v>
      </c>
      <c r="GM33">
        <v>10168862.542980146</v>
      </c>
      <c r="GN33">
        <v>6022194.2981785005</v>
      </c>
      <c r="GO33">
        <v>27.403529193600001</v>
      </c>
      <c r="GP33">
        <v>2312.3757738673999</v>
      </c>
      <c r="GQ33">
        <v>917315.3452510807</v>
      </c>
      <c r="GR33">
        <v>450.73823364320003</v>
      </c>
      <c r="GS33">
        <v>138970.47913784755</v>
      </c>
      <c r="GT33">
        <v>22970.204978059999</v>
      </c>
      <c r="GU33">
        <v>5703.7407887017798</v>
      </c>
      <c r="GV33">
        <v>923547.88657309348</v>
      </c>
      <c r="GW33">
        <v>358418.19517106278</v>
      </c>
      <c r="GX33">
        <v>13689.317796088539</v>
      </c>
      <c r="GY33">
        <v>134815.70829220969</v>
      </c>
      <c r="GZ33">
        <v>3832.9777831349597</v>
      </c>
      <c r="HA33">
        <v>14.96308643889647</v>
      </c>
      <c r="HB33">
        <v>12714739.040024711</v>
      </c>
      <c r="HC33">
        <v>6465.5230947775262</v>
      </c>
      <c r="HD33">
        <v>593647.98782393592</v>
      </c>
      <c r="HE33">
        <v>2079.6193945802002</v>
      </c>
      <c r="HF33">
        <v>11451472.69406401</v>
      </c>
      <c r="HG33">
        <v>1972308.6227434194</v>
      </c>
      <c r="HH33">
        <v>2.5146254659999998E-3</v>
      </c>
      <c r="HI33">
        <v>48859.551159313683</v>
      </c>
      <c r="HJ33">
        <v>2190407.9892075919</v>
      </c>
      <c r="HK33">
        <v>53117.592020361008</v>
      </c>
      <c r="HL33">
        <v>252586.01675398342</v>
      </c>
      <c r="HM33">
        <v>223631.4817470618</v>
      </c>
      <c r="HN33">
        <v>128985.50361388356</v>
      </c>
      <c r="HO33">
        <v>2097856.5929600513</v>
      </c>
      <c r="HP33">
        <v>906872.23582951911</v>
      </c>
      <c r="HQ33">
        <v>3785.1232299169515</v>
      </c>
      <c r="HR33">
        <v>7159950.6752554029</v>
      </c>
      <c r="HS33">
        <v>1270004.5629749277</v>
      </c>
      <c r="HT33">
        <v>33457590.976908684</v>
      </c>
      <c r="HU33">
        <v>1870.9593537857781</v>
      </c>
      <c r="HV33">
        <v>9041338.2805325203</v>
      </c>
      <c r="HW33">
        <v>160622.87255151814</v>
      </c>
      <c r="HX33">
        <v>6431449.5603145957</v>
      </c>
      <c r="HY33">
        <v>13885.186174763401</v>
      </c>
      <c r="HZ33">
        <v>781350.60117923177</v>
      </c>
      <c r="IA33">
        <v>535905.61384892941</v>
      </c>
      <c r="IB33">
        <v>2282506.6239170758</v>
      </c>
      <c r="IC33">
        <v>435058.99473364756</v>
      </c>
      <c r="ID33">
        <v>1419796.3697645818</v>
      </c>
      <c r="IE33">
        <v>113.12900341203667</v>
      </c>
      <c r="IF33">
        <v>432860.03822427092</v>
      </c>
      <c r="IG33">
        <v>79120.524627611187</v>
      </c>
      <c r="IH33">
        <v>1492832.909120579</v>
      </c>
      <c r="II33">
        <v>1154738.2558318176</v>
      </c>
      <c r="IJ33">
        <v>13404.877046626598</v>
      </c>
      <c r="IK33">
        <v>971.65526903031537</v>
      </c>
      <c r="IL33">
        <v>73375.571833174705</v>
      </c>
      <c r="IM33">
        <v>6826.089322372035</v>
      </c>
      <c r="IN33">
        <v>47976324.000988856</v>
      </c>
      <c r="IO33">
        <v>431580.06166903343</v>
      </c>
      <c r="IP33">
        <v>202148.076031245</v>
      </c>
      <c r="IQ33">
        <v>1061743.6736316143</v>
      </c>
      <c r="IR33">
        <v>2166.1238016998527</v>
      </c>
      <c r="IS33">
        <v>17683.522060019943</v>
      </c>
      <c r="IU33">
        <f t="shared" si="5"/>
        <v>272196031.96136063</v>
      </c>
      <c r="IW33">
        <v>363609638.16096568</v>
      </c>
      <c r="IY33">
        <f t="shared" si="6"/>
        <v>25.140589413952036</v>
      </c>
      <c r="IZ33" t="str">
        <f t="shared" si="7"/>
        <v>Petroleum, coal products</v>
      </c>
      <c r="JA33">
        <f t="shared" si="8"/>
        <v>3.884131267897954</v>
      </c>
      <c r="OC33" s="1">
        <f t="shared" si="9"/>
        <v>0.25922573250000003</v>
      </c>
      <c r="OE33">
        <f>IF(J33&gt;$OC33, 'Exports 2019'!J33*$OC33, 'Exports 2019'!J33*J33)</f>
        <v>12553.108749702571</v>
      </c>
      <c r="OF33">
        <f>IF(K33&gt;$OC33, 'Exports 2019'!K33*$OC33, 'Exports 2019'!K33*K33)</f>
        <v>8561159.0026210994</v>
      </c>
      <c r="OG33">
        <f>IF(L33&gt;$OC33, 'Exports 2019'!L33*$OC33, 'Exports 2019'!L33*L33)</f>
        <v>967565.59165389393</v>
      </c>
      <c r="OH33">
        <f>IF(M33&gt;$OC33, 'Exports 2019'!M33*$OC33, 'Exports 2019'!M33*M33)</f>
        <v>112.19483787120001</v>
      </c>
      <c r="OI33">
        <f>IF(N33&gt;$OC33, 'Exports 2019'!N33*$OC33, 'Exports 2019'!N33*N33)</f>
        <v>637457.24433159025</v>
      </c>
      <c r="OJ33">
        <f>IF(O33&gt;$OC33, 'Exports 2019'!O33*$OC33, 'Exports 2019'!O33*O33)</f>
        <v>593487.03288852191</v>
      </c>
      <c r="OK33">
        <f>IF(P33&gt;$OC33, 'Exports 2019'!P33*$OC33, 'Exports 2019'!P33*P33)</f>
        <v>75784.529096278435</v>
      </c>
      <c r="OL33">
        <f>IF(Q33&gt;$OC33, 'Exports 2019'!Q33*$OC33, 'Exports 2019'!Q33*Q33)</f>
        <v>5918444.3766681347</v>
      </c>
      <c r="OM33">
        <f>IF(R33&gt;$OC33, 'Exports 2019'!R33*$OC33, 'Exports 2019'!R33*R33)</f>
        <v>96517.141466202404</v>
      </c>
      <c r="ON33">
        <f>IF(S33&gt;$OC33, 'Exports 2019'!S33*$OC33, 'Exports 2019'!S33*S33)</f>
        <v>26344.24304699686</v>
      </c>
      <c r="OO33">
        <f>IF(T33&gt;$OC33, 'Exports 2019'!T33*$OC33, 'Exports 2019'!T33*T33)</f>
        <v>4601.7018424577027</v>
      </c>
      <c r="OP33">
        <f>IF(U33&gt;$OC33, 'Exports 2019'!U33*$OC33, 'Exports 2019'!U33*U33)</f>
        <v>577035.74641772569</v>
      </c>
      <c r="OQ33">
        <f>IF(V33&gt;$OC33, 'Exports 2019'!V33*$OC33, 'Exports 2019'!V33*V33)</f>
        <v>1614361.5132489705</v>
      </c>
      <c r="OR33">
        <f>IF(W33&gt;$OC33, 'Exports 2019'!W33*$OC33, 'Exports 2019'!W33*W33)</f>
        <v>864956.18907999049</v>
      </c>
      <c r="OS33">
        <f>IF(X33&gt;$OC33, 'Exports 2019'!X33*$OC33, 'Exports 2019'!X33*X33)</f>
        <v>14254.325835220066</v>
      </c>
      <c r="OT33">
        <f>IF(Y33&gt;$OC33, 'Exports 2019'!Y33*$OC33, 'Exports 2019'!Y33*Y33)</f>
        <v>743995.45888675144</v>
      </c>
      <c r="OU33">
        <f>IF(Z33&gt;$OC33, 'Exports 2019'!Z33*$OC33, 'Exports 2019'!Z33*Z33)</f>
        <v>59433.641270130858</v>
      </c>
      <c r="OV33">
        <f>IF(AA33&gt;$OC33, 'Exports 2019'!AA33*$OC33, 'Exports 2019'!AA33*AA33)</f>
        <v>0.10650008414400002</v>
      </c>
      <c r="OW33">
        <f>IF(AB33&gt;$OC33, 'Exports 2019'!AB33*$OC33, 'Exports 2019'!AB33*AB33)</f>
        <v>4235586.2995055541</v>
      </c>
      <c r="OX33">
        <f>IF(AC33&gt;$OC33, 'Exports 2019'!AC33*$OC33, 'Exports 2019'!AC33*AC33)</f>
        <v>221273.37877900299</v>
      </c>
      <c r="OY33">
        <f>IF(AD33&gt;$OC33, 'Exports 2019'!AD33*$OC33, 'Exports 2019'!AD33*AD33)</f>
        <v>107354.65662792498</v>
      </c>
      <c r="OZ33">
        <f>IF(AE33&gt;$OC33, 'Exports 2019'!AE33*$OC33, 'Exports 2019'!AE33*AE33)</f>
        <v>8037254.9201586349</v>
      </c>
      <c r="PA33">
        <f>IF(AF33&gt;$OC33, 'Exports 2019'!AF33*$OC33, 'Exports 2019'!AF33*AF33)</f>
        <v>212222.68160316878</v>
      </c>
      <c r="PB33">
        <f>IF(AG33&gt;$OC33, 'Exports 2019'!AG33*$OC33, 'Exports 2019'!AG33*AG33)</f>
        <v>29073.775691673829</v>
      </c>
      <c r="PC33">
        <f>IF(AH33&gt;$OC33, 'Exports 2019'!AH33*$OC33, 'Exports 2019'!AH33*AH33)</f>
        <v>822173.03473944112</v>
      </c>
      <c r="PD33">
        <f>IF(AI33&gt;$OC33, 'Exports 2019'!AI33*$OC33, 'Exports 2019'!AI33*AI33)</f>
        <v>528.81842049414001</v>
      </c>
      <c r="PE33">
        <f>IF(AJ33&gt;$OC33, 'Exports 2019'!AJ33*$OC33, 'Exports 2019'!AJ33*AJ33)</f>
        <v>31229.53947634752</v>
      </c>
      <c r="PF33">
        <f>IF(AK33&gt;$OC33, 'Exports 2019'!AK33*$OC33, 'Exports 2019'!AK33*AK33)</f>
        <v>429043.85505654971</v>
      </c>
      <c r="PG33">
        <f>IF(AL33&gt;$OC33, 'Exports 2019'!AL33*$OC33, 'Exports 2019'!AL33*AL33)</f>
        <v>4276407.6850884641</v>
      </c>
      <c r="PH33">
        <f>IF(AM33&gt;$OC33, 'Exports 2019'!AM33*$OC33, 'Exports 2019'!AM33*AM33)</f>
        <v>686987.80107615178</v>
      </c>
      <c r="PI33">
        <f>IF(AN33&gt;$OC33, 'Exports 2019'!AN33*$OC33, 'Exports 2019'!AN33*AN33)</f>
        <v>7650.0054026649004</v>
      </c>
      <c r="PJ33">
        <f>IF(AO33&gt;$OC33, 'Exports 2019'!AO33*$OC33, 'Exports 2019'!AO33*AO33)</f>
        <v>161880.54611981093</v>
      </c>
      <c r="PK33">
        <f>IF(AP33&gt;$OC33, 'Exports 2019'!AP33*$OC33, 'Exports 2019'!AP33*AP33)</f>
        <v>992319.87133757048</v>
      </c>
      <c r="PL33">
        <f>IF(AQ33&gt;$OC33, 'Exports 2019'!AQ33*$OC33, 'Exports 2019'!AQ33*AQ33)</f>
        <v>3212769.2548666331</v>
      </c>
      <c r="PM33">
        <f>IF(AR33&gt;$OC33, 'Exports 2019'!AR33*$OC33, 'Exports 2019'!AR33*AR33)</f>
        <v>165491.83794506971</v>
      </c>
      <c r="PN33">
        <f>IF(AS33&gt;$OC33, 'Exports 2019'!AS33*$OC33, 'Exports 2019'!AS33*AS33)</f>
        <v>1.9630611443015999</v>
      </c>
      <c r="PO33">
        <f>IF(AT33&gt;$OC33, 'Exports 2019'!AT33*$OC33, 'Exports 2019'!AT33*AT33)</f>
        <v>1677565.8836495855</v>
      </c>
      <c r="PP33">
        <f>IF(AU33&gt;$OC33, 'Exports 2019'!AU33*$OC33, 'Exports 2019'!AU33*AU33)</f>
        <v>2401927.5127143562</v>
      </c>
      <c r="PQ33">
        <f>IF(AV33&gt;$OC33, 'Exports 2019'!AV33*$OC33, 'Exports 2019'!AV33*AV33)</f>
        <v>3655379.2572819516</v>
      </c>
      <c r="PR33">
        <f>IF(AW33&gt;$OC33, 'Exports 2019'!AW33*$OC33, 'Exports 2019'!AW33*AW33)</f>
        <v>20506.909347361343</v>
      </c>
      <c r="PS33">
        <f>IF(AX33&gt;$OC33, 'Exports 2019'!AX33*$OC33, 'Exports 2019'!AX33*AX33)</f>
        <v>54212.477545295747</v>
      </c>
      <c r="PT33">
        <f>IF(AY33&gt;$OC33, 'Exports 2019'!AY33*$OC33, 'Exports 2019'!AY33*AY33)</f>
        <v>6876.4473066822757</v>
      </c>
      <c r="PU33">
        <f>IF(AZ33&gt;$OC33, 'Exports 2019'!AZ33*$OC33, 'Exports 2019'!AZ33*AZ33)</f>
        <v>1840591.9552804087</v>
      </c>
      <c r="PV33">
        <f>IF(BA33&gt;$OC33, 'Exports 2019'!BA33*$OC33, 'Exports 2019'!BA33*BA33)</f>
        <v>11386.695606842641</v>
      </c>
      <c r="PW33">
        <f>IF(BB33&gt;$OC33, 'Exports 2019'!BB33*$OC33, 'Exports 2019'!BB33*BB33)</f>
        <v>19139.140353737883</v>
      </c>
      <c r="PX33">
        <f>IF(BC33&gt;$OC33, 'Exports 2019'!BC33*$OC33, 'Exports 2019'!BC33*BC33)</f>
        <v>10101.291162751781</v>
      </c>
      <c r="PY33">
        <f>IF(BD33&gt;$OC33, 'Exports 2019'!BD33*$OC33, 'Exports 2019'!BD33*BD33)</f>
        <v>219255.59756198808</v>
      </c>
      <c r="PZ33">
        <f>IF(BE33&gt;$OC33, 'Exports 2019'!BE33*$OC33, 'Exports 2019'!BE33*BE33)</f>
        <v>401401.06580787158</v>
      </c>
      <c r="QA33">
        <f>IF(BF33&gt;$OC33, 'Exports 2019'!BF33*$OC33, 'Exports 2019'!BF33*BF33)</f>
        <v>968226.91123374959</v>
      </c>
      <c r="QB33">
        <f>IF(BG33&gt;$OC33, 'Exports 2019'!BG33*$OC33, 'Exports 2019'!BG33*BG33)</f>
        <v>7821952.148990537</v>
      </c>
      <c r="QC33">
        <f>IF(BH33&gt;$OC33, 'Exports 2019'!BH33*$OC33, 'Exports 2019'!BH33*BH33)</f>
        <v>171228.60087417014</v>
      </c>
      <c r="QD33">
        <f>IF(BI33&gt;$OC33, 'Exports 2019'!BI33*$OC33, 'Exports 2019'!BI33*BI33)</f>
        <v>268378.42411409219</v>
      </c>
      <c r="QE33">
        <f>IF(BJ33&gt;$OC33, 'Exports 2019'!BJ33*$OC33, 'Exports 2019'!BJ33*BJ33)</f>
        <v>637556.64599407185</v>
      </c>
      <c r="QF33">
        <f>IF(BK33&gt;$OC33, 'Exports 2019'!BK33*$OC33, 'Exports 2019'!BK33*BK33)</f>
        <v>3369433.2100035306</v>
      </c>
      <c r="QG33">
        <f>IF(BL33&gt;$OC33, 'Exports 2019'!BL33*$OC33, 'Exports 2019'!BL33*BL33)</f>
        <v>2369.3126009389803</v>
      </c>
      <c r="QH33">
        <f>IF(BM33&gt;$OC33, 'Exports 2019'!BM33*$OC33, 'Exports 2019'!BM33*BM33)</f>
        <v>29993.597764235808</v>
      </c>
      <c r="QI33">
        <f>IF(BN33&gt;$OC33, 'Exports 2019'!BN33*$OC33, 'Exports 2019'!BN33*BN33)</f>
        <v>2691206.0668541184</v>
      </c>
      <c r="QJ33">
        <f>IF(BO33&gt;$OC33, 'Exports 2019'!BO33*$OC33, 'Exports 2019'!BO33*BO33)</f>
        <v>426646.8701428104</v>
      </c>
      <c r="QK33">
        <f>IF(BP33&gt;$OC33, 'Exports 2019'!BP33*$OC33, 'Exports 2019'!BP33*BP33)</f>
        <v>15293.387597120327</v>
      </c>
      <c r="QL33">
        <f>IF(BQ33&gt;$OC33, 'Exports 2019'!BQ33*$OC33, 'Exports 2019'!BQ33*BQ33)</f>
        <v>5937.0669118289034</v>
      </c>
      <c r="QM33">
        <f>IF(BR33&gt;$OC33, 'Exports 2019'!BR33*$OC33, 'Exports 2019'!BR33*BR33)</f>
        <v>41.581561064799999</v>
      </c>
      <c r="QN33">
        <f>IF(BS33&gt;$OC33, 'Exports 2019'!BS33*$OC33, 'Exports 2019'!BS33*BS33)</f>
        <v>9564837.0854288191</v>
      </c>
      <c r="QO33">
        <f>IF(BT33&gt;$OC33, 'Exports 2019'!BT33*$OC33, 'Exports 2019'!BT33*BT33)</f>
        <v>3284562.8586446643</v>
      </c>
      <c r="QP33">
        <f>IF(BU33&gt;$OC33, 'Exports 2019'!BU33*$OC33, 'Exports 2019'!BU33*BU33)</f>
        <v>27.403529193600001</v>
      </c>
      <c r="QQ33">
        <f>IF(BV33&gt;$OC33, 'Exports 2019'!BV33*$OC33, 'Exports 2019'!BV33*BV33)</f>
        <v>2312.3757738673999</v>
      </c>
      <c r="QR33">
        <f>IF(BW33&gt;$OC33, 'Exports 2019'!BW33*$OC33, 'Exports 2019'!BW33*BW33)</f>
        <v>890782.13127213798</v>
      </c>
      <c r="QS33">
        <f>IF(BX33&gt;$OC33, 'Exports 2019'!BX33*$OC33, 'Exports 2019'!BX33*BX33)</f>
        <v>450.73823364320003</v>
      </c>
      <c r="QT33">
        <f>IF(BY33&gt;$OC33, 'Exports 2019'!BY33*$OC33, 'Exports 2019'!BY33*BY33)</f>
        <v>138407.89115967532</v>
      </c>
      <c r="QU33">
        <f>IF(BZ33&gt;$OC33, 'Exports 2019'!BZ33*$OC33, 'Exports 2019'!BZ33*BZ33)</f>
        <v>16814.736760530977</v>
      </c>
      <c r="QV33">
        <f>IF(CA33&gt;$OC33, 'Exports 2019'!CA33*$OC33, 'Exports 2019'!CA33*CA33)</f>
        <v>2938.8151698763204</v>
      </c>
      <c r="QW33">
        <f>IF(CB33&gt;$OC33, 'Exports 2019'!CB33*$OC33, 'Exports 2019'!CB33*CB33)</f>
        <v>475852.01356704417</v>
      </c>
      <c r="QX33">
        <f>IF(CC33&gt;$OC33, 'Exports 2019'!CC33*$OC33, 'Exports 2019'!CC33*CC33)</f>
        <v>184672.63295254984</v>
      </c>
      <c r="QY33">
        <f>IF(CD33&gt;$OC33, 'Exports 2019'!CD33*$OC33, 'Exports 2019'!CD33*CD33)</f>
        <v>7053.3315406080455</v>
      </c>
      <c r="QZ33">
        <f>IF(CE33&gt;$OC33, 'Exports 2019'!CE33*$OC33, 'Exports 2019'!CE33*CE33)</f>
        <v>69462.912734669488</v>
      </c>
      <c r="RA33">
        <f>IF(CF33&gt;$OC33, 'Exports 2019'!CF33*$OC33, 'Exports 2019'!CF33*CF33)</f>
        <v>3832.9777831349597</v>
      </c>
      <c r="RB33">
        <f>IF(CG33&gt;$OC33, 'Exports 2019'!CG33*$OC33, 'Exports 2019'!CG33*CG33)</f>
        <v>7.7096325102825007</v>
      </c>
      <c r="RC33">
        <f>IF(CH33&gt;$OC33, 'Exports 2019'!CH33*$OC33, 'Exports 2019'!CH33*CH33)</f>
        <v>6551186.2050007675</v>
      </c>
      <c r="RD33">
        <f>IF(CI33&gt;$OC33, 'Exports 2019'!CI33*$OC33, 'Exports 2019'!CI33*CI33)</f>
        <v>6465.5230947775262</v>
      </c>
      <c r="RE33">
        <f>IF(CJ33&gt;$OC33, 'Exports 2019'!CJ33*$OC33, 'Exports 2019'!CJ33*CJ33)</f>
        <v>305873.24649103259</v>
      </c>
      <c r="RF33">
        <f>IF(CK33&gt;$OC33, 'Exports 2019'!CK33*$OC33, 'Exports 2019'!CK33*CK33)</f>
        <v>1858.6404660272926</v>
      </c>
      <c r="RG33">
        <f>IF(CL33&gt;$OC33, 'Exports 2019'!CL33*$OC33, 'Exports 2019'!CL33*CL33)</f>
        <v>11451472.69406401</v>
      </c>
      <c r="RH33">
        <f>IF(CM33&gt;$OC33, 'Exports 2019'!CM33*$OC33, 'Exports 2019'!CM33*CM33)</f>
        <v>1773808.0842391429</v>
      </c>
      <c r="RI33">
        <f>IF(CN33&gt;$OC33, 'Exports 2019'!CN33*$OC33, 'Exports 2019'!CN33*CN33)</f>
        <v>2.5146254659999998E-3</v>
      </c>
      <c r="RJ33">
        <f>IF(CO33&gt;$OC33, 'Exports 2019'!CO33*$OC33, 'Exports 2019'!CO33*CO33)</f>
        <v>27164.532029630944</v>
      </c>
      <c r="RK33">
        <f>IF(CP33&gt;$OC33, 'Exports 2019'!CP33*$OC33, 'Exports 2019'!CP33*CP33)</f>
        <v>1128593.4030614882</v>
      </c>
      <c r="RL33">
        <f>IF(CQ33&gt;$OC33, 'Exports 2019'!CQ33*$OC33, 'Exports 2019'!CQ33*CQ33)</f>
        <v>53117.592020361008</v>
      </c>
      <c r="RM33">
        <f>IF(CR33&gt;$OC33, 'Exports 2019'!CR33*$OC33, 'Exports 2019'!CR33*CR33)</f>
        <v>232629.29521849725</v>
      </c>
      <c r="RN33">
        <f>IF(CS33&gt;$OC33, 'Exports 2019'!CS33*$OC33, 'Exports 2019'!CS33*CS33)</f>
        <v>223631.4817470618</v>
      </c>
      <c r="RO33">
        <f>IF(CT33&gt;$OC33, 'Exports 2019'!CT33*$OC33, 'Exports 2019'!CT33*CT33)</f>
        <v>74809.275229981591</v>
      </c>
      <c r="RP33">
        <f>IF(CU33&gt;$OC33, 'Exports 2019'!CU33*$OC33, 'Exports 2019'!CU33*CU33)</f>
        <v>1080906.9009286633</v>
      </c>
      <c r="RQ33">
        <f>IF(CV33&gt;$OC33, 'Exports 2019'!CV33*$OC33, 'Exports 2019'!CV33*CV33)</f>
        <v>640686.38221206295</v>
      </c>
      <c r="RR33">
        <f>IF(CW33&gt;$OC33, 'Exports 2019'!CW33*$OC33, 'Exports 2019'!CW33*CW33)</f>
        <v>3785.1232299169515</v>
      </c>
      <c r="RS33">
        <f>IF(CX33&gt;$OC33, 'Exports 2019'!CX33*$OC33, 'Exports 2019'!CX33*CX33)</f>
        <v>3689117.7982153832</v>
      </c>
      <c r="RT33">
        <f>IF(CY33&gt;$OC33, 'Exports 2019'!CY33*$OC33, 'Exports 2019'!CY33*CY33)</f>
        <v>654361.55213714915</v>
      </c>
      <c r="RU33">
        <f>IF(CZ33&gt;$OC33, 'Exports 2019'!CZ33*$OC33, 'Exports 2019'!CZ33*CZ33)</f>
        <v>17238805.119830158</v>
      </c>
      <c r="RV33">
        <f>IF(DA33&gt;$OC33, 'Exports 2019'!DA33*$OC33, 'Exports 2019'!DA33*DA33)</f>
        <v>963.99958112036256</v>
      </c>
      <c r="RW33">
        <f>IF(DB33&gt;$OC33, 'Exports 2019'!DB33*$OC33, 'Exports 2019'!DB33*DB33)</f>
        <v>7094238.0305173863</v>
      </c>
      <c r="RX33">
        <f>IF(DC33&gt;$OC33, 'Exports 2019'!DC33*$OC33, 'Exports 2019'!DC33*DC33)</f>
        <v>160622.87255151814</v>
      </c>
      <c r="RY33">
        <f>IF(DD33&gt;$OC33, 'Exports 2019'!DD33*$OC33, 'Exports 2019'!DD33*DD33)</f>
        <v>6431449.5603145957</v>
      </c>
      <c r="RZ33">
        <f>IF(DE33&gt;$OC33, 'Exports 2019'!DE33*$OC33, 'Exports 2019'!DE33*DE33)</f>
        <v>13885.186174763401</v>
      </c>
      <c r="SA33">
        <f>IF(DF33&gt;$OC33, 'Exports 2019'!DF33*$OC33, 'Exports 2019'!DF33*DF33)</f>
        <v>458904.82904765254</v>
      </c>
      <c r="SB33">
        <f>IF(DG33&gt;$OC33, 'Exports 2019'!DG33*$OC33, 'Exports 2019'!DG33*DG33)</f>
        <v>276121.86562208453</v>
      </c>
      <c r="SC33">
        <f>IF(DH33&gt;$OC33, 'Exports 2019'!DH33*$OC33, 'Exports 2019'!DH33*DH33)</f>
        <v>1923321.0720186401</v>
      </c>
      <c r="SD33">
        <f>IF(DI33&gt;$OC33, 'Exports 2019'!DI33*$OC33, 'Exports 2019'!DI33*DI33)</f>
        <v>269736.78328361333</v>
      </c>
      <c r="SE33">
        <f>IF(DJ33&gt;$OC33, 'Exports 2019'!DJ33*$OC33, 'Exports 2019'!DJ33*DJ33)</f>
        <v>1310917.2090199797</v>
      </c>
      <c r="SF33">
        <f>IF(DK33&gt;$OC33, 'Exports 2019'!DK33*$OC33, 'Exports 2019'!DK33*DK33)</f>
        <v>58.288979758485006</v>
      </c>
      <c r="SG33">
        <f>IF(DL33&gt;$OC33, 'Exports 2019'!DL33*$OC33, 'Exports 2019'!DL33*DL33)</f>
        <v>223028.30614016581</v>
      </c>
      <c r="SH33">
        <f>IF(DM33&gt;$OC33, 'Exports 2019'!DM33*$OC33, 'Exports 2019'!DM33*DM33)</f>
        <v>40766.333295647615</v>
      </c>
      <c r="SI33">
        <f>IF(DN33&gt;$OC33, 'Exports 2019'!DN33*$OC33, 'Exports 2019'!DN33*DN33)</f>
        <v>1082565.5575557419</v>
      </c>
      <c r="SJ33">
        <f>IF(DO33&gt;$OC33, 'Exports 2019'!DO33*$OC33, 'Exports 2019'!DO33*DO33)</f>
        <v>1154738.2558318176</v>
      </c>
      <c r="SK33">
        <f>IF(DP33&gt;$OC33, 'Exports 2019'!DP33*$OC33, 'Exports 2019'!DP33*DP33)</f>
        <v>13404.877046626598</v>
      </c>
      <c r="SL33">
        <f>IF(DQ33&gt;$OC33, 'Exports 2019'!DQ33*$OC33, 'Exports 2019'!DQ33*DQ33)</f>
        <v>500.63902801699504</v>
      </c>
      <c r="SM33">
        <f>IF(DR33&gt;$OC33, 'Exports 2019'!DR33*$OC33, 'Exports 2019'!DR33*DR33)</f>
        <v>37806.283909119287</v>
      </c>
      <c r="SN33">
        <f>IF(DS33&gt;$OC33, 'Exports 2019'!DS33*$OC33, 'Exports 2019'!DS33*DS33)</f>
        <v>5954.3873383716227</v>
      </c>
      <c r="SO33">
        <f>IF(DT33&gt;$OC33, 'Exports 2019'!DT33*$OC33, 'Exports 2019'!DT33*DT33)</f>
        <v>26632857.937250692</v>
      </c>
      <c r="SP33">
        <f>IF(DU33&gt;$OC33, 'Exports 2019'!DU33*$OC33, 'Exports 2019'!DU33*DU33)</f>
        <v>222368.80658417806</v>
      </c>
      <c r="SQ33">
        <f>IF(DV33&gt;$OC33, 'Exports 2019'!DV33*$OC33, 'Exports 2019'!DV33*DV33)</f>
        <v>202148.076031245</v>
      </c>
      <c r="SR33">
        <f>IF(DW33&gt;$OC33, 'Exports 2019'!DW33*$OC33, 'Exports 2019'!DW33*DW33)</f>
        <v>547056.48979868891</v>
      </c>
      <c r="SS33">
        <f>IF(DX33&gt;$OC33, 'Exports 2019'!DX33*$OC33, 'Exports 2019'!DX33*DX33)</f>
        <v>2166.1238016998527</v>
      </c>
      <c r="ST33">
        <f>IF(DY33&gt;$OC33, 'Exports 2019'!DY33*$OC33, 'Exports 2019'!DY33*DY33)</f>
        <v>9111.3191871851632</v>
      </c>
      <c r="SV33">
        <f t="shared" si="13"/>
        <v>179018902.68748301</v>
      </c>
      <c r="SX33">
        <v>363609638.16096568</v>
      </c>
      <c r="SZ33">
        <f t="shared" si="11"/>
        <v>50.766183318761904</v>
      </c>
      <c r="TA33">
        <f t="shared" si="12"/>
        <v>0</v>
      </c>
      <c r="TB33">
        <f t="shared" si="4"/>
        <v>7.8431939973059706</v>
      </c>
    </row>
    <row r="34" spans="2:522" ht="15.5" thickBot="1" x14ac:dyDescent="0.4">
      <c r="B34" s="2">
        <v>33</v>
      </c>
      <c r="C34" s="3" t="s">
        <v>190</v>
      </c>
      <c r="D34" s="2" t="s">
        <v>191</v>
      </c>
      <c r="J34" s="1">
        <v>0.64891567499999991</v>
      </c>
      <c r="K34" s="1">
        <v>0.96462040000000004</v>
      </c>
      <c r="L34" s="1">
        <v>0.91792399999999996</v>
      </c>
      <c r="M34" s="1">
        <v>0.40969660000000002</v>
      </c>
      <c r="N34" s="1">
        <v>0.64204400000000006</v>
      </c>
      <c r="O34" s="1">
        <v>0.25339140000000004</v>
      </c>
      <c r="P34" s="1">
        <v>0.77907999999999999</v>
      </c>
      <c r="Q34" s="1">
        <v>0.24206649999999999</v>
      </c>
      <c r="R34" s="1">
        <v>0.14630127999999998</v>
      </c>
      <c r="S34" s="1">
        <v>0.54363490000000003</v>
      </c>
      <c r="T34" s="1">
        <v>2.1116069999999998</v>
      </c>
      <c r="U34" s="1">
        <v>1.6917279999999999</v>
      </c>
      <c r="V34" s="1">
        <v>1.8403690000000001</v>
      </c>
      <c r="W34" s="1">
        <v>1.1201886000000001</v>
      </c>
      <c r="X34" s="1">
        <v>1.2364200000000001</v>
      </c>
      <c r="Y34" s="1">
        <v>0.34912100000000001</v>
      </c>
      <c r="Z34" s="1">
        <v>1.7618330000000002</v>
      </c>
      <c r="AA34" s="1">
        <v>0.36062649999999996</v>
      </c>
      <c r="AB34" s="1">
        <v>0.74075769999999996</v>
      </c>
      <c r="AC34" s="1">
        <v>3.6917261999999999E-2</v>
      </c>
      <c r="AD34" s="1">
        <v>0.28094350000000001</v>
      </c>
      <c r="AE34" s="1">
        <v>1.657867</v>
      </c>
      <c r="AF34" s="1">
        <v>0.22259589999999999</v>
      </c>
      <c r="AG34" s="1">
        <v>0.44556799999999996</v>
      </c>
      <c r="AH34" s="1">
        <v>0.33588680000000004</v>
      </c>
      <c r="AI34" s="1">
        <v>0.13412019999999999</v>
      </c>
      <c r="AJ34" s="1">
        <v>0.2413418</v>
      </c>
      <c r="AK34" s="1">
        <v>0.56552150000000001</v>
      </c>
      <c r="AL34" s="1">
        <v>0.35736889999999999</v>
      </c>
      <c r="AM34" s="1">
        <v>7.3331599999999997E-2</v>
      </c>
      <c r="AN34" s="1">
        <v>0.4548682</v>
      </c>
      <c r="AO34" s="1">
        <v>0.39193319999999998</v>
      </c>
      <c r="AP34" s="1">
        <v>1.6152950000000001</v>
      </c>
      <c r="AQ34" s="1">
        <v>0.37418659999999998</v>
      </c>
      <c r="AR34" s="1">
        <v>0.3702357</v>
      </c>
      <c r="AS34" s="1">
        <v>0.54389833499999996</v>
      </c>
      <c r="AT34" s="1">
        <v>0.41408230000000001</v>
      </c>
      <c r="AU34" s="1">
        <v>0.21002679000000002</v>
      </c>
      <c r="AV34" s="1">
        <v>0.26782479999999997</v>
      </c>
      <c r="AW34" s="1">
        <v>1.8228351999999999</v>
      </c>
      <c r="AX34" s="1">
        <v>0.90455900000000011</v>
      </c>
      <c r="AY34" s="1">
        <v>1.5883657899999999</v>
      </c>
      <c r="AZ34" s="1">
        <v>0.48997860000000004</v>
      </c>
      <c r="BA34" s="1">
        <v>0.4638678</v>
      </c>
      <c r="BB34" s="1">
        <v>0.47948639999999998</v>
      </c>
      <c r="BC34" s="1">
        <v>0.42360170000000003</v>
      </c>
      <c r="BD34" s="1">
        <v>0.9600727</v>
      </c>
      <c r="BE34" s="1">
        <v>0.65464370000000005</v>
      </c>
      <c r="BF34" s="1">
        <v>0.96179999999999999</v>
      </c>
      <c r="BG34" s="1">
        <v>1.61439</v>
      </c>
      <c r="BH34" s="1">
        <v>3.657171E-2</v>
      </c>
      <c r="BI34" s="1">
        <v>3.9735819999999999</v>
      </c>
      <c r="BJ34" s="1">
        <v>0.2488234</v>
      </c>
      <c r="BK34" s="1">
        <v>0.23380190000000001</v>
      </c>
      <c r="BL34" s="1">
        <v>2.3229154000000003</v>
      </c>
      <c r="BM34" s="1">
        <v>0.32586339999999997</v>
      </c>
      <c r="BN34" s="1">
        <v>0.58166699999999993</v>
      </c>
      <c r="BO34" s="1">
        <v>1.973339</v>
      </c>
      <c r="BP34" s="1">
        <v>0.39175409999999999</v>
      </c>
      <c r="BQ34" s="1">
        <v>2.1593312</v>
      </c>
      <c r="BR34" s="1">
        <v>0.58127429999999991</v>
      </c>
      <c r="BS34" s="1">
        <v>0.51339199999999996</v>
      </c>
      <c r="BT34" s="1">
        <v>2.1084517000000003</v>
      </c>
      <c r="BU34" s="1">
        <v>1.1472827999999999</v>
      </c>
      <c r="BV34" s="1">
        <v>0.2059404</v>
      </c>
      <c r="BW34" s="1">
        <v>0.61408340000000006</v>
      </c>
      <c r="BX34" s="1">
        <v>6.5224400000000002E-2</v>
      </c>
      <c r="BY34" s="1">
        <v>0.1178232</v>
      </c>
      <c r="BZ34" s="1">
        <v>0.41111629999999999</v>
      </c>
      <c r="CA34" s="1">
        <v>0.2934698</v>
      </c>
      <c r="CB34" s="1">
        <v>0.75333899999999998</v>
      </c>
      <c r="CC34" s="1">
        <v>0.20060610000000001</v>
      </c>
      <c r="CD34" s="1">
        <v>5.4752387999999996</v>
      </c>
      <c r="CE34" s="1">
        <v>0.26505069999999997</v>
      </c>
      <c r="CF34" s="1">
        <v>0.33671751</v>
      </c>
      <c r="CG34" s="1">
        <v>0.34535349999999998</v>
      </c>
      <c r="CH34" s="1">
        <v>0.98183299999999996</v>
      </c>
      <c r="CI34" s="1">
        <v>8.8446425999999995E-2</v>
      </c>
      <c r="CJ34" s="1">
        <v>1.737727</v>
      </c>
      <c r="CK34" s="1">
        <v>0.64617100000000005</v>
      </c>
      <c r="CL34" s="1">
        <v>0.51943600000000001</v>
      </c>
      <c r="CM34" s="1">
        <v>0.49772270000000002</v>
      </c>
      <c r="CN34" s="1">
        <v>3.1663886300000001</v>
      </c>
      <c r="CO34" s="1">
        <v>0.73985439999999991</v>
      </c>
      <c r="CP34" s="1">
        <v>3.0268744999999999</v>
      </c>
      <c r="CQ34" s="1">
        <v>1.5012562999999999</v>
      </c>
      <c r="CR34" s="1">
        <v>0.75156369999999995</v>
      </c>
      <c r="CS34" s="1">
        <v>0.32687100000000002</v>
      </c>
      <c r="CT34" s="1">
        <v>0.28733069999999999</v>
      </c>
      <c r="CU34" s="1">
        <v>0.74500800000000011</v>
      </c>
      <c r="CV34" s="1">
        <v>0.30011349999999998</v>
      </c>
      <c r="CW34" s="1">
        <v>0.110576111</v>
      </c>
      <c r="CX34" s="1">
        <v>2.6606780000000003</v>
      </c>
      <c r="CY34" s="1">
        <v>1.8531010000000001</v>
      </c>
      <c r="CZ34" s="1">
        <v>2.170223</v>
      </c>
      <c r="DA34" s="1">
        <v>0.59237030000000002</v>
      </c>
      <c r="DB34" s="1">
        <v>1.8525430000000003</v>
      </c>
      <c r="DC34" s="1">
        <v>0.36100640000000006</v>
      </c>
      <c r="DD34" s="1">
        <v>0.40772900000000001</v>
      </c>
      <c r="DE34" s="1">
        <v>0.31051260000000003</v>
      </c>
      <c r="DF34" s="1">
        <v>0.45607420000000004</v>
      </c>
      <c r="DG34" s="1">
        <v>0.1763798</v>
      </c>
      <c r="DH34" s="1">
        <v>0.18643154000000001</v>
      </c>
      <c r="DI34" s="1">
        <v>0.18286450399999998</v>
      </c>
      <c r="DJ34" s="1">
        <v>0.576936</v>
      </c>
      <c r="DK34" s="1">
        <v>1.4567407000000001</v>
      </c>
      <c r="DL34" s="1">
        <v>3.3508740000000001</v>
      </c>
      <c r="DM34" s="1">
        <v>0.484929</v>
      </c>
      <c r="DN34" s="1">
        <v>0.60865799999999992</v>
      </c>
      <c r="DO34" s="1">
        <v>0.78687200000000002</v>
      </c>
      <c r="DP34" s="1">
        <v>1.2562783</v>
      </c>
      <c r="DQ34" s="1">
        <v>0.38101449999999998</v>
      </c>
      <c r="DR34" s="1">
        <v>2.8787089999999997</v>
      </c>
      <c r="DS34" s="1">
        <v>8.7908500000000001E-2</v>
      </c>
      <c r="DT34" s="1">
        <v>0.54191400000000001</v>
      </c>
      <c r="DU34" s="1">
        <v>1.7361500000000001</v>
      </c>
      <c r="DV34" s="1">
        <v>0.76378100000000004</v>
      </c>
      <c r="DW34" s="1">
        <v>1.8327679999999997</v>
      </c>
      <c r="DX34" s="1">
        <v>0.1655141</v>
      </c>
      <c r="DY34" s="1">
        <v>3.5356170000000002</v>
      </c>
      <c r="EA34">
        <v>0.72825423846502779</v>
      </c>
      <c r="ED34">
        <v>18141.479204283372</v>
      </c>
      <c r="EE34">
        <v>7488812.9447416207</v>
      </c>
      <c r="EF34">
        <v>2357934.5157902418</v>
      </c>
      <c r="EG34">
        <v>4167.2756723124003</v>
      </c>
      <c r="EH34">
        <v>2850603.5024355203</v>
      </c>
      <c r="EI34">
        <v>2237004.628588669</v>
      </c>
      <c r="EJ34">
        <v>226925.9505794346</v>
      </c>
      <c r="EK34">
        <v>13921331.898801366</v>
      </c>
      <c r="EL34">
        <v>276.48615729647992</v>
      </c>
      <c r="EM34">
        <v>4997.0202409932008</v>
      </c>
      <c r="EN34">
        <v>71950.807255953769</v>
      </c>
      <c r="EO34">
        <v>1135520.265092985</v>
      </c>
      <c r="EP34">
        <v>363289.24889432936</v>
      </c>
      <c r="EQ34">
        <v>3366910.1055238098</v>
      </c>
      <c r="ER34">
        <v>161873.5563579849</v>
      </c>
      <c r="ES34">
        <v>3563634.9126512362</v>
      </c>
      <c r="ET34">
        <v>190211.81641164524</v>
      </c>
      <c r="EU34">
        <v>19412.8176843445</v>
      </c>
      <c r="EV34">
        <v>20739450.42280592</v>
      </c>
      <c r="EW34">
        <v>891512.14963759575</v>
      </c>
      <c r="EX34">
        <v>1036787.4422181837</v>
      </c>
      <c r="EY34">
        <v>93113920.541825801</v>
      </c>
      <c r="EZ34">
        <v>34250.949776614696</v>
      </c>
      <c r="FA34">
        <v>4500.3927487999999</v>
      </c>
      <c r="FB34">
        <v>927483.46274349245</v>
      </c>
      <c r="FC34">
        <v>63909.494050257395</v>
      </c>
      <c r="FD34">
        <v>46893.807673113799</v>
      </c>
      <c r="FE34">
        <v>3671462.8013252369</v>
      </c>
      <c r="FF34">
        <v>45103672.299722753</v>
      </c>
      <c r="FG34">
        <v>420832.75662881881</v>
      </c>
      <c r="FH34">
        <v>71654.470531708794</v>
      </c>
      <c r="FI34">
        <v>41209.692855041998</v>
      </c>
      <c r="FJ34">
        <v>3394995.1173508065</v>
      </c>
      <c r="FK34">
        <v>10684227.421355696</v>
      </c>
      <c r="FL34">
        <v>305474.7318564888</v>
      </c>
      <c r="FM34">
        <v>5408.3232569577149</v>
      </c>
      <c r="FN34">
        <v>2325480.6472690157</v>
      </c>
      <c r="FO34">
        <v>14882356.487726089</v>
      </c>
      <c r="FP34">
        <v>10121679.87312622</v>
      </c>
      <c r="FQ34">
        <v>194286.59550450146</v>
      </c>
      <c r="FR34">
        <v>38810.274896651383</v>
      </c>
      <c r="FS34">
        <v>7373.8516293232615</v>
      </c>
      <c r="FT34">
        <v>930841.33649384766</v>
      </c>
      <c r="FU34">
        <v>315117.58791351959</v>
      </c>
      <c r="FV34">
        <v>1010504.5924801007</v>
      </c>
      <c r="FW34">
        <v>104139.3140639027</v>
      </c>
      <c r="FX34">
        <v>552422.0022617901</v>
      </c>
      <c r="FY34">
        <v>4094372.6253651753</v>
      </c>
      <c r="FZ34">
        <v>8985994.7646259479</v>
      </c>
      <c r="GA34">
        <v>22759045.891833626</v>
      </c>
      <c r="GB34">
        <v>1344500.6103367351</v>
      </c>
      <c r="GC34">
        <v>3992191.3459329028</v>
      </c>
      <c r="GD34">
        <v>1717090.6421000289</v>
      </c>
      <c r="GE34">
        <v>8328433.9785909234</v>
      </c>
      <c r="GF34">
        <v>25464.995585661072</v>
      </c>
      <c r="GG34">
        <v>725443.34038651967</v>
      </c>
      <c r="GH34">
        <v>46431582.510136485</v>
      </c>
      <c r="GI34">
        <v>1845780.9922779005</v>
      </c>
      <c r="GJ34">
        <v>110683.73497141591</v>
      </c>
      <c r="GK34">
        <v>18439.746879968967</v>
      </c>
      <c r="GL34">
        <v>42683.022419864094</v>
      </c>
      <c r="GM34">
        <v>36807378.587578364</v>
      </c>
      <c r="GN34">
        <v>2305245.4709294159</v>
      </c>
      <c r="GO34">
        <v>206340.26203276039</v>
      </c>
      <c r="GP34">
        <v>44814.312131485196</v>
      </c>
      <c r="GQ34">
        <v>1830372.5024661063</v>
      </c>
      <c r="GR34">
        <v>68130.814461285205</v>
      </c>
      <c r="GS34">
        <v>73136.735562871196</v>
      </c>
      <c r="GT34">
        <v>2024926.9156720967</v>
      </c>
      <c r="GU34">
        <v>29358.518352126597</v>
      </c>
      <c r="GV34">
        <v>8828918.9602995478</v>
      </c>
      <c r="GW34">
        <v>15536.846555284201</v>
      </c>
      <c r="GX34">
        <v>3615.8179784365479</v>
      </c>
      <c r="GY34">
        <v>10745.0350449822</v>
      </c>
      <c r="GZ34">
        <v>74089.710717267182</v>
      </c>
      <c r="HA34">
        <v>1471.4815020929998</v>
      </c>
      <c r="HB34">
        <v>13997359.81798807</v>
      </c>
      <c r="HC34">
        <v>43442.803129903368</v>
      </c>
      <c r="HD34">
        <v>253669.90334567099</v>
      </c>
      <c r="HE34">
        <v>20871.589522452003</v>
      </c>
      <c r="HF34">
        <v>28709791.494018089</v>
      </c>
      <c r="HG34">
        <v>2649351.3059264407</v>
      </c>
      <c r="HH34">
        <v>24090.228549219049</v>
      </c>
      <c r="HI34">
        <v>1372102.1225986341</v>
      </c>
      <c r="HJ34">
        <v>2742132.5774520901</v>
      </c>
      <c r="HK34">
        <v>606447.44389974175</v>
      </c>
      <c r="HL34">
        <v>320218.86803796294</v>
      </c>
      <c r="HM34">
        <v>310087.99220650201</v>
      </c>
      <c r="HN34">
        <v>484829.79034494539</v>
      </c>
      <c r="HO34">
        <v>10476310.986611757</v>
      </c>
      <c r="HP34">
        <v>1014290.7730824189</v>
      </c>
      <c r="HQ34">
        <v>17394.370971147582</v>
      </c>
      <c r="HR34">
        <v>4123270.709686615</v>
      </c>
      <c r="HS34">
        <v>1479523.9398633514</v>
      </c>
      <c r="HT34">
        <v>19777882.224264268</v>
      </c>
      <c r="HU34">
        <v>2199.4424901256002</v>
      </c>
      <c r="HV34">
        <v>29458130.56411045</v>
      </c>
      <c r="HW34">
        <v>164734.08521770244</v>
      </c>
      <c r="HX34">
        <v>13999012.928212509</v>
      </c>
      <c r="HY34">
        <v>53861.168132400606</v>
      </c>
      <c r="HZ34">
        <v>1073970.9948310994</v>
      </c>
      <c r="IA34">
        <v>369916.53690214286</v>
      </c>
      <c r="IB34">
        <v>1834006.5617780755</v>
      </c>
      <c r="IC34">
        <v>3141.3488538342399</v>
      </c>
      <c r="ID34">
        <v>13871001.478088735</v>
      </c>
      <c r="IE34">
        <v>4312.3625708503314</v>
      </c>
      <c r="IF34">
        <v>2356810.0351704755</v>
      </c>
      <c r="IG34">
        <v>301018.06969529402</v>
      </c>
      <c r="IH34">
        <v>4481437.6509660836</v>
      </c>
      <c r="II34">
        <v>24516116.878586456</v>
      </c>
      <c r="IJ34">
        <v>56665.866476066156</v>
      </c>
      <c r="IK34">
        <v>15513.023656196001</v>
      </c>
      <c r="IL34">
        <v>1269097.4338312587</v>
      </c>
      <c r="IM34">
        <v>48664.259347315492</v>
      </c>
      <c r="IN34">
        <v>85526330.047901213</v>
      </c>
      <c r="IO34">
        <v>311648.11891565454</v>
      </c>
      <c r="IP34">
        <v>4439325.3304137634</v>
      </c>
      <c r="IQ34">
        <v>4660389.4978131652</v>
      </c>
      <c r="IR34">
        <v>36991.529918263499</v>
      </c>
      <c r="IS34">
        <v>7562.9115274084515</v>
      </c>
      <c r="IU34">
        <f t="shared" si="5"/>
        <v>679054375.31344545</v>
      </c>
      <c r="IW34">
        <v>1001510767.6565518</v>
      </c>
      <c r="IY34">
        <f t="shared" si="6"/>
        <v>32.196997052525589</v>
      </c>
      <c r="IZ34" t="str">
        <f t="shared" si="7"/>
        <v>Chemical products</v>
      </c>
      <c r="JA34">
        <f t="shared" si="8"/>
        <v>13.701056200524789</v>
      </c>
      <c r="OC34" s="1">
        <f t="shared" si="9"/>
        <v>0.32202569999999997</v>
      </c>
      <c r="OE34">
        <f>IF(J34&gt;$OC34, 'Exports 2019'!J34*$OC34, 'Exports 2019'!J34*J34)</f>
        <v>9002.7452947484999</v>
      </c>
      <c r="OF34">
        <f>IF(K34&gt;$OC34, 'Exports 2019'!K34*$OC34, 'Exports 2019'!K34*K34)</f>
        <v>3311467.483913986</v>
      </c>
      <c r="OG34">
        <f>IF(L34&gt;$OC34, 'Exports 2019'!L34*$OC34, 'Exports 2019'!L34*L34)</f>
        <v>1042651.6907089412</v>
      </c>
      <c r="OH34">
        <f>IF(M34&gt;$OC34, 'Exports 2019'!M34*$OC34, 'Exports 2019'!M34*M34)</f>
        <v>3275.5211184797995</v>
      </c>
      <c r="OI34">
        <f>IF(N34&gt;$OC34, 'Exports 2019'!N34*$OC34, 'Exports 2019'!N34*N34)</f>
        <v>1429758.066883656</v>
      </c>
      <c r="OJ34">
        <f>IF(O34&gt;$OC34, 'Exports 2019'!O34*$OC34, 'Exports 2019'!O34*O34)</f>
        <v>2237004.628588669</v>
      </c>
      <c r="OK34">
        <f>IF(P34&gt;$OC34, 'Exports 2019'!P34*$OC34, 'Exports 2019'!P34*P34)</f>
        <v>100344.061488105</v>
      </c>
      <c r="OL34">
        <f>IF(Q34&gt;$OC34, 'Exports 2019'!Q34*$OC34, 'Exports 2019'!Q34*Q34)</f>
        <v>13921331.898801366</v>
      </c>
      <c r="OM34">
        <f>IF(R34&gt;$OC34, 'Exports 2019'!R34*$OC34, 'Exports 2019'!R34*R34)</f>
        <v>276.48615729647992</v>
      </c>
      <c r="ON34">
        <f>IF(S34&gt;$OC34, 'Exports 2019'!S34*$OC34, 'Exports 2019'!S34*S34)</f>
        <v>2960.0177270075997</v>
      </c>
      <c r="OO34">
        <f>IF(T34&gt;$OC34, 'Exports 2019'!T34*$OC34, 'Exports 2019'!T34*T34)</f>
        <v>31815.824540891099</v>
      </c>
      <c r="OP34">
        <f>IF(U34&gt;$OC34, 'Exports 2019'!U34*$OC34, 'Exports 2019'!U34*U34)</f>
        <v>502114.08175458777</v>
      </c>
      <c r="OQ34">
        <f>IF(V34&gt;$OC34, 'Exports 2019'!V34*$OC34, 'Exports 2019'!V34*V34)</f>
        <v>160642.3533136617</v>
      </c>
      <c r="OR34">
        <f>IF(W34&gt;$OC34, 'Exports 2019'!W34*$OC34, 'Exports 2019'!W34*W34)</f>
        <v>1488809.1634779349</v>
      </c>
      <c r="OS34">
        <f>IF(X34&gt;$OC34, 'Exports 2019'!X34*$OC34, 'Exports 2019'!X34*X34)</f>
        <v>71578.636339337696</v>
      </c>
      <c r="OT34">
        <f>IF(Y34&gt;$OC34, 'Exports 2019'!Y34*$OC34, 'Exports 2019'!Y34*Y34)</f>
        <v>3287061.0111994208</v>
      </c>
      <c r="OU34">
        <f>IF(Z34&gt;$OC34, 'Exports 2019'!Z34*$OC34, 'Exports 2019'!Z34*Z34)</f>
        <v>84109.491016952088</v>
      </c>
      <c r="OV34">
        <f>IF(AA34&gt;$OC34, 'Exports 2019'!AA34*$OC34, 'Exports 2019'!AA34*AA34)</f>
        <v>17334.905237894098</v>
      </c>
      <c r="OW34">
        <f>IF(AB34&gt;$OC34, 'Exports 2019'!AB34*$OC34, 'Exports 2019'!AB34*AB34)</f>
        <v>9170747.9164092671</v>
      </c>
      <c r="OX34">
        <f>IF(AC34&gt;$OC34, 'Exports 2019'!AC34*$OC34, 'Exports 2019'!AC34*AC34)</f>
        <v>891512.14963759575</v>
      </c>
      <c r="OY34">
        <f>IF(AD34&gt;$OC34, 'Exports 2019'!AD34*$OC34, 'Exports 2019'!AD34*AD34)</f>
        <v>1036787.4422181837</v>
      </c>
      <c r="OZ34">
        <f>IF(AE34&gt;$OC34, 'Exports 2019'!AE34*$OC34, 'Exports 2019'!AE34*AE34)</f>
        <v>41173911.332705237</v>
      </c>
      <c r="PA34">
        <f>IF(AF34&gt;$OC34, 'Exports 2019'!AF34*$OC34, 'Exports 2019'!AF34*AF34)</f>
        <v>34250.949776614696</v>
      </c>
      <c r="PB34">
        <f>IF(AG34&gt;$OC34, 'Exports 2019'!AG34*$OC34, 'Exports 2019'!AG34*AG34)</f>
        <v>3252.572278995</v>
      </c>
      <c r="PC34">
        <f>IF(AH34&gt;$OC34, 'Exports 2019'!AH34*$OC34, 'Exports 2019'!AH34*AH34)</f>
        <v>889208.838597995</v>
      </c>
      <c r="PD34">
        <f>IF(AI34&gt;$OC34, 'Exports 2019'!AI34*$OC34, 'Exports 2019'!AI34*AI34)</f>
        <v>63909.494050257395</v>
      </c>
      <c r="PE34">
        <f>IF(AJ34&gt;$OC34, 'Exports 2019'!AJ34*$OC34, 'Exports 2019'!AJ34*AJ34)</f>
        <v>46893.807673113799</v>
      </c>
      <c r="PF34">
        <f>IF(AK34&gt;$OC34, 'Exports 2019'!AK34*$OC34, 'Exports 2019'!AK34*AK34)</f>
        <v>2090646.2064142923</v>
      </c>
      <c r="PG34">
        <f>IF(AL34&gt;$OC34, 'Exports 2019'!AL34*$OC34, 'Exports 2019'!AL34*AL34)</f>
        <v>40642992.842658743</v>
      </c>
      <c r="PH34">
        <f>IF(AM34&gt;$OC34, 'Exports 2019'!AM34*$OC34, 'Exports 2019'!AM34*AM34)</f>
        <v>420832.75662881881</v>
      </c>
      <c r="PI34">
        <f>IF(AN34&gt;$OC34, 'Exports 2019'!AN34*$OC34, 'Exports 2019'!AN34*AN34)</f>
        <v>50728.059317188796</v>
      </c>
      <c r="PJ34">
        <f>IF(AO34&gt;$OC34, 'Exports 2019'!AO34*$OC34, 'Exports 2019'!AO34*AO34)</f>
        <v>33859.290788404498</v>
      </c>
      <c r="PK34">
        <f>IF(AP34&gt;$OC34, 'Exports 2019'!AP34*$OC34, 'Exports 2019'!AP34*AP34)</f>
        <v>1501228.0346844513</v>
      </c>
      <c r="PL34">
        <f>IF(AQ34&gt;$OC34, 'Exports 2019'!AQ34*$OC34, 'Exports 2019'!AQ34*AQ34)</f>
        <v>9194866.4498441759</v>
      </c>
      <c r="PM34">
        <f>IF(AR34&gt;$OC34, 'Exports 2019'!AR34*$OC34, 'Exports 2019'!AR34*AR34)</f>
        <v>265697.5390498488</v>
      </c>
      <c r="PN34">
        <f>IF(AS34&gt;$OC34, 'Exports 2019'!AS34*$OC34, 'Exports 2019'!AS34*AS34)</f>
        <v>3202.1040892653</v>
      </c>
      <c r="PO34">
        <f>IF(AT34&gt;$OC34, 'Exports 2019'!AT34*$OC34, 'Exports 2019'!AT34*AT34)</f>
        <v>1808492.0154115686</v>
      </c>
      <c r="PP34">
        <f>IF(AU34&gt;$OC34, 'Exports 2019'!AU34*$OC34, 'Exports 2019'!AU34*AU34)</f>
        <v>14882356.487726089</v>
      </c>
      <c r="PQ34">
        <f>IF(AV34&gt;$OC34, 'Exports 2019'!AV34*$OC34, 'Exports 2019'!AV34*AV34)</f>
        <v>10121679.87312622</v>
      </c>
      <c r="PR34">
        <f>IF(AW34&gt;$OC34, 'Exports 2019'!AW34*$OC34, 'Exports 2019'!AW34*AW34)</f>
        <v>85911.311755391085</v>
      </c>
      <c r="PS34">
        <f>IF(AX34&gt;$OC34, 'Exports 2019'!AX34*$OC34, 'Exports 2019'!AX34*AX34)</f>
        <v>17161.459941694196</v>
      </c>
      <c r="PT34">
        <f>IF(AY34&gt;$OC34, 'Exports 2019'!AY34*$OC34, 'Exports 2019'!AY34*AY34)</f>
        <v>3260.6329042916996</v>
      </c>
      <c r="PU34">
        <f>IF(AZ34&gt;$OC34, 'Exports 2019'!AZ34*$OC34, 'Exports 2019'!AZ34*AZ34)</f>
        <v>611771.27526256617</v>
      </c>
      <c r="PV34">
        <f>IF(BA34&gt;$OC34, 'Exports 2019'!BA34*$OC34, 'Exports 2019'!BA34*BA34)</f>
        <v>218760.52148944739</v>
      </c>
      <c r="PW34">
        <f>IF(BB34&gt;$OC34, 'Exports 2019'!BB34*$OC34, 'Exports 2019'!BB34*BB34)</f>
        <v>678660.43488745275</v>
      </c>
      <c r="PX34">
        <f>IF(BC34&gt;$OC34, 'Exports 2019'!BC34*$OC34, 'Exports 2019'!BC34*BC34)</f>
        <v>79167.613135046689</v>
      </c>
      <c r="PY34">
        <f>IF(BD34&gt;$OC34, 'Exports 2019'!BD34*$OC34, 'Exports 2019'!BD34*BD34)</f>
        <v>244274.69498661539</v>
      </c>
      <c r="PZ34">
        <f>IF(BE34&gt;$OC34, 'Exports 2019'!BE34*$OC34, 'Exports 2019'!BE34*BE34)</f>
        <v>2014062.3223656749</v>
      </c>
      <c r="QA34">
        <f>IF(BF34&gt;$OC34, 'Exports 2019'!BF34*$OC34, 'Exports 2019'!BF34*BF34)</f>
        <v>3973504.1712551164</v>
      </c>
      <c r="QB34">
        <f>IF(BG34&gt;$OC34, 'Exports 2019'!BG34*$OC34, 'Exports 2019'!BG34*BG34)</f>
        <v>10063789.947996026</v>
      </c>
      <c r="QC34">
        <f>IF(BH34&gt;$OC34, 'Exports 2019'!BH34*$OC34, 'Exports 2019'!BH34*BH34)</f>
        <v>1344500.6103367351</v>
      </c>
      <c r="QD34">
        <f>IF(BI34&gt;$OC34, 'Exports 2019'!BI34*$OC34, 'Exports 2019'!BI34*BI34)</f>
        <v>1765301.3807618527</v>
      </c>
      <c r="QE34">
        <f>IF(BJ34&gt;$OC34, 'Exports 2019'!BJ34*$OC34, 'Exports 2019'!BJ34*BJ34)</f>
        <v>1717090.6421000289</v>
      </c>
      <c r="QF34">
        <f>IF(BK34&gt;$OC34, 'Exports 2019'!BK34*$OC34, 'Exports 2019'!BK34*BK34)</f>
        <v>8328433.9785909234</v>
      </c>
      <c r="QG34">
        <f>IF(BL34&gt;$OC34, 'Exports 2019'!BL34*$OC34, 'Exports 2019'!BL34*BL34)</f>
        <v>11260.329972474599</v>
      </c>
      <c r="QH34">
        <f>IF(BM34&gt;$OC34, 'Exports 2019'!BM34*$OC34, 'Exports 2019'!BM34*BM34)</f>
        <v>716899.77916607785</v>
      </c>
      <c r="QI34">
        <f>IF(BN34&gt;$OC34, 'Exports 2019'!BN34*$OC34, 'Exports 2019'!BN34*BN34)</f>
        <v>25705709.383434955</v>
      </c>
      <c r="QJ34">
        <f>IF(BO34&gt;$OC34, 'Exports 2019'!BO34*$OC34, 'Exports 2019'!BO34*BO34)</f>
        <v>816183.25673984957</v>
      </c>
      <c r="QK34">
        <f>IF(BP34&gt;$OC34, 'Exports 2019'!BP34*$OC34, 'Exports 2019'!BP34*BP34)</f>
        <v>90983.112194064292</v>
      </c>
      <c r="QL34">
        <f>IF(BQ34&gt;$OC34, 'Exports 2019'!BQ34*$OC34, 'Exports 2019'!BQ34*BQ34)</f>
        <v>8153.8452963359987</v>
      </c>
      <c r="QM34">
        <f>IF(BR34&gt;$OC34, 'Exports 2019'!BR34*$OC34, 'Exports 2019'!BR34*BR34)</f>
        <v>23646.375167235899</v>
      </c>
      <c r="QN34">
        <f>IF(BS34&gt;$OC34, 'Exports 2019'!BS34*$OC34, 'Exports 2019'!BS34*BS34)</f>
        <v>23087468.94152993</v>
      </c>
      <c r="QO34">
        <f>IF(BT34&gt;$OC34, 'Exports 2019'!BT34*$OC34, 'Exports 2019'!BT34*BT34)</f>
        <v>1019353.1973292097</v>
      </c>
      <c r="QP34">
        <f>IF(BU34&gt;$OC34, 'Exports 2019'!BU34*$OC34, 'Exports 2019'!BU34*BU34)</f>
        <v>91241.305315758902</v>
      </c>
      <c r="QQ34">
        <f>IF(BV34&gt;$OC34, 'Exports 2019'!BV34*$OC34, 'Exports 2019'!BV34*BV34)</f>
        <v>44814.312131485196</v>
      </c>
      <c r="QR34">
        <f>IF(BW34&gt;$OC34, 'Exports 2019'!BW34*$OC34, 'Exports 2019'!BW34*BW34)</f>
        <v>959848.42835256492</v>
      </c>
      <c r="QS34">
        <f>IF(BX34&gt;$OC34, 'Exports 2019'!BX34*$OC34, 'Exports 2019'!BX34*BX34)</f>
        <v>68130.814461285205</v>
      </c>
      <c r="QT34">
        <f>IF(BY34&gt;$OC34, 'Exports 2019'!BY34*$OC34, 'Exports 2019'!BY34*BY34)</f>
        <v>73136.735562871196</v>
      </c>
      <c r="QU34">
        <f>IF(BZ34&gt;$OC34, 'Exports 2019'!BZ34*$OC34, 'Exports 2019'!BZ34*BZ34)</f>
        <v>1586116.8906904149</v>
      </c>
      <c r="QV34">
        <f>IF(CA34&gt;$OC34, 'Exports 2019'!CA34*$OC34, 'Exports 2019'!CA34*CA34)</f>
        <v>29358.518352126597</v>
      </c>
      <c r="QW34">
        <f>IF(CB34&gt;$OC34, 'Exports 2019'!CB34*$OC34, 'Exports 2019'!CB34*CB34)</f>
        <v>3904047.0460238415</v>
      </c>
      <c r="QX34">
        <f>IF(CC34&gt;$OC34, 'Exports 2019'!CC34*$OC34, 'Exports 2019'!CC34*CC34)</f>
        <v>15536.846555284201</v>
      </c>
      <c r="QY34">
        <f>IF(CD34&gt;$OC34, 'Exports 2019'!CD34*$OC34, 'Exports 2019'!CD34*CD34)</f>
        <v>1598.8733797593</v>
      </c>
      <c r="QZ34">
        <f>IF(CE34&gt;$OC34, 'Exports 2019'!CE34*$OC34, 'Exports 2019'!CE34*CE34)</f>
        <v>10745.0350449822</v>
      </c>
      <c r="RA34">
        <f>IF(CF34&gt;$OC34, 'Exports 2019'!CF34*$OC34, 'Exports 2019'!CF34*CF34)</f>
        <v>70856.995101102584</v>
      </c>
      <c r="RB34">
        <f>IF(CG34&gt;$OC34, 'Exports 2019'!CG34*$OC34, 'Exports 2019'!CG34*CG34)</f>
        <v>1372.0864585085999</v>
      </c>
      <c r="RC34">
        <f>IF(CH34&gt;$OC34, 'Exports 2019'!CH34*$OC34, 'Exports 2019'!CH34*CH34)</f>
        <v>6189472.515862247</v>
      </c>
      <c r="RD34">
        <f>IF(CI34&gt;$OC34, 'Exports 2019'!CI34*$OC34, 'Exports 2019'!CI34*CI34)</f>
        <v>43442.803129903368</v>
      </c>
      <c r="RE34">
        <f>IF(CJ34&gt;$OC34, 'Exports 2019'!CJ34*$OC34, 'Exports 2019'!CJ34*CJ34)</f>
        <v>112169.93170681679</v>
      </c>
      <c r="RF34">
        <f>IF(CK34&gt;$OC34, 'Exports 2019'!CK34*$OC34, 'Exports 2019'!CK34*CK34)</f>
        <v>10401.562784588399</v>
      </c>
      <c r="RG34">
        <f>IF(CL34&gt;$OC34, 'Exports 2019'!CL34*$OC34, 'Exports 2019'!CL34*CL34)</f>
        <v>17798709.952169701</v>
      </c>
      <c r="RH34">
        <f>IF(CM34&gt;$OC34, 'Exports 2019'!CM34*$OC34, 'Exports 2019'!CM34*CM34)</f>
        <v>1714125.5740131526</v>
      </c>
      <c r="RI34">
        <f>IF(CN34&gt;$OC34, 'Exports 2019'!CN34*$OC34, 'Exports 2019'!CN34*CN34)</f>
        <v>10652.423703119699</v>
      </c>
      <c r="RJ34">
        <f>IF(CO34&gt;$OC34, 'Exports 2019'!CO34*$OC34, 'Exports 2019'!CO34*CO34)</f>
        <v>606727.8749144274</v>
      </c>
      <c r="RK34">
        <f>IF(CP34&gt;$OC34, 'Exports 2019'!CP34*$OC34, 'Exports 2019'!CP34*CP34)</f>
        <v>1212539.6820319619</v>
      </c>
      <c r="RL34">
        <f>IF(CQ34&gt;$OC34, 'Exports 2019'!CQ34*$OC34, 'Exports 2019'!CQ34*CQ34)</f>
        <v>268164.12774562021</v>
      </c>
      <c r="RM34">
        <f>IF(CR34&gt;$OC34, 'Exports 2019'!CR34*$OC34, 'Exports 2019'!CR34*CR34)</f>
        <v>141597.12321136676</v>
      </c>
      <c r="RN34">
        <f>IF(CS34&gt;$OC34, 'Exports 2019'!CS34*$OC34, 'Exports 2019'!CS34*CS34)</f>
        <v>305491.47141194338</v>
      </c>
      <c r="RO34">
        <f>IF(CT34&gt;$OC34, 'Exports 2019'!CT34*$OC34, 'Exports 2019'!CT34*CT34)</f>
        <v>484829.79034494539</v>
      </c>
      <c r="RP34">
        <f>IF(CU34&gt;$OC34, 'Exports 2019'!CU34*$OC34, 'Exports 2019'!CU34*CU34)</f>
        <v>4632504.9696821645</v>
      </c>
      <c r="RQ34">
        <f>IF(CV34&gt;$OC34, 'Exports 2019'!CV34*$OC34, 'Exports 2019'!CV34*CV34)</f>
        <v>1014290.7730824189</v>
      </c>
      <c r="RR34">
        <f>IF(CW34&gt;$OC34, 'Exports 2019'!CW34*$OC34, 'Exports 2019'!CW34*CW34)</f>
        <v>17394.370971147582</v>
      </c>
      <c r="RS34">
        <f>IF(CX34&gt;$OC34, 'Exports 2019'!CX34*$OC34, 'Exports 2019'!CX34*CX34)</f>
        <v>1823263.1771220269</v>
      </c>
      <c r="RT34">
        <f>IF(CY34&gt;$OC34, 'Exports 2019'!CY34*$OC34, 'Exports 2019'!CY34*CY34)</f>
        <v>654228.57463277702</v>
      </c>
      <c r="RU34">
        <f>IF(CZ34&gt;$OC34, 'Exports 2019'!CZ34*$OC34, 'Exports 2019'!CZ34*CZ34)</f>
        <v>8745553.4501391146</v>
      </c>
      <c r="RV34">
        <f>IF(DA34&gt;$OC34, 'Exports 2019'!DA34*$OC34, 'Exports 2019'!DA34*DA34)</f>
        <v>1195.6659668663999</v>
      </c>
      <c r="RW34">
        <f>IF(DB34&gt;$OC34, 'Exports 2019'!DB34*$OC34, 'Exports 2019'!DB34*DB34)</f>
        <v>13026048.616749123</v>
      </c>
      <c r="RX34">
        <f>IF(DC34&gt;$OC34, 'Exports 2019'!DC34*$OC34, 'Exports 2019'!DC34*DC34)</f>
        <v>146946.45055071119</v>
      </c>
      <c r="RY34">
        <f>IF(DD34&gt;$OC34, 'Exports 2019'!DD34*$OC34, 'Exports 2019'!DD34*DD34)</f>
        <v>11056466.274208315</v>
      </c>
      <c r="RZ34">
        <f>IF(DE34&gt;$OC34, 'Exports 2019'!DE34*$OC34, 'Exports 2019'!DE34*DE34)</f>
        <v>53861.168132400606</v>
      </c>
      <c r="SA34">
        <f>IF(DF34&gt;$OC34, 'Exports 2019'!DF34*$OC34, 'Exports 2019'!DF34*DF34)</f>
        <v>758311.39185286313</v>
      </c>
      <c r="SB34">
        <f>IF(DG34&gt;$OC34, 'Exports 2019'!DG34*$OC34, 'Exports 2019'!DG34*DG34)</f>
        <v>369916.53690214286</v>
      </c>
      <c r="SC34">
        <f>IF(DH34&gt;$OC34, 'Exports 2019'!DH34*$OC34, 'Exports 2019'!DH34*DH34)</f>
        <v>1834006.5617780755</v>
      </c>
      <c r="SD34">
        <f>IF(DI34&gt;$OC34, 'Exports 2019'!DI34*$OC34, 'Exports 2019'!DI34*DI34)</f>
        <v>3141.3488538342399</v>
      </c>
      <c r="SE34">
        <f>IF(DJ34&gt;$OC34, 'Exports 2019'!DJ34*$OC34, 'Exports 2019'!DJ34*DJ34)</f>
        <v>7742312.7707103724</v>
      </c>
      <c r="SF34">
        <f>IF(DK34&gt;$OC34, 'Exports 2019'!DK34*$OC34, 'Exports 2019'!DK34*DK34)</f>
        <v>1906.8774367298997</v>
      </c>
      <c r="SG34">
        <f>IF(DL34&gt;$OC34, 'Exports 2019'!DL34*$OC34, 'Exports 2019'!DL34*DL34)</f>
        <v>1042154.4582321623</v>
      </c>
      <c r="SH34">
        <f>IF(DM34&gt;$OC34, 'Exports 2019'!DM34*$OC34, 'Exports 2019'!DM34*DM34)</f>
        <v>199896.38608183019</v>
      </c>
      <c r="SI34">
        <f>IF(DN34&gt;$OC34, 'Exports 2019'!DN34*$OC34, 'Exports 2019'!DN34*DN34)</f>
        <v>2371016.3943605586</v>
      </c>
      <c r="SJ34">
        <f>IF(DO34&gt;$OC34, 'Exports 2019'!DO34*$OC34, 'Exports 2019'!DO34*DO34)</f>
        <v>10840746.654284997</v>
      </c>
      <c r="SK34">
        <f>IF(DP34&gt;$OC34, 'Exports 2019'!DP34*$OC34, 'Exports 2019'!DP34*DP34)</f>
        <v>25056.998441263495</v>
      </c>
      <c r="SL34">
        <f>IF(DQ34&gt;$OC34, 'Exports 2019'!DQ34*$OC34, 'Exports 2019'!DQ34*DQ34)</f>
        <v>13111.291832733599</v>
      </c>
      <c r="SM34">
        <f>IF(DR34&gt;$OC34, 'Exports 2019'!DR34*$OC34, 'Exports 2019'!DR34*DR34)</f>
        <v>561180.37892798404</v>
      </c>
      <c r="SN34">
        <f>IF(DS34&gt;$OC34, 'Exports 2019'!DS34*$OC34, 'Exports 2019'!DS34*DS34)</f>
        <v>48664.259347315492</v>
      </c>
      <c r="SO34">
        <f>IF(DT34&gt;$OC34, 'Exports 2019'!DT34*$OC34, 'Exports 2019'!DT34*DT34)</f>
        <v>50822965.086907551</v>
      </c>
      <c r="SP34">
        <f>IF(DU34&gt;$OC34, 'Exports 2019'!DU34*$OC34, 'Exports 2019'!DU34*DU34)</f>
        <v>137807.23591671389</v>
      </c>
      <c r="SQ34">
        <f>IF(DV34&gt;$OC34, 'Exports 2019'!DV34*$OC34, 'Exports 2019'!DV34*DV34)</f>
        <v>1963018.9177716326</v>
      </c>
      <c r="SR34">
        <f>IF(DW34&gt;$OC34, 'Exports 2019'!DW34*$OC34, 'Exports 2019'!DW34*DW34)</f>
        <v>2060770.9657401501</v>
      </c>
      <c r="SS34">
        <f>IF(DX34&gt;$OC34, 'Exports 2019'!DX34*$OC34, 'Exports 2019'!DX34*DX34)</f>
        <v>36991.529918263499</v>
      </c>
      <c r="ST34">
        <f>IF(DY34&gt;$OC34, 'Exports 2019'!DY34*$OC34, 'Exports 2019'!DY34*DY34)</f>
        <v>3344.2330301915995</v>
      </c>
      <c r="SV34">
        <f t="shared" si="13"/>
        <v>402417105.93927258</v>
      </c>
      <c r="SX34">
        <v>1001510767.6565518</v>
      </c>
      <c r="SZ34">
        <f t="shared" si="11"/>
        <v>59.818993570993385</v>
      </c>
      <c r="TA34">
        <f t="shared" si="12"/>
        <v>0</v>
      </c>
      <c r="TB34">
        <f t="shared" si="4"/>
        <v>25.455274336235711</v>
      </c>
    </row>
    <row r="35" spans="2:522" ht="23" thickBot="1" x14ac:dyDescent="0.4">
      <c r="B35" s="2">
        <v>34</v>
      </c>
      <c r="C35" s="3" t="s">
        <v>192</v>
      </c>
      <c r="D35" s="2" t="s">
        <v>193</v>
      </c>
      <c r="J35" s="1">
        <v>9.6781000000000006E-2</v>
      </c>
      <c r="K35" s="1">
        <v>0.33017732999999999</v>
      </c>
      <c r="L35" s="1">
        <v>0.19702829999999999</v>
      </c>
      <c r="M35" s="1">
        <v>0.10964289000000001</v>
      </c>
      <c r="N35" s="1">
        <v>0.2136835</v>
      </c>
      <c r="O35" s="1">
        <v>4.0982640000000001E-2</v>
      </c>
      <c r="P35" s="1">
        <v>0.54062120000000002</v>
      </c>
      <c r="Q35" s="1">
        <v>2.342781E-2</v>
      </c>
      <c r="R35" s="1">
        <v>2.1214498000000002E-2</v>
      </c>
      <c r="S35" s="1">
        <v>9.038560000000001E-2</v>
      </c>
      <c r="T35" s="1">
        <v>0.83361669999999999</v>
      </c>
      <c r="U35" s="1">
        <v>0.4037733</v>
      </c>
      <c r="V35" s="1">
        <v>0.20958869999999999</v>
      </c>
      <c r="W35" s="1">
        <v>0.20668184999999997</v>
      </c>
      <c r="X35" s="1">
        <v>0.76741890000000001</v>
      </c>
      <c r="Y35" s="1">
        <v>0.13620679999999999</v>
      </c>
      <c r="Z35" s="1">
        <v>1.6918956300000001</v>
      </c>
      <c r="AA35" s="1">
        <v>0.11480222200000001</v>
      </c>
      <c r="AB35" s="1">
        <v>0.23992069999999999</v>
      </c>
      <c r="AC35" s="1">
        <v>1.0309853000000001E-2</v>
      </c>
      <c r="AD35" s="1">
        <v>9.3923389999999995E-2</v>
      </c>
      <c r="AE35" s="1">
        <v>0.60349070000000005</v>
      </c>
      <c r="AF35" s="1">
        <v>0.10395198</v>
      </c>
      <c r="AG35" s="1">
        <v>0.10447912999999999</v>
      </c>
      <c r="AH35" s="1">
        <v>0.12788290000000002</v>
      </c>
      <c r="AI35" s="1">
        <v>2.7479064999999997E-2</v>
      </c>
      <c r="AJ35" s="1">
        <v>0.10742359899999999</v>
      </c>
      <c r="AK35" s="1">
        <v>0.1139705</v>
      </c>
      <c r="AL35" s="1">
        <v>6.6885440000000004E-2</v>
      </c>
      <c r="AM35" s="1">
        <v>3.1564920000000003E-2</v>
      </c>
      <c r="AN35" s="1">
        <v>8.3184370000000007E-2</v>
      </c>
      <c r="AO35" s="1">
        <v>0.64455149999999994</v>
      </c>
      <c r="AP35" s="1">
        <v>0.5233603</v>
      </c>
      <c r="AQ35" s="1">
        <v>9.4188629999999995E-2</v>
      </c>
      <c r="AR35" s="1">
        <v>0.13384223000000001</v>
      </c>
      <c r="AS35" s="1">
        <v>0.14194037599999998</v>
      </c>
      <c r="AT35" s="1">
        <v>6.5653009999999998E-2</v>
      </c>
      <c r="AU35" s="1">
        <v>4.3392560000000004E-2</v>
      </c>
      <c r="AV35" s="1">
        <v>6.3212839999999992E-2</v>
      </c>
      <c r="AW35" s="1">
        <v>0.14717617999999999</v>
      </c>
      <c r="AX35" s="1">
        <v>0.24472901000000002</v>
      </c>
      <c r="AY35" s="1">
        <v>0.80163549999999995</v>
      </c>
      <c r="AZ35" s="1">
        <v>0.14005444</v>
      </c>
      <c r="BA35" s="1">
        <v>0.12263462999999999</v>
      </c>
      <c r="BB35" s="1">
        <v>0.14049899999999999</v>
      </c>
      <c r="BC35" s="1">
        <v>0.19224756000000001</v>
      </c>
      <c r="BD35" s="1">
        <v>0.12636559999999999</v>
      </c>
      <c r="BE35" s="1">
        <v>6.4464260000000009E-2</v>
      </c>
      <c r="BF35" s="1">
        <v>0.3604426</v>
      </c>
      <c r="BG35" s="1">
        <v>0.58045769999999997</v>
      </c>
      <c r="BH35" s="1">
        <v>1.7007524E-2</v>
      </c>
      <c r="BI35" s="1">
        <v>2.134099</v>
      </c>
      <c r="BJ35" s="1">
        <v>8.9822100000000002E-2</v>
      </c>
      <c r="BK35" s="1">
        <v>5.8216280000000002E-2</v>
      </c>
      <c r="BL35" s="1">
        <v>0.32872030000000002</v>
      </c>
      <c r="BM35" s="1">
        <v>0.17096423300000002</v>
      </c>
      <c r="BN35" s="1">
        <v>0.16066477000000001</v>
      </c>
      <c r="BO35" s="1">
        <v>0.66244100000000006</v>
      </c>
      <c r="BP35" s="1">
        <v>0.16405836999999998</v>
      </c>
      <c r="BQ35" s="1">
        <v>0.678392</v>
      </c>
      <c r="BR35" s="1">
        <v>0.111802</v>
      </c>
      <c r="BS35" s="1">
        <v>0.18550348</v>
      </c>
      <c r="BT35" s="1">
        <v>0.71859709999999999</v>
      </c>
      <c r="BU35" s="1">
        <v>0.26398869999999997</v>
      </c>
      <c r="BV35" s="1">
        <v>0.36015770000000003</v>
      </c>
      <c r="BW35" s="1">
        <v>7.5560100000000005E-2</v>
      </c>
      <c r="BX35" s="1">
        <v>5.0800000000000005E-2</v>
      </c>
      <c r="BY35" s="1">
        <v>7.8556182000000002E-2</v>
      </c>
      <c r="BZ35" s="1">
        <v>0.21889820599999998</v>
      </c>
      <c r="CA35" s="1">
        <v>0.138159</v>
      </c>
      <c r="CB35" s="1">
        <v>0.29082959999999997</v>
      </c>
      <c r="CC35" s="1">
        <v>6.2314309999999998E-2</v>
      </c>
      <c r="CD35" s="1">
        <v>7.1366449999999997</v>
      </c>
      <c r="CE35" s="1">
        <v>0.12719923</v>
      </c>
      <c r="CF35" s="1">
        <v>5.0722620000000003E-2</v>
      </c>
      <c r="CG35" s="1">
        <v>0.16774539999999999</v>
      </c>
      <c r="CH35" s="1">
        <v>0.2594804</v>
      </c>
      <c r="CI35" s="1">
        <v>6.6639184000000004E-2</v>
      </c>
      <c r="CJ35" s="1">
        <v>0.76688679999999998</v>
      </c>
      <c r="CK35" s="1">
        <v>0.14283312000000001</v>
      </c>
      <c r="CL35" s="1">
        <v>0.10669870000000001</v>
      </c>
      <c r="CM35" s="1">
        <v>8.581939999999999E-2</v>
      </c>
      <c r="CN35" s="1">
        <v>0.11818177000000001</v>
      </c>
      <c r="CO35" s="1">
        <v>0.21935523000000001</v>
      </c>
      <c r="CP35" s="1">
        <v>0.77119689999999996</v>
      </c>
      <c r="CQ35" s="1">
        <v>0.76025799999999999</v>
      </c>
      <c r="CR35" s="1">
        <v>9.1044199999999992E-2</v>
      </c>
      <c r="CS35" s="1">
        <v>0.18226829999999999</v>
      </c>
      <c r="CT35" s="1">
        <v>0.11691531999999999</v>
      </c>
      <c r="CU35" s="1">
        <v>0.18018100000000001</v>
      </c>
      <c r="CV35" s="1">
        <v>9.4330730000000002E-2</v>
      </c>
      <c r="CW35" s="1">
        <v>4.7958516299999997E-2</v>
      </c>
      <c r="CX35" s="1">
        <v>0.4435287</v>
      </c>
      <c r="CY35" s="1">
        <v>0.30328679999999997</v>
      </c>
      <c r="CZ35" s="1">
        <v>1.4759249999999999</v>
      </c>
      <c r="DA35" s="1">
        <v>0.1606803</v>
      </c>
      <c r="DB35" s="1">
        <v>0.36720839999999999</v>
      </c>
      <c r="DC35" s="1">
        <v>0.12773063000000001</v>
      </c>
      <c r="DD35" s="1">
        <v>3.8593810000000006E-2</v>
      </c>
      <c r="DE35" s="1">
        <v>8.2767229999999997E-2</v>
      </c>
      <c r="DF35" s="1">
        <v>5.6157499999999999E-2</v>
      </c>
      <c r="DG35" s="1">
        <v>4.7999029999999998E-2</v>
      </c>
      <c r="DH35" s="1">
        <v>2.132245E-2</v>
      </c>
      <c r="DI35" s="1">
        <v>0.20889716020000001</v>
      </c>
      <c r="DJ35" s="1">
        <v>0.20764139999999998</v>
      </c>
      <c r="DK35" s="1">
        <v>0.26100330000000005</v>
      </c>
      <c r="DL35" s="1">
        <v>0.1356598</v>
      </c>
      <c r="DM35" s="1">
        <v>0.20302989999999999</v>
      </c>
      <c r="DN35" s="1">
        <v>0.1694029</v>
      </c>
      <c r="DO35" s="1">
        <v>0.1934776</v>
      </c>
      <c r="DP35" s="1">
        <v>0.33888400000000002</v>
      </c>
      <c r="DQ35" s="1">
        <v>0.14889920000000001</v>
      </c>
      <c r="DR35" s="1">
        <v>0.55024300000000004</v>
      </c>
      <c r="DS35" s="1">
        <v>3.6174270000000001E-2</v>
      </c>
      <c r="DT35" s="1">
        <v>0.18782949999999998</v>
      </c>
      <c r="DU35" s="1">
        <v>0.31344610000000001</v>
      </c>
      <c r="DV35" s="1">
        <v>0.31651889999999999</v>
      </c>
      <c r="DW35" s="1">
        <v>0.72067729999999997</v>
      </c>
      <c r="DX35" s="1">
        <v>0.11104544000000001</v>
      </c>
      <c r="DY35" s="1">
        <v>0.97986269999999998</v>
      </c>
      <c r="EA35">
        <v>0.11267874290381373</v>
      </c>
      <c r="ED35">
        <v>261.82860753199998</v>
      </c>
      <c r="EE35">
        <v>25199.962412680648</v>
      </c>
      <c r="EF35">
        <v>146493.48660348874</v>
      </c>
      <c r="EG35">
        <v>2631.2877013861198</v>
      </c>
      <c r="EH35">
        <v>429252.3323386283</v>
      </c>
      <c r="EI35">
        <v>503889.67709214025</v>
      </c>
      <c r="EJ35">
        <v>245.32111672412483</v>
      </c>
      <c r="EK35">
        <v>840161.06438138708</v>
      </c>
      <c r="EL35">
        <v>5.1007926846220002</v>
      </c>
      <c r="EM35">
        <v>47.877071548800004</v>
      </c>
      <c r="EN35">
        <v>15891.319849763691</v>
      </c>
      <c r="EO35">
        <v>122073.28328941483</v>
      </c>
      <c r="EP35">
        <v>85.555617341950921</v>
      </c>
      <c r="EQ35">
        <v>30958.384892135353</v>
      </c>
      <c r="ER35">
        <v>140.16717295017071</v>
      </c>
      <c r="ES35">
        <v>241403.42252697382</v>
      </c>
      <c r="ET35">
        <v>54.961873819907737</v>
      </c>
      <c r="EU35">
        <v>817.77149788283043</v>
      </c>
      <c r="EV35">
        <v>1186643.3596019237</v>
      </c>
      <c r="EW35">
        <v>721858.06734264654</v>
      </c>
      <c r="EX35">
        <v>20826.577758309839</v>
      </c>
      <c r="EY35">
        <v>2658087.827491201</v>
      </c>
      <c r="EZ35">
        <v>250.63903478591999</v>
      </c>
      <c r="FA35">
        <v>122.47566014249999</v>
      </c>
      <c r="FB35">
        <v>59493.090814114599</v>
      </c>
      <c r="FC35">
        <v>5167.4441087280393</v>
      </c>
      <c r="FD35">
        <v>46322.968136285795</v>
      </c>
      <c r="FE35">
        <v>327289.14779592794</v>
      </c>
      <c r="FF35">
        <v>6627452.1698567141</v>
      </c>
      <c r="FG35">
        <v>576002.01192905626</v>
      </c>
      <c r="FH35">
        <v>29822.584625762491</v>
      </c>
      <c r="FI35">
        <v>5299.9633231971566</v>
      </c>
      <c r="FJ35">
        <v>25802.512666431248</v>
      </c>
      <c r="FK35">
        <v>1440389.2332106552</v>
      </c>
      <c r="FL35">
        <v>15503.927740049294</v>
      </c>
      <c r="FM35">
        <v>182.73100468837183</v>
      </c>
      <c r="FN35">
        <v>149629.07214422192</v>
      </c>
      <c r="FO35">
        <v>1796955.8991089414</v>
      </c>
      <c r="FP35">
        <v>1867684.4404937176</v>
      </c>
      <c r="FQ35">
        <v>9853.7671094553152</v>
      </c>
      <c r="FR35">
        <v>511.31731794744172</v>
      </c>
      <c r="FS35">
        <v>19.094089057508658</v>
      </c>
      <c r="FT35">
        <v>255884.44768107761</v>
      </c>
      <c r="FU35">
        <v>21467.008169525223</v>
      </c>
      <c r="FV35">
        <v>73396.765413888279</v>
      </c>
      <c r="FW35">
        <v>1471.3849409488676</v>
      </c>
      <c r="FX35">
        <v>106635.09525762295</v>
      </c>
      <c r="FY35">
        <v>397185.86180604441</v>
      </c>
      <c r="FZ35">
        <v>114654.11101601318</v>
      </c>
      <c r="GA35">
        <v>2511049.4299800703</v>
      </c>
      <c r="GB35">
        <v>1395949.1598205867</v>
      </c>
      <c r="GC35">
        <v>12061.103907344781</v>
      </c>
      <c r="GD35">
        <v>331320.81787900202</v>
      </c>
      <c r="GE35">
        <v>2313886.6125380527</v>
      </c>
      <c r="GF35">
        <v>118.69421027247672</v>
      </c>
      <c r="GG35">
        <v>69626.160244864004</v>
      </c>
      <c r="GH35">
        <v>1253085.7131193287</v>
      </c>
      <c r="GI35">
        <v>6647.9244763189026</v>
      </c>
      <c r="GJ35">
        <v>9688.5324092500759</v>
      </c>
      <c r="GK35">
        <v>2529.4779997331807</v>
      </c>
      <c r="GL35">
        <v>439.123261974</v>
      </c>
      <c r="GM35">
        <v>882482.94320112793</v>
      </c>
      <c r="GN35">
        <v>2842.9291915666677</v>
      </c>
      <c r="GO35">
        <v>12.036906710699903</v>
      </c>
      <c r="GP35">
        <v>1282.6072568800485</v>
      </c>
      <c r="GQ35">
        <v>39737.1950916633</v>
      </c>
      <c r="GR35">
        <v>8875.1921556000016</v>
      </c>
      <c r="GS35">
        <v>43112.406852773609</v>
      </c>
      <c r="GT35">
        <v>10081.515074793646</v>
      </c>
      <c r="GU35">
        <v>29.84724685030541</v>
      </c>
      <c r="GV35">
        <v>245781.53277211043</v>
      </c>
      <c r="GW35">
        <v>25385.674646113399</v>
      </c>
      <c r="GX35">
        <v>22.74240139524834</v>
      </c>
      <c r="GY35">
        <v>48.098048195921933</v>
      </c>
      <c r="GZ35">
        <v>1259.61135803412</v>
      </c>
      <c r="HA35">
        <v>12.28356047891635</v>
      </c>
      <c r="HB35">
        <v>53640.395101015711</v>
      </c>
      <c r="HC35">
        <v>111.21793261108802</v>
      </c>
      <c r="HD35">
        <v>131.37744225247289</v>
      </c>
      <c r="HE35">
        <v>1296.8799352074457</v>
      </c>
      <c r="HF35">
        <v>3823129.6773625356</v>
      </c>
      <c r="HG35">
        <v>219890.75044117038</v>
      </c>
      <c r="HH35">
        <v>1029.9857970819285</v>
      </c>
      <c r="HI35">
        <v>48372.611700004454</v>
      </c>
      <c r="HJ35">
        <v>8778.5983759351293</v>
      </c>
      <c r="HK35">
        <v>16604.329638576615</v>
      </c>
      <c r="HL35">
        <v>30407.828049198597</v>
      </c>
      <c r="HM35">
        <v>7035.4137151096838</v>
      </c>
      <c r="HN35">
        <v>7544.0159260681157</v>
      </c>
      <c r="HO35">
        <v>367436.56135680823</v>
      </c>
      <c r="HP35">
        <v>140664.08352879831</v>
      </c>
      <c r="HQ35">
        <v>3049.8202200024602</v>
      </c>
      <c r="HR35">
        <v>873.59863176949648</v>
      </c>
      <c r="HS35">
        <v>127683.51801032072</v>
      </c>
      <c r="HT35">
        <v>73332.168606120162</v>
      </c>
      <c r="HU35">
        <v>24.906283973973181</v>
      </c>
      <c r="HV35">
        <v>36424.522656253561</v>
      </c>
      <c r="HW35">
        <v>492.60723804574928</v>
      </c>
      <c r="HX35">
        <v>543829.84236116137</v>
      </c>
      <c r="HY35">
        <v>15589.35368912649</v>
      </c>
      <c r="HZ35">
        <v>33379.306596790004</v>
      </c>
      <c r="IA35">
        <v>158169.48020182687</v>
      </c>
      <c r="IB35">
        <v>217092.08455514445</v>
      </c>
      <c r="IC35">
        <v>525.12283020676</v>
      </c>
      <c r="ID35">
        <v>84386.660344096003</v>
      </c>
      <c r="IE35">
        <v>18.862308883355514</v>
      </c>
      <c r="IF35">
        <v>152.06649891578505</v>
      </c>
      <c r="IG35">
        <v>3985.9084432813397</v>
      </c>
      <c r="IH35">
        <v>166882.29340380727</v>
      </c>
      <c r="II35">
        <v>135884.96944241421</v>
      </c>
      <c r="IJ35">
        <v>192.56999983998995</v>
      </c>
      <c r="IK35">
        <v>2596.7902525265467</v>
      </c>
      <c r="IL35">
        <v>32554.016626449513</v>
      </c>
      <c r="IM35">
        <v>10139.12809291437</v>
      </c>
      <c r="IN35">
        <v>8890982.1361437868</v>
      </c>
      <c r="IO35">
        <v>1032.5477736593323</v>
      </c>
      <c r="IP35">
        <v>28050.099663430872</v>
      </c>
      <c r="IQ35">
        <v>60110.305304824193</v>
      </c>
      <c r="IR35">
        <v>390.51394302976007</v>
      </c>
      <c r="IS35">
        <v>305.27623635707221</v>
      </c>
      <c r="IU35">
        <f t="shared" si="5"/>
        <v>45423051.369759969</v>
      </c>
      <c r="IW35">
        <v>80483816.168277159</v>
      </c>
      <c r="IY35">
        <f t="shared" si="6"/>
        <v>43.562502957378967</v>
      </c>
      <c r="IZ35" t="str">
        <f t="shared" si="7"/>
        <v>Basic pharmaceutical products</v>
      </c>
      <c r="JA35">
        <f t="shared" si="8"/>
        <v>1.489719293350938</v>
      </c>
      <c r="OC35" s="1">
        <f t="shared" si="9"/>
        <v>9.0879550000000003E-2</v>
      </c>
      <c r="OE35">
        <f>IF(J35&gt;$OC35, 'Exports 2019'!J35*$OC35, 'Exports 2019'!J35*J35)</f>
        <v>245.8629899426</v>
      </c>
      <c r="OF35">
        <f>IF(K35&gt;$OC35, 'Exports 2019'!K35*$OC35, 'Exports 2019'!K35*K35)</f>
        <v>20324.696433969701</v>
      </c>
      <c r="OG35">
        <f>IF(L35&gt;$OC35, 'Exports 2019'!L35*$OC35, 'Exports 2019'!L35*L35)</f>
        <v>118152.38435718726</v>
      </c>
      <c r="OH35">
        <f>IF(M35&gt;$OC35, 'Exports 2019'!M35*$OC35, 'Exports 2019'!M35*M35)</f>
        <v>2180.9917836213999</v>
      </c>
      <c r="OI35">
        <f>IF(N35&gt;$OC35, 'Exports 2019'!N35*$OC35, 'Exports 2019'!N35*N35)</f>
        <v>346207.79211821192</v>
      </c>
      <c r="OJ35">
        <f>IF(O35&gt;$OC35, 'Exports 2019'!O35*$OC35, 'Exports 2019'!O35*O35)</f>
        <v>503889.67709214025</v>
      </c>
      <c r="OK35">
        <f>IF(P35&gt;$OC35, 'Exports 2019'!P35*$OC35, 'Exports 2019'!P35*P35)</f>
        <v>197.86050251214999</v>
      </c>
      <c r="OL35">
        <f>IF(Q35&gt;$OC35, 'Exports 2019'!Q35*$OC35, 'Exports 2019'!Q35*Q35)</f>
        <v>840161.06438138708</v>
      </c>
      <c r="OM35">
        <f>IF(R35&gt;$OC35, 'Exports 2019'!R35*$OC35, 'Exports 2019'!R35*R35)</f>
        <v>5.1007926846220002</v>
      </c>
      <c r="ON35">
        <f>IF(S35&gt;$OC35, 'Exports 2019'!S35*$OC35, 'Exports 2019'!S35*S35)</f>
        <v>47.877071548800004</v>
      </c>
      <c r="OO35">
        <f>IF(T35&gt;$OC35, 'Exports 2019'!T35*$OC35, 'Exports 2019'!T35*T35)</f>
        <v>12816.93387443455</v>
      </c>
      <c r="OP35">
        <f>IF(U35&gt;$OC35, 'Exports 2019'!U35*$OC35, 'Exports 2019'!U35*U35)</f>
        <v>98456.592312488894</v>
      </c>
      <c r="OQ35">
        <f>IF(V35&gt;$OC35, 'Exports 2019'!V35*$OC35, 'Exports 2019'!V35*V35)</f>
        <v>69.003751760400007</v>
      </c>
      <c r="OR35">
        <f>IF(W35&gt;$OC35, 'Exports 2019'!W35*$OC35, 'Exports 2019'!W35*W35)</f>
        <v>24969.075934098251</v>
      </c>
      <c r="OS35">
        <f>IF(X35&gt;$OC35, 'Exports 2019'!X35*$OC35, 'Exports 2019'!X35*X35)</f>
        <v>113.0499797407</v>
      </c>
      <c r="OT35">
        <f>IF(Y35&gt;$OC35, 'Exports 2019'!Y35*$OC35, 'Exports 2019'!Y35*Y35)</f>
        <v>194700.73806590817</v>
      </c>
      <c r="OU35">
        <f>IF(Z35&gt;$OC35, 'Exports 2019'!Z35*$OC35, 'Exports 2019'!Z35*Z35)</f>
        <v>44.32877250125</v>
      </c>
      <c r="OV35">
        <f>IF(AA35&gt;$OC35, 'Exports 2019'!AA35*$OC35, 'Exports 2019'!AA35*AA35)</f>
        <v>659.56278722295008</v>
      </c>
      <c r="OW35">
        <f>IF(AB35&gt;$OC35, 'Exports 2019'!AB35*$OC35, 'Exports 2019'!AB35*AB35)</f>
        <v>957071.50924791698</v>
      </c>
      <c r="OX35">
        <f>IF(AC35&gt;$OC35, 'Exports 2019'!AC35*$OC35, 'Exports 2019'!AC35*AC35)</f>
        <v>721858.06734264654</v>
      </c>
      <c r="OY35">
        <f>IF(AD35&gt;$OC35, 'Exports 2019'!AD35*$OC35, 'Exports 2019'!AD35*AD35)</f>
        <v>20151.636506254803</v>
      </c>
      <c r="OZ35">
        <f>IF(AE35&gt;$OC35, 'Exports 2019'!AE35*$OC35, 'Exports 2019'!AE35*AE35)</f>
        <v>2143845.5861110068</v>
      </c>
      <c r="PA35">
        <f>IF(AF35&gt;$OC35, 'Exports 2019'!AF35*$OC35, 'Exports 2019'!AF35*AF35)</f>
        <v>219.12004652319999</v>
      </c>
      <c r="PB35">
        <f>IF(AG35&gt;$OC35, 'Exports 2019'!AG35*$OC35, 'Exports 2019'!AG35*AG35)</f>
        <v>106.5335524875</v>
      </c>
      <c r="PC35">
        <f>IF(AH35&gt;$OC35, 'Exports 2019'!AH35*$OC35, 'Exports 2019'!AH35*AH35)</f>
        <v>47983.365646093596</v>
      </c>
      <c r="PD35">
        <f>IF(AI35&gt;$OC35, 'Exports 2019'!AI35*$OC35, 'Exports 2019'!AI35*AI35)</f>
        <v>5167.4441087280393</v>
      </c>
      <c r="PE35">
        <f>IF(AJ35&gt;$OC35, 'Exports 2019'!AJ35*$OC35, 'Exports 2019'!AJ35*AJ35)</f>
        <v>39188.879706869549</v>
      </c>
      <c r="PF35">
        <f>IF(AK35&gt;$OC35, 'Exports 2019'!AK35*$OC35, 'Exports 2019'!AK35*AK35)</f>
        <v>263970.73400941107</v>
      </c>
      <c r="PG35">
        <f>IF(AL35&gt;$OC35, 'Exports 2019'!AL35*$OC35, 'Exports 2019'!AL35*AL35)</f>
        <v>6627452.1698567141</v>
      </c>
      <c r="PH35">
        <f>IF(AM35&gt;$OC35, 'Exports 2019'!AM35*$OC35, 'Exports 2019'!AM35*AM35)</f>
        <v>576002.01192905626</v>
      </c>
      <c r="PI35">
        <f>IF(AN35&gt;$OC35, 'Exports 2019'!AN35*$OC35, 'Exports 2019'!AN35*AN35)</f>
        <v>29822.584625762491</v>
      </c>
      <c r="PJ35">
        <f>IF(AO35&gt;$OC35, 'Exports 2019'!AO35*$OC35, 'Exports 2019'!AO35*AO35)</f>
        <v>4274.6153304161498</v>
      </c>
      <c r="PK35">
        <f>IF(AP35&gt;$OC35, 'Exports 2019'!AP35*$OC35, 'Exports 2019'!AP35*AP35)</f>
        <v>20810.675372872</v>
      </c>
      <c r="PL35">
        <f>IF(AQ35&gt;$OC35, 'Exports 2019'!AQ35*$OC35, 'Exports 2019'!AQ35*AQ35)</f>
        <v>1389784.7897249318</v>
      </c>
      <c r="PM35">
        <f>IF(AR35&gt;$OC35, 'Exports 2019'!AR35*$OC35, 'Exports 2019'!AR35*AR35)</f>
        <v>12504.487891304901</v>
      </c>
      <c r="PN35">
        <f>IF(AS35&gt;$OC35, 'Exports 2019'!AS35*$OC35, 'Exports 2019'!AS35*AS35)</f>
        <v>147.37927535545001</v>
      </c>
      <c r="PO35">
        <f>IF(AT35&gt;$OC35, 'Exports 2019'!AT35*$OC35, 'Exports 2019'!AT35*AT35)</f>
        <v>149629.07214422192</v>
      </c>
      <c r="PP35">
        <f>IF(AU35&gt;$OC35, 'Exports 2019'!AU35*$OC35, 'Exports 2019'!AU35*AU35)</f>
        <v>1796955.8991089414</v>
      </c>
      <c r="PQ35">
        <f>IF(AV35&gt;$OC35, 'Exports 2019'!AV35*$OC35, 'Exports 2019'!AV35*AV35)</f>
        <v>1867684.4404937176</v>
      </c>
      <c r="PR35">
        <f>IF(AW35&gt;$OC35, 'Exports 2019'!AW35*$OC35, 'Exports 2019'!AW35*AW35)</f>
        <v>7947.4255536958999</v>
      </c>
      <c r="PS35">
        <f>IF(AX35&gt;$OC35, 'Exports 2019'!AX35*$OC35, 'Exports 2019'!AX35*AX35)</f>
        <v>412.39622101514999</v>
      </c>
      <c r="PT35">
        <f>IF(AY35&gt;$OC35, 'Exports 2019'!AY35*$OC35, 'Exports 2019'!AY35*AY35)</f>
        <v>15.400085024799999</v>
      </c>
      <c r="PU35">
        <f>IF(AZ35&gt;$OC35, 'Exports 2019'!AZ35*$OC35, 'Exports 2019'!AZ35*AZ35)</f>
        <v>206380.21740361286</v>
      </c>
      <c r="PV35">
        <f>IF(BA35&gt;$OC35, 'Exports 2019'!BA35*$OC35, 'Exports 2019'!BA35*BA35)</f>
        <v>17313.931554580249</v>
      </c>
      <c r="PW35">
        <f>IF(BB35&gt;$OC35, 'Exports 2019'!BB35*$OC35, 'Exports 2019'!BB35*BB35)</f>
        <v>59197.1905292171</v>
      </c>
      <c r="PX35">
        <f>IF(BC35&gt;$OC35, 'Exports 2019'!BC35*$OC35, 'Exports 2019'!BC35*BC35)</f>
        <v>1186.7260661964999</v>
      </c>
      <c r="PY35">
        <f>IF(BD35&gt;$OC35, 'Exports 2019'!BD35*$OC35, 'Exports 2019'!BD35*BD35)</f>
        <v>86005.125913522294</v>
      </c>
      <c r="PZ35">
        <f>IF(BE35&gt;$OC35, 'Exports 2019'!BE35*$OC35, 'Exports 2019'!BE35*BE35)</f>
        <v>397185.86180604441</v>
      </c>
      <c r="QA35">
        <f>IF(BF35&gt;$OC35, 'Exports 2019'!BF35*$OC35, 'Exports 2019'!BF35*BF35)</f>
        <v>92472.757028181702</v>
      </c>
      <c r="QB35">
        <f>IF(BG35&gt;$OC35, 'Exports 2019'!BG35*$OC35, 'Exports 2019'!BG35*BG35)</f>
        <v>2025253.7110672856</v>
      </c>
      <c r="QC35">
        <f>IF(BH35&gt;$OC35, 'Exports 2019'!BH35*$OC35, 'Exports 2019'!BH35*BH35)</f>
        <v>1395949.1598205867</v>
      </c>
      <c r="QD35">
        <f>IF(BI35&gt;$OC35, 'Exports 2019'!BI35*$OC35, 'Exports 2019'!BI35*BI35)</f>
        <v>9727.7238577147491</v>
      </c>
      <c r="QE35">
        <f>IF(BJ35&gt;$OC35, 'Exports 2019'!BJ35*$OC35, 'Exports 2019'!BJ35*BJ35)</f>
        <v>331320.81787900202</v>
      </c>
      <c r="QF35">
        <f>IF(BK35&gt;$OC35, 'Exports 2019'!BK35*$OC35, 'Exports 2019'!BK35*BK35)</f>
        <v>2313886.6125380527</v>
      </c>
      <c r="QG35">
        <f>IF(BL35&gt;$OC35, 'Exports 2019'!BL35*$OC35, 'Exports 2019'!BL35*BL35)</f>
        <v>95.731245656300004</v>
      </c>
      <c r="QH35">
        <f>IF(BM35&gt;$OC35, 'Exports 2019'!BM35*$OC35, 'Exports 2019'!BM35*BM35)</f>
        <v>56156.058793472454</v>
      </c>
      <c r="QI35">
        <f>IF(BN35&gt;$OC35, 'Exports 2019'!BN35*$OC35, 'Exports 2019'!BN35*BN35)</f>
        <v>1010659.7108287343</v>
      </c>
      <c r="QJ35">
        <f>IF(BO35&gt;$OC35, 'Exports 2019'!BO35*$OC35, 'Exports 2019'!BO35*BO35)</f>
        <v>5361.7955727246508</v>
      </c>
      <c r="QK35">
        <f>IF(BP35&gt;$OC35, 'Exports 2019'!BP35*$OC35, 'Exports 2019'!BP35*BP35)</f>
        <v>7814.1576913462504</v>
      </c>
      <c r="QL35">
        <f>IF(BQ35&gt;$OC35, 'Exports 2019'!BQ35*$OC35, 'Exports 2019'!BQ35*BQ35)</f>
        <v>2040.1170302981</v>
      </c>
      <c r="QM35">
        <f>IF(BR35&gt;$OC35, 'Exports 2019'!BR35*$OC35, 'Exports 2019'!BR35*BR35)</f>
        <v>356.94642710085003</v>
      </c>
      <c r="QN35">
        <f>IF(BS35&gt;$OC35, 'Exports 2019'!BS35*$OC35, 'Exports 2019'!BS35*BS35)</f>
        <v>711754.94768569723</v>
      </c>
      <c r="QO35">
        <f>IF(BT35&gt;$OC35, 'Exports 2019'!BT35*$OC35, 'Exports 2019'!BT35*BT35)</f>
        <v>2292.9269439222503</v>
      </c>
      <c r="QP35">
        <f>IF(BU35&gt;$OC35, 'Exports 2019'!BU35*$OC35, 'Exports 2019'!BU35*BU35)</f>
        <v>9.7082079287500012</v>
      </c>
      <c r="QQ35">
        <f>IF(BV35&gt;$OC35, 'Exports 2019'!BV35*$OC35, 'Exports 2019'!BV35*BV35)</f>
        <v>1034.4699215494002</v>
      </c>
      <c r="QR35">
        <f>IF(BW35&gt;$OC35, 'Exports 2019'!BW35*$OC35, 'Exports 2019'!BW35*BW35)</f>
        <v>39737.1950916633</v>
      </c>
      <c r="QS35">
        <f>IF(BX35&gt;$OC35, 'Exports 2019'!BX35*$OC35, 'Exports 2019'!BX35*BX35)</f>
        <v>8875.1921556000016</v>
      </c>
      <c r="QT35">
        <f>IF(BY35&gt;$OC35, 'Exports 2019'!BY35*$OC35, 'Exports 2019'!BY35*BY35)</f>
        <v>43112.406852773609</v>
      </c>
      <c r="QU35">
        <f>IF(BZ35&gt;$OC35, 'Exports 2019'!BZ35*$OC35, 'Exports 2019'!BZ35*BZ35)</f>
        <v>8131.1126633491494</v>
      </c>
      <c r="QV35">
        <f>IF(CA35&gt;$OC35, 'Exports 2019'!CA35*$OC35, 'Exports 2019'!CA35*CA35)</f>
        <v>24.072902240399998</v>
      </c>
      <c r="QW35">
        <f>IF(CB35&gt;$OC35, 'Exports 2019'!CB35*$OC35, 'Exports 2019'!CB35*CB35)</f>
        <v>198231.84498700727</v>
      </c>
      <c r="QX35">
        <f>IF(CC35&gt;$OC35, 'Exports 2019'!CC35*$OC35, 'Exports 2019'!CC35*CC35)</f>
        <v>25385.674646113399</v>
      </c>
      <c r="QY35">
        <f>IF(CD35&gt;$OC35, 'Exports 2019'!CD35*$OC35, 'Exports 2019'!CD35*CD35)</f>
        <v>18.3425830947</v>
      </c>
      <c r="QZ35">
        <f>IF(CE35&gt;$OC35, 'Exports 2019'!CE35*$OC35, 'Exports 2019'!CE35*CE35)</f>
        <v>38.792844713000001</v>
      </c>
      <c r="RA35">
        <f>IF(CF35&gt;$OC35, 'Exports 2019'!CF35*$OC35, 'Exports 2019'!CF35*CF35)</f>
        <v>1259.61135803412</v>
      </c>
      <c r="RB35">
        <f>IF(CG35&gt;$OC35, 'Exports 2019'!CG35*$OC35, 'Exports 2019'!CG35*CG35)</f>
        <v>9.9071432637000001</v>
      </c>
      <c r="RC35">
        <f>IF(CH35&gt;$OC35, 'Exports 2019'!CH35*$OC35, 'Exports 2019'!CH35*CH35)</f>
        <v>43262.9513160598</v>
      </c>
      <c r="RD35">
        <f>IF(CI35&gt;$OC35, 'Exports 2019'!CI35*$OC35, 'Exports 2019'!CI35*CI35)</f>
        <v>111.21793261108802</v>
      </c>
      <c r="RE35">
        <f>IF(CJ35&gt;$OC35, 'Exports 2019'!CJ35*$OC35, 'Exports 2019'!CJ35*CJ35)</f>
        <v>105.96073868385</v>
      </c>
      <c r="RF35">
        <f>IF(CK35&gt;$OC35, 'Exports 2019'!CK35*$OC35, 'Exports 2019'!CK35*CK35)</f>
        <v>1045.9813615092501</v>
      </c>
      <c r="RG35">
        <f>IF(CL35&gt;$OC35, 'Exports 2019'!CL35*$OC35, 'Exports 2019'!CL35*CL35)</f>
        <v>3256312.4449534286</v>
      </c>
      <c r="RH35">
        <f>IF(CM35&gt;$OC35, 'Exports 2019'!CM35*$OC35, 'Exports 2019'!CM35*CM35)</f>
        <v>219890.75044117038</v>
      </c>
      <c r="RI35">
        <f>IF(CN35&gt;$OC35, 'Exports 2019'!CN35*$OC35, 'Exports 2019'!CN35*CN35)</f>
        <v>830.72142387230008</v>
      </c>
      <c r="RJ35">
        <f>IF(CO35&gt;$OC35, 'Exports 2019'!CO35*$OC35, 'Exports 2019'!CO35*CO35)</f>
        <v>39014.290276328153</v>
      </c>
      <c r="RK35">
        <f>IF(CP35&gt;$OC35, 'Exports 2019'!CP35*$OC35, 'Exports 2019'!CP35*CP35)</f>
        <v>7080.2624299486497</v>
      </c>
      <c r="RL35">
        <f>IF(CQ35&gt;$OC35, 'Exports 2019'!CQ35*$OC35, 'Exports 2019'!CQ35*CQ35)</f>
        <v>13392.002490599602</v>
      </c>
      <c r="RM35">
        <f>IF(CR35&gt;$OC35, 'Exports 2019'!CR35*$OC35, 'Exports 2019'!CR35*CR35)</f>
        <v>30352.836639660152</v>
      </c>
      <c r="RN35">
        <f>IF(CS35&gt;$OC35, 'Exports 2019'!CS35*$OC35, 'Exports 2019'!CS35*CS35)</f>
        <v>5674.3198940264001</v>
      </c>
      <c r="RO35">
        <f>IF(CT35&gt;$OC35, 'Exports 2019'!CT35*$OC35, 'Exports 2019'!CT35*CT35)</f>
        <v>6084.5262814047501</v>
      </c>
      <c r="RP35">
        <f>IF(CU35&gt;$OC35, 'Exports 2019'!CU35*$OC35, 'Exports 2019'!CU35*CU35)</f>
        <v>296351.09949850105</v>
      </c>
      <c r="RQ35">
        <f>IF(CV35&gt;$OC35, 'Exports 2019'!CV35*$OC35, 'Exports 2019'!CV35*CV35)</f>
        <v>135517.75346442885</v>
      </c>
      <c r="RR35">
        <f>IF(CW35&gt;$OC35, 'Exports 2019'!CW35*$OC35, 'Exports 2019'!CW35*CW35)</f>
        <v>3049.8202200024602</v>
      </c>
      <c r="RS35">
        <f>IF(CX35&gt;$OC35, 'Exports 2019'!CX35*$OC35, 'Exports 2019'!CX35*CX35)</f>
        <v>704.58942378865004</v>
      </c>
      <c r="RT35">
        <f>IF(CY35&gt;$OC35, 'Exports 2019'!CY35*$OC35, 'Exports 2019'!CY35*CY35)</f>
        <v>102981.4529356282</v>
      </c>
      <c r="RU35">
        <f>IF(CZ35&gt;$OC35, 'Exports 2019'!CZ35*$OC35, 'Exports 2019'!CZ35*CZ35)</f>
        <v>59145.090828154454</v>
      </c>
      <c r="RV35">
        <f>IF(DA35&gt;$OC35, 'Exports 2019'!DA35*$OC35, 'Exports 2019'!DA35*DA35)</f>
        <v>20.0878339729</v>
      </c>
      <c r="RW35">
        <f>IF(DB35&gt;$OC35, 'Exports 2019'!DB35*$OC35, 'Exports 2019'!DB35*DB35)</f>
        <v>29377.717062311051</v>
      </c>
      <c r="RX35">
        <f>IF(DC35&gt;$OC35, 'Exports 2019'!DC35*$OC35, 'Exports 2019'!DC35*DC35)</f>
        <v>397.30585349674999</v>
      </c>
      <c r="RY35">
        <f>IF(DD35&gt;$OC35, 'Exports 2019'!DD35*$OC35, 'Exports 2019'!DD35*DD35)</f>
        <v>543829.84236116137</v>
      </c>
      <c r="RZ35">
        <f>IF(DE35&gt;$OC35, 'Exports 2019'!DE35*$OC35, 'Exports 2019'!DE35*DE35)</f>
        <v>15589.35368912649</v>
      </c>
      <c r="SA35">
        <f>IF(DF35&gt;$OC35, 'Exports 2019'!DF35*$OC35, 'Exports 2019'!DF35*DF35)</f>
        <v>33379.306596790004</v>
      </c>
      <c r="SB35">
        <f>IF(DG35&gt;$OC35, 'Exports 2019'!DG35*$OC35, 'Exports 2019'!DG35*DG35)</f>
        <v>158169.48020182687</v>
      </c>
      <c r="SC35">
        <f>IF(DH35&gt;$OC35, 'Exports 2019'!DH35*$OC35, 'Exports 2019'!DH35*DH35)</f>
        <v>217092.08455514445</v>
      </c>
      <c r="SD35">
        <f>IF(DI35&gt;$OC35, 'Exports 2019'!DI35*$OC35, 'Exports 2019'!DI35*DI35)</f>
        <v>423.53087436070007</v>
      </c>
      <c r="SE35">
        <f>IF(DJ35&gt;$OC35, 'Exports 2019'!DJ35*$OC35, 'Exports 2019'!DJ35*DJ35)</f>
        <v>68060.944952330698</v>
      </c>
      <c r="SF35">
        <f>IF(DK35&gt;$OC35, 'Exports 2019'!DK35*$OC35, 'Exports 2019'!DK35*DK35)</f>
        <v>15.213145790450001</v>
      </c>
      <c r="SG35">
        <f>IF(DL35&gt;$OC35, 'Exports 2019'!DL35*$OC35, 'Exports 2019'!DL35*DL35)</f>
        <v>122.64722373890001</v>
      </c>
      <c r="SH35">
        <f>IF(DM35&gt;$OC35, 'Exports 2019'!DM35*$OC35, 'Exports 2019'!DM35*DM35)</f>
        <v>3214.7817443776999</v>
      </c>
      <c r="SI35">
        <f>IF(DN35&gt;$OC35, 'Exports 2019'!DN35*$OC35, 'Exports 2019'!DN35*DN35)</f>
        <v>134596.70685581156</v>
      </c>
      <c r="SJ35">
        <f>IF(DO35&gt;$OC35, 'Exports 2019'!DO35*$OC35, 'Exports 2019'!DO35*DO35)</f>
        <v>109596.22513034251</v>
      </c>
      <c r="SK35">
        <f>IF(DP35&gt;$OC35, 'Exports 2019'!DP35*$OC35, 'Exports 2019'!DP35*DP35)</f>
        <v>155.31478678190001</v>
      </c>
      <c r="SL35">
        <f>IF(DQ35&gt;$OC35, 'Exports 2019'!DQ35*$OC35, 'Exports 2019'!DQ35*DQ35)</f>
        <v>2094.4068376362002</v>
      </c>
      <c r="SM35">
        <f>IF(DR35&gt;$OC35, 'Exports 2019'!DR35*$OC35, 'Exports 2019'!DR35*DR35)</f>
        <v>26256.011608415953</v>
      </c>
      <c r="SN35">
        <f>IF(DS35&gt;$OC35, 'Exports 2019'!DS35*$OC35, 'Exports 2019'!DS35*DS35)</f>
        <v>10139.12809291437</v>
      </c>
      <c r="SO35">
        <f>IF(DT35&gt;$OC35, 'Exports 2019'!DT35*$OC35, 'Exports 2019'!DT35*DT35)</f>
        <v>7170904.0655567897</v>
      </c>
      <c r="SP35">
        <f>IF(DU35&gt;$OC35, 'Exports 2019'!DU35*$OC35, 'Exports 2019'!DU35*DU35)</f>
        <v>832.78775220065006</v>
      </c>
      <c r="SQ35">
        <f>IF(DV35&gt;$OC35, 'Exports 2019'!DV35*$OC35, 'Exports 2019'!DV35*DV35)</f>
        <v>22623.436942705452</v>
      </c>
      <c r="SR35">
        <f>IF(DW35&gt;$OC35, 'Exports 2019'!DW35*$OC35, 'Exports 2019'!DW35*DW35)</f>
        <v>48481.171831391999</v>
      </c>
      <c r="SS35">
        <f>IF(DX35&gt;$OC35, 'Exports 2019'!DX35*$OC35, 'Exports 2019'!DX35*DX35)</f>
        <v>319.59647700320005</v>
      </c>
      <c r="ST35">
        <f>IF(DY35&gt;$OC35, 'Exports 2019'!DY35*$OC35, 'Exports 2019'!DY35*DY35)</f>
        <v>246.21651139210002</v>
      </c>
      <c r="SV35">
        <f t="shared" si="13"/>
        <v>40721374.812960222</v>
      </c>
      <c r="SX35">
        <v>80483816.168277159</v>
      </c>
      <c r="SZ35">
        <f t="shared" si="11"/>
        <v>49.404269390234724</v>
      </c>
      <c r="TA35">
        <f t="shared" si="12"/>
        <v>0</v>
      </c>
      <c r="TB35">
        <f t="shared" si="4"/>
        <v>1.6894918401853019</v>
      </c>
    </row>
    <row r="36" spans="2:522" ht="23" thickBot="1" x14ac:dyDescent="0.4">
      <c r="B36" s="4">
        <v>35</v>
      </c>
      <c r="C36" s="5" t="s">
        <v>194</v>
      </c>
      <c r="D36" s="2" t="s">
        <v>195</v>
      </c>
      <c r="J36" s="1">
        <v>9.8920763999999994E-2</v>
      </c>
      <c r="K36" s="1">
        <v>0.6178011000000001</v>
      </c>
      <c r="L36" s="1">
        <v>0.3765346</v>
      </c>
      <c r="M36" s="1">
        <v>0.21285100000000001</v>
      </c>
      <c r="N36" s="1">
        <v>0.33771800000000002</v>
      </c>
      <c r="O36" s="1">
        <v>8.2909800000000006E-2</v>
      </c>
      <c r="P36" s="1">
        <v>1.038235</v>
      </c>
      <c r="Q36" s="1">
        <v>6.5852900000000006E-2</v>
      </c>
      <c r="R36" s="1">
        <v>8.0700850000000005E-2</v>
      </c>
      <c r="S36" s="1">
        <v>0.22257660000000001</v>
      </c>
      <c r="T36" s="1">
        <v>1.113445</v>
      </c>
      <c r="U36" s="1">
        <v>0.93327900000000008</v>
      </c>
      <c r="V36" s="1">
        <v>0.50113760000000007</v>
      </c>
      <c r="W36" s="1">
        <v>0.42609220000000003</v>
      </c>
      <c r="X36" s="1">
        <v>1.2217519999999999</v>
      </c>
      <c r="Y36" s="1">
        <v>0.17551529999999999</v>
      </c>
      <c r="Z36" s="1">
        <v>1.7196965390000001</v>
      </c>
      <c r="AA36" s="1">
        <v>0.17671485999999997</v>
      </c>
      <c r="AB36" s="1">
        <v>0.32862309999999995</v>
      </c>
      <c r="AC36" s="1">
        <v>1.6189597999999999E-2</v>
      </c>
      <c r="AD36" s="1">
        <v>0.13913490000000001</v>
      </c>
      <c r="AE36" s="1">
        <v>0.99115759999999997</v>
      </c>
      <c r="AF36" s="1">
        <v>0.11118992</v>
      </c>
      <c r="AG36" s="1">
        <v>0.16076992000000001</v>
      </c>
      <c r="AH36" s="1">
        <v>0.27379529999999996</v>
      </c>
      <c r="AI36" s="1">
        <v>4.0265240000000001E-2</v>
      </c>
      <c r="AJ36" s="1">
        <v>0.13113082999999998</v>
      </c>
      <c r="AK36" s="1">
        <v>0.2363876</v>
      </c>
      <c r="AL36" s="1">
        <v>0.14266039999999999</v>
      </c>
      <c r="AM36" s="1">
        <v>5.2456500000000003E-2</v>
      </c>
      <c r="AN36" s="1">
        <v>0.23267150000000003</v>
      </c>
      <c r="AO36" s="1">
        <v>0.84255370000000007</v>
      </c>
      <c r="AP36" s="1">
        <v>0.82457199999999997</v>
      </c>
      <c r="AQ36" s="1">
        <v>0.14252809999999999</v>
      </c>
      <c r="AR36" s="1">
        <v>0.19832636999999997</v>
      </c>
      <c r="AS36" s="1">
        <v>0.155776163</v>
      </c>
      <c r="AT36" s="1">
        <v>0.13424610000000001</v>
      </c>
      <c r="AU36" s="1">
        <v>6.2622719999999993E-2</v>
      </c>
      <c r="AV36" s="1">
        <v>0.11681554999999999</v>
      </c>
      <c r="AW36" s="1">
        <v>0.13104750000000001</v>
      </c>
      <c r="AX36" s="1">
        <v>0.41374489999999997</v>
      </c>
      <c r="AY36" s="1">
        <v>0.83444159999999989</v>
      </c>
      <c r="AZ36" s="1">
        <v>0.218445</v>
      </c>
      <c r="BA36" s="1">
        <v>0.16771113999999998</v>
      </c>
      <c r="BB36" s="1">
        <v>0.21896280000000001</v>
      </c>
      <c r="BC36" s="1">
        <v>0.2310084</v>
      </c>
      <c r="BD36" s="1">
        <v>0.19710320000000001</v>
      </c>
      <c r="BE36" s="1">
        <v>0.15588340000000001</v>
      </c>
      <c r="BF36" s="1">
        <v>0.57576099999999997</v>
      </c>
      <c r="BG36" s="1">
        <v>1.0897253</v>
      </c>
      <c r="BH36" s="1">
        <v>2.6803670000000002E-2</v>
      </c>
      <c r="BI36" s="1">
        <v>4.8866719999999999</v>
      </c>
      <c r="BJ36" s="1">
        <v>0.11606569999999999</v>
      </c>
      <c r="BK36" s="1">
        <v>0.10812799000000001</v>
      </c>
      <c r="BL36" s="1">
        <v>0.76727590000000001</v>
      </c>
      <c r="BM36" s="1">
        <v>0.21186965000000002</v>
      </c>
      <c r="BN36" s="1">
        <v>0.27786559999999999</v>
      </c>
      <c r="BO36" s="1">
        <v>1.135362</v>
      </c>
      <c r="BP36" s="1">
        <v>0.15319247</v>
      </c>
      <c r="BQ36" s="1">
        <v>0.72836900000000004</v>
      </c>
      <c r="BR36" s="1">
        <v>0.12678342000000001</v>
      </c>
      <c r="BS36" s="1">
        <v>0.34948400000000002</v>
      </c>
      <c r="BT36" s="1">
        <v>1.3513833</v>
      </c>
      <c r="BU36" s="1">
        <v>0.36575050000000003</v>
      </c>
      <c r="BV36" s="1">
        <v>0.27491650000000001</v>
      </c>
      <c r="BW36" s="1">
        <v>0.16282191000000001</v>
      </c>
      <c r="BX36" s="1">
        <v>4.8548920000000002E-2</v>
      </c>
      <c r="BY36" s="1">
        <v>9.0247809999999998E-2</v>
      </c>
      <c r="BZ36" s="1">
        <v>0.24205558700000002</v>
      </c>
      <c r="CA36" s="1">
        <v>0.17016539999999999</v>
      </c>
      <c r="CB36" s="1">
        <v>0.45154400000000006</v>
      </c>
      <c r="CC36" s="1">
        <v>0.12020895000000001</v>
      </c>
      <c r="CD36" s="1">
        <v>6.6538579999999996</v>
      </c>
      <c r="CE36" s="1">
        <v>0.1189465</v>
      </c>
      <c r="CF36" s="1">
        <v>0.13073119000000002</v>
      </c>
      <c r="CG36" s="1">
        <v>0.1598871</v>
      </c>
      <c r="CH36" s="1">
        <v>0.50473140000000005</v>
      </c>
      <c r="CI36" s="1">
        <v>5.7837158E-2</v>
      </c>
      <c r="CJ36" s="1">
        <v>1.7716426000000001</v>
      </c>
      <c r="CK36" s="1">
        <v>0.28099639999999998</v>
      </c>
      <c r="CL36" s="1">
        <v>0.26100689999999999</v>
      </c>
      <c r="CM36" s="1">
        <v>0.13171440000000001</v>
      </c>
      <c r="CN36" s="1">
        <v>0.63398490000000007</v>
      </c>
      <c r="CO36" s="1">
        <v>0.28699209999999997</v>
      </c>
      <c r="CP36" s="1">
        <v>1.3284422999999999</v>
      </c>
      <c r="CQ36" s="1">
        <v>0.52202310000000007</v>
      </c>
      <c r="CR36" s="1">
        <v>0.20099739999999999</v>
      </c>
      <c r="CS36" s="1">
        <v>0.27043349999999999</v>
      </c>
      <c r="CT36" s="1">
        <v>0.16478347999999998</v>
      </c>
      <c r="CU36" s="1">
        <v>0.3135754</v>
      </c>
      <c r="CV36" s="1">
        <v>0.15072070999999998</v>
      </c>
      <c r="CW36" s="1">
        <v>4.2241578699999997E-2</v>
      </c>
      <c r="CX36" s="1">
        <v>0.94337819999999994</v>
      </c>
      <c r="CY36" s="1">
        <v>0.63566900000000004</v>
      </c>
      <c r="CZ36" s="1">
        <v>2.1195539999999999</v>
      </c>
      <c r="DA36" s="1">
        <v>0.20745920000000001</v>
      </c>
      <c r="DB36" s="1">
        <v>0.80879800000000002</v>
      </c>
      <c r="DC36" s="1">
        <v>0.18081685</v>
      </c>
      <c r="DD36" s="1">
        <v>0.1165313</v>
      </c>
      <c r="DE36" s="1">
        <v>0.11919592</v>
      </c>
      <c r="DF36" s="1">
        <v>0.1028912</v>
      </c>
      <c r="DG36" s="1">
        <v>7.6876810000000004E-2</v>
      </c>
      <c r="DH36" s="1">
        <v>4.0992760000000003E-2</v>
      </c>
      <c r="DI36" s="1">
        <v>0.23062993009999999</v>
      </c>
      <c r="DJ36" s="1">
        <v>0.42799860000000001</v>
      </c>
      <c r="DK36" s="1">
        <v>0.326569</v>
      </c>
      <c r="DL36" s="1">
        <v>0.34956929999999997</v>
      </c>
      <c r="DM36" s="1">
        <v>0.27861639999999999</v>
      </c>
      <c r="DN36" s="1">
        <v>0.33283609999999997</v>
      </c>
      <c r="DO36" s="1">
        <v>0.51637860000000002</v>
      </c>
      <c r="DP36" s="1">
        <v>0.72255630000000004</v>
      </c>
      <c r="DQ36" s="1">
        <v>0.20317089999999999</v>
      </c>
      <c r="DR36" s="1">
        <v>0.62172062000000006</v>
      </c>
      <c r="DS36" s="1">
        <v>3.8528420000000001E-2</v>
      </c>
      <c r="DT36" s="1">
        <v>0.27700849999999999</v>
      </c>
      <c r="DU36" s="1">
        <v>0.71400830000000004</v>
      </c>
      <c r="DV36" s="1">
        <v>0.37949200000000005</v>
      </c>
      <c r="DW36" s="1">
        <v>1.1894198</v>
      </c>
      <c r="DX36" s="1">
        <v>9.2140470000000002E-2</v>
      </c>
      <c r="DY36" s="1">
        <v>2.1798461999999996</v>
      </c>
      <c r="EA36">
        <v>0.41199291380769726</v>
      </c>
      <c r="ED36">
        <v>2666.583887689224</v>
      </c>
      <c r="EE36">
        <v>434704.95016540261</v>
      </c>
      <c r="EF36">
        <v>217809.43093739697</v>
      </c>
      <c r="EG36">
        <v>2250.7460722800001</v>
      </c>
      <c r="EH36">
        <v>271769.06758473802</v>
      </c>
      <c r="EI36">
        <v>466684.18705287005</v>
      </c>
      <c r="EJ36">
        <v>2924.9280358470223</v>
      </c>
      <c r="EK36">
        <v>689663.68741917599</v>
      </c>
      <c r="EL36">
        <v>83.617540120700014</v>
      </c>
      <c r="EM36">
        <v>1412.9845878162</v>
      </c>
      <c r="EN36">
        <v>37217.452379571165</v>
      </c>
      <c r="EO36">
        <v>429797.21394544339</v>
      </c>
      <c r="EP36">
        <v>83576.166039352349</v>
      </c>
      <c r="EQ36">
        <v>411867.74953649665</v>
      </c>
      <c r="ER36">
        <v>544.14994073436139</v>
      </c>
      <c r="ES36">
        <v>460027.73486398673</v>
      </c>
      <c r="ET36">
        <v>176.55956321228865</v>
      </c>
      <c r="EU36">
        <v>6542.976194424039</v>
      </c>
      <c r="EV36">
        <v>3336907.7158684591</v>
      </c>
      <c r="EW36">
        <v>64674.687585234118</v>
      </c>
      <c r="EX36">
        <v>90462.084809143213</v>
      </c>
      <c r="EY36">
        <v>35237695.121639632</v>
      </c>
      <c r="EZ36">
        <v>137878.80781060064</v>
      </c>
      <c r="FA36">
        <v>5956.8494873888003</v>
      </c>
      <c r="FB36">
        <v>178775.32781361238</v>
      </c>
      <c r="FC36">
        <v>27598.150957538721</v>
      </c>
      <c r="FD36">
        <v>3907.8445514829596</v>
      </c>
      <c r="FE36">
        <v>1836650.6403147667</v>
      </c>
      <c r="FF36">
        <v>7366310.6214968069</v>
      </c>
      <c r="FG36">
        <v>131818.0974259995</v>
      </c>
      <c r="FH36">
        <v>64915.478330697013</v>
      </c>
      <c r="FI36">
        <v>60583.542731684065</v>
      </c>
      <c r="FJ36">
        <v>228924.95598644021</v>
      </c>
      <c r="FK36">
        <v>1460166.2122478001</v>
      </c>
      <c r="FL36">
        <v>73666.739757338961</v>
      </c>
      <c r="FM36">
        <v>453.99031081928803</v>
      </c>
      <c r="FN36">
        <v>230620.42620431911</v>
      </c>
      <c r="FO36">
        <v>948491.76896146929</v>
      </c>
      <c r="FP36">
        <v>1127527.6074015712</v>
      </c>
      <c r="FQ36">
        <v>4436.0040037200006</v>
      </c>
      <c r="FR36">
        <v>46648.148157568117</v>
      </c>
      <c r="FS36">
        <v>10559.846404841366</v>
      </c>
      <c r="FT36">
        <v>177029.85604337999</v>
      </c>
      <c r="FU36">
        <v>72231.55952283059</v>
      </c>
      <c r="FV36">
        <v>293223.30447387602</v>
      </c>
      <c r="FW36">
        <v>22408.365293017199</v>
      </c>
      <c r="FX36">
        <v>84488.315457067205</v>
      </c>
      <c r="FY36">
        <v>747703.34237256739</v>
      </c>
      <c r="FZ36">
        <v>3296613.2756223166</v>
      </c>
      <c r="GA36">
        <v>2560571.4096571002</v>
      </c>
      <c r="GB36">
        <v>41173.223388300168</v>
      </c>
      <c r="GC36">
        <v>43664.893048934602</v>
      </c>
      <c r="GD36">
        <v>264845.1490584737</v>
      </c>
      <c r="GE36">
        <v>2075797.0820788597</v>
      </c>
      <c r="GF36">
        <v>1418.8525080323973</v>
      </c>
      <c r="GG36">
        <v>15279.09188879485</v>
      </c>
      <c r="GH36">
        <v>7710313.4125089431</v>
      </c>
      <c r="GI36">
        <v>35659.480164368753</v>
      </c>
      <c r="GJ36">
        <v>12955.799700538799</v>
      </c>
      <c r="GK36">
        <v>8305.5060510258918</v>
      </c>
      <c r="GL36">
        <v>64724.439941711462</v>
      </c>
      <c r="GM36">
        <v>6289384.3221664568</v>
      </c>
      <c r="GN36">
        <v>16922.834294775017</v>
      </c>
      <c r="GO36">
        <v>143151.27692225802</v>
      </c>
      <c r="GP36">
        <v>282054.4869893</v>
      </c>
      <c r="GQ36">
        <v>157155.04256731956</v>
      </c>
      <c r="GR36">
        <v>97993.396827448363</v>
      </c>
      <c r="GS36">
        <v>26991.06836753527</v>
      </c>
      <c r="GT36">
        <v>67653.517996589915</v>
      </c>
      <c r="GU36">
        <v>259.70915612639999</v>
      </c>
      <c r="GV36">
        <v>3848460.6538263569</v>
      </c>
      <c r="GW36">
        <v>21659.434093409851</v>
      </c>
      <c r="GX36">
        <v>443.37276608077428</v>
      </c>
      <c r="GY36">
        <v>195.14053529099999</v>
      </c>
      <c r="GZ36">
        <v>6645.3057565088911</v>
      </c>
      <c r="HA36">
        <v>1622.0853278231998</v>
      </c>
      <c r="HB36">
        <v>4507317.2463342007</v>
      </c>
      <c r="HC36">
        <v>282.705309957574</v>
      </c>
      <c r="HD36">
        <v>33769.747771372291</v>
      </c>
      <c r="HE36">
        <v>2261.8470832283997</v>
      </c>
      <c r="HF36">
        <v>2510567.4176499373</v>
      </c>
      <c r="HG36">
        <v>67350.418756204803</v>
      </c>
      <c r="HH36">
        <v>17630.152793044177</v>
      </c>
      <c r="HI36">
        <v>97460.890201785092</v>
      </c>
      <c r="HJ36">
        <v>233940.30475548608</v>
      </c>
      <c r="HK36">
        <v>45209.536469389503</v>
      </c>
      <c r="HL36">
        <v>21130.8283213666</v>
      </c>
      <c r="HM36">
        <v>145010.3864317305</v>
      </c>
      <c r="HN36">
        <v>193568.34110199637</v>
      </c>
      <c r="HO36">
        <v>3987368.2274322528</v>
      </c>
      <c r="HP36">
        <v>498897.5085825728</v>
      </c>
      <c r="HQ36">
        <v>4001.6024522475036</v>
      </c>
      <c r="HR36">
        <v>6793.7940481574633</v>
      </c>
      <c r="HS36">
        <v>1484200.5395198672</v>
      </c>
      <c r="HT36">
        <v>1201806.1383287471</v>
      </c>
      <c r="HU36">
        <v>166.31713621120002</v>
      </c>
      <c r="HV36">
        <v>306435.16289902607</v>
      </c>
      <c r="HW36">
        <v>1993.5493481108499</v>
      </c>
      <c r="HX36">
        <v>257842.0359926883</v>
      </c>
      <c r="HY36">
        <v>41351.598514867357</v>
      </c>
      <c r="HZ36">
        <v>375565.56514737441</v>
      </c>
      <c r="IA36">
        <v>128627.06665575501</v>
      </c>
      <c r="IB36">
        <v>135940.8633212061</v>
      </c>
      <c r="IC36">
        <v>3103.1199437472474</v>
      </c>
      <c r="ID36">
        <v>7316109.3668387756</v>
      </c>
      <c r="IE36">
        <v>217.09392726800002</v>
      </c>
      <c r="IF36">
        <v>24517.057886979899</v>
      </c>
      <c r="IG36">
        <v>116535.14250443119</v>
      </c>
      <c r="IH36">
        <v>2387298.5723078791</v>
      </c>
      <c r="II36">
        <v>3976649.7947158343</v>
      </c>
      <c r="IJ36">
        <v>6720.6339944951478</v>
      </c>
      <c r="IK36">
        <v>3130.4535701237996</v>
      </c>
      <c r="IL36">
        <v>194851.31564995676</v>
      </c>
      <c r="IM36">
        <v>7676.2862376137</v>
      </c>
      <c r="IN36">
        <v>12009108.336205874</v>
      </c>
      <c r="IO36">
        <v>5809.2335703926055</v>
      </c>
      <c r="IP36">
        <v>2530746.554717876</v>
      </c>
      <c r="IQ36">
        <v>449445.134169308</v>
      </c>
      <c r="IR36">
        <v>611.34243584111994</v>
      </c>
      <c r="IS36">
        <v>2944.3530897401411</v>
      </c>
      <c r="IU36">
        <f t="shared" si="5"/>
        <v>130026312.44650377</v>
      </c>
      <c r="IW36">
        <v>197229911.99869096</v>
      </c>
      <c r="IY36">
        <f t="shared" si="6"/>
        <v>34.073736012534056</v>
      </c>
      <c r="IZ36" t="str">
        <f t="shared" si="7"/>
        <v>Rubber and plastic products</v>
      </c>
      <c r="JA36">
        <f t="shared" si="8"/>
        <v>2.8554567879750818</v>
      </c>
      <c r="OC36" s="1">
        <f t="shared" si="9"/>
        <v>0.13156850749999999</v>
      </c>
      <c r="OE36">
        <f>IF(J36&gt;$OC36, 'Exports 2019'!J36*$OC36, 'Exports 2019'!J36*J36)</f>
        <v>2666.583887689224</v>
      </c>
      <c r="OF36">
        <f>IF(K36&gt;$OC36, 'Exports 2019'!K36*$OC36, 'Exports 2019'!K36*K36)</f>
        <v>138821.51750507936</v>
      </c>
      <c r="OG36">
        <f>IF(L36&gt;$OC36, 'Exports 2019'!L36*$OC36, 'Exports 2019'!L36*L36)</f>
        <v>76106.848475167077</v>
      </c>
      <c r="OH36">
        <f>IF(M36&gt;$OC36, 'Exports 2019'!M36*$OC36, 'Exports 2019'!M36*M36)</f>
        <v>1391.2422374871001</v>
      </c>
      <c r="OI36">
        <f>IF(N36&gt;$OC36, 'Exports 2019'!N36*$OC36, 'Exports 2019'!N36*N36)</f>
        <v>105876.05815144767</v>
      </c>
      <c r="OJ36">
        <f>IF(O36&gt;$OC36, 'Exports 2019'!O36*$OC36, 'Exports 2019'!O36*O36)</f>
        <v>466684.18705287005</v>
      </c>
      <c r="OK36">
        <f>IF(P36&gt;$OC36, 'Exports 2019'!P36*$OC36, 'Exports 2019'!P36*P36)</f>
        <v>934.065619392965</v>
      </c>
      <c r="OL36">
        <f>IF(Q36&gt;$OC36, 'Exports 2019'!Q36*$OC36, 'Exports 2019'!Q36*Q36)</f>
        <v>689663.68741917599</v>
      </c>
      <c r="OM36">
        <f>IF(R36&gt;$OC36, 'Exports 2019'!R36*$OC36, 'Exports 2019'!R36*R36)</f>
        <v>83.617540120700014</v>
      </c>
      <c r="ON36">
        <f>IF(S36&gt;$OC36, 'Exports 2019'!S36*$OC36, 'Exports 2019'!S36*S36)</f>
        <v>835.23727714180234</v>
      </c>
      <c r="OO36">
        <f>IF(T36&gt;$OC36, 'Exports 2019'!T36*$OC36, 'Exports 2019'!T36*T36)</f>
        <v>11885.26428106982</v>
      </c>
      <c r="OP36">
        <f>IF(U36&gt;$OC36, 'Exports 2019'!U36*$OC36, 'Exports 2019'!U36*U36)</f>
        <v>137254.24897199697</v>
      </c>
      <c r="OQ36">
        <f>IF(V36&gt;$OC36, 'Exports 2019'!V36*$OC36, 'Exports 2019'!V36*V36)</f>
        <v>26689.758633815454</v>
      </c>
      <c r="OR36">
        <f>IF(W36&gt;$OC36, 'Exports 2019'!W36*$OC36, 'Exports 2019'!W36*W36)</f>
        <v>131528.53672428447</v>
      </c>
      <c r="OS36">
        <f>IF(X36&gt;$OC36, 'Exports 2019'!X36*$OC36, 'Exports 2019'!X36*X36)</f>
        <v>173.7723954933125</v>
      </c>
      <c r="OT36">
        <f>IF(Y36&gt;$OC36, 'Exports 2019'!Y36*$OC36, 'Exports 2019'!Y36*Y36)</f>
        <v>344842.65750427713</v>
      </c>
      <c r="OU36">
        <f>IF(Z36&gt;$OC36, 'Exports 2019'!Z36*$OC36, 'Exports 2019'!Z36*Z36)</f>
        <v>56.383683889124995</v>
      </c>
      <c r="OV36">
        <f>IF(AA36&gt;$OC36, 'Exports 2019'!AA36*$OC36, 'Exports 2019'!AA36*AA36)</f>
        <v>4871.4047732511044</v>
      </c>
      <c r="OW36">
        <f>IF(AB36&gt;$OC36, 'Exports 2019'!AB36*$OC36, 'Exports 2019'!AB36*AB36)</f>
        <v>1335974.1534969611</v>
      </c>
      <c r="OX36">
        <f>IF(AC36&gt;$OC36, 'Exports 2019'!AC36*$OC36, 'Exports 2019'!AC36*AC36)</f>
        <v>64674.687585234118</v>
      </c>
      <c r="OY36">
        <f>IF(AD36&gt;$OC36, 'Exports 2019'!AD36*$OC36, 'Exports 2019'!AD36*AD36)</f>
        <v>85542.602781023248</v>
      </c>
      <c r="OZ36">
        <f>IF(AE36&gt;$OC36, 'Exports 2019'!AE36*$OC36, 'Exports 2019'!AE36*AE36)</f>
        <v>11253035.670070156</v>
      </c>
      <c r="PA36">
        <f>IF(AF36&gt;$OC36, 'Exports 2019'!AF36*$OC36, 'Exports 2019'!AF36*AF36)</f>
        <v>137878.80781060064</v>
      </c>
      <c r="PB36">
        <f>IF(AG36&gt;$OC36, 'Exports 2019'!AG36*$OC36, 'Exports 2019'!AG36*AG36)</f>
        <v>4874.8783134176119</v>
      </c>
      <c r="PC36">
        <f>IF(AH36&gt;$OC36, 'Exports 2019'!AH36*$OC36, 'Exports 2019'!AH36*AH36)</f>
        <v>85907.986945941811</v>
      </c>
      <c r="PD36">
        <f>IF(AI36&gt;$OC36, 'Exports 2019'!AI36*$OC36, 'Exports 2019'!AI36*AI36)</f>
        <v>27598.150957538721</v>
      </c>
      <c r="PE36">
        <f>IF(AJ36&gt;$OC36, 'Exports 2019'!AJ36*$OC36, 'Exports 2019'!AJ36*AJ36)</f>
        <v>3907.8445514829596</v>
      </c>
      <c r="PF36">
        <f>IF(AK36&gt;$OC36, 'Exports 2019'!AK36*$OC36, 'Exports 2019'!AK36*AK36)</f>
        <v>1022242.2138265</v>
      </c>
      <c r="PG36">
        <f>IF(AL36&gt;$OC36, 'Exports 2019'!AL36*$OC36, 'Exports 2019'!AL36*AL36)</f>
        <v>6793577.5747981369</v>
      </c>
      <c r="PH36">
        <f>IF(AM36&gt;$OC36, 'Exports 2019'!AM36*$OC36, 'Exports 2019'!AM36*AM36)</f>
        <v>131818.0974259995</v>
      </c>
      <c r="PI36">
        <f>IF(AN36&gt;$OC36, 'Exports 2019'!AN36*$OC36, 'Exports 2019'!AN36*AN36)</f>
        <v>36707.687007727181</v>
      </c>
      <c r="PJ36">
        <f>IF(AO36&gt;$OC36, 'Exports 2019'!AO36*$OC36, 'Exports 2019'!AO36*AO36)</f>
        <v>19347.14415984022</v>
      </c>
      <c r="PK36">
        <f>IF(AP36&gt;$OC36, 'Exports 2019'!AP36*$OC36, 'Exports 2019'!AP36*AP36)</f>
        <v>73106.390375193892</v>
      </c>
      <c r="PL36">
        <f>IF(AQ36&gt;$OC36, 'Exports 2019'!AQ36*$OC36, 'Exports 2019'!AQ36*AQ36)</f>
        <v>1347887.8147352787</v>
      </c>
      <c r="PM36">
        <f>IF(AR36&gt;$OC36, 'Exports 2019'!AR36*$OC36, 'Exports 2019'!AR36*AR36)</f>
        <v>48870.067063013354</v>
      </c>
      <c r="PN36">
        <f>IF(AS36&gt;$OC36, 'Exports 2019'!AS36*$OC36, 'Exports 2019'!AS36*AS36)</f>
        <v>383.44010061381999</v>
      </c>
      <c r="PO36">
        <f>IF(AT36&gt;$OC36, 'Exports 2019'!AT36*$OC36, 'Exports 2019'!AT36*AT36)</f>
        <v>226020.60897647048</v>
      </c>
      <c r="PP36">
        <f>IF(AU36&gt;$OC36, 'Exports 2019'!AU36*$OC36, 'Exports 2019'!AU36*AU36)</f>
        <v>948491.76896146929</v>
      </c>
      <c r="PQ36">
        <f>IF(AV36&gt;$OC36, 'Exports 2019'!AV36*$OC36, 'Exports 2019'!AV36*AV36)</f>
        <v>1127527.6074015712</v>
      </c>
      <c r="PR36">
        <f>IF(AW36&gt;$OC36, 'Exports 2019'!AW36*$OC36, 'Exports 2019'!AW36*AW36)</f>
        <v>4436.0040037200006</v>
      </c>
      <c r="PS36">
        <f>IF(AX36&gt;$OC36, 'Exports 2019'!AX36*$OC36, 'Exports 2019'!AX36*AX36)</f>
        <v>14896.924255340058</v>
      </c>
      <c r="PT36">
        <f>IF(AY36&gt;$OC36, 'Exports 2019'!AY36*$OC36, 'Exports 2019'!AY36*AY36)</f>
        <v>3372.2503090495193</v>
      </c>
      <c r="PU36">
        <f>IF(AZ36&gt;$OC36, 'Exports 2019'!AZ36*$OC36, 'Exports 2019'!AZ36*AZ36)</f>
        <v>106624.33996002362</v>
      </c>
      <c r="PV36">
        <f>IF(BA36&gt;$OC36, 'Exports 2019'!BA36*$OC36, 'Exports 2019'!BA36*BA36)</f>
        <v>56665.278650042164</v>
      </c>
      <c r="PW36">
        <f>IF(BB36&gt;$OC36, 'Exports 2019'!BB36*$OC36, 'Exports 2019'!BB36*BB36)</f>
        <v>176189.52869549498</v>
      </c>
      <c r="PX36">
        <f>IF(BC36&gt;$OC36, 'Exports 2019'!BC36*$OC36, 'Exports 2019'!BC36*BC36)</f>
        <v>12762.458755253372</v>
      </c>
      <c r="PY36">
        <f>IF(BD36&gt;$OC36, 'Exports 2019'!BD36*$OC36, 'Exports 2019'!BD36*BD36)</f>
        <v>56396.859948877092</v>
      </c>
      <c r="PZ36">
        <f>IF(BE36&gt;$OC36, 'Exports 2019'!BE36*$OC36, 'Exports 2019'!BE36*BE36)</f>
        <v>631075.61683104292</v>
      </c>
      <c r="QA36">
        <f>IF(BF36&gt;$OC36, 'Exports 2019'!BF36*$OC36, 'Exports 2019'!BF36*BF36)</f>
        <v>1052762.0110494506</v>
      </c>
      <c r="QB36">
        <f>IF(BG36&gt;$OC36, 'Exports 2019'!BG36*$OC36, 'Exports 2019'!BG36*BG36)</f>
        <v>817709.59505629633</v>
      </c>
      <c r="QC36">
        <f>IF(BH36&gt;$OC36, 'Exports 2019'!BH36*$OC36, 'Exports 2019'!BH36*BH36)</f>
        <v>41173.223388300168</v>
      </c>
      <c r="QD36">
        <f>IF(BI36&gt;$OC36, 'Exports 2019'!BI36*$OC36, 'Exports 2019'!BI36*BI36)</f>
        <v>13944.232087634797</v>
      </c>
      <c r="QE36">
        <f>IF(BJ36&gt;$OC36, 'Exports 2019'!BJ36*$OC36, 'Exports 2019'!BJ36*BJ36)</f>
        <v>264845.1490584737</v>
      </c>
      <c r="QF36">
        <f>IF(BK36&gt;$OC36, 'Exports 2019'!BK36*$OC36, 'Exports 2019'!BK36*BK36)</f>
        <v>2075797.0820788597</v>
      </c>
      <c r="QG36">
        <f>IF(BL36&gt;$OC36, 'Exports 2019'!BL36*$OC36, 'Exports 2019'!BL36*BL36)</f>
        <v>453.10562533506999</v>
      </c>
      <c r="QH36">
        <f>IF(BM36&gt;$OC36, 'Exports 2019'!BM36*$OC36, 'Exports 2019'!BM36*BM36)</f>
        <v>9488.1325181029661</v>
      </c>
      <c r="QI36">
        <f>IF(BN36&gt;$OC36, 'Exports 2019'!BN36*$OC36, 'Exports 2019'!BN36*BN36)</f>
        <v>3650809.7009526673</v>
      </c>
      <c r="QJ36">
        <f>IF(BO36&gt;$OC36, 'Exports 2019'!BO36*$OC36, 'Exports 2019'!BO36*BO36)</f>
        <v>11387.731259964687</v>
      </c>
      <c r="QK36">
        <f>IF(BP36&gt;$OC36, 'Exports 2019'!BP36*$OC36, 'Exports 2019'!BP36*BP36)</f>
        <v>11127.017079030298</v>
      </c>
      <c r="QL36">
        <f>IF(BQ36&gt;$OC36, 'Exports 2019'!BQ36*$OC36, 'Exports 2019'!BQ36*BQ36)</f>
        <v>2652.3345391220646</v>
      </c>
      <c r="QM36">
        <f>IF(BR36&gt;$OC36, 'Exports 2019'!BR36*$OC36, 'Exports 2019'!BR36*BR36)</f>
        <v>64724.439941711462</v>
      </c>
      <c r="QN36">
        <f>IF(BS36&gt;$OC36, 'Exports 2019'!BS36*$OC36, 'Exports 2019'!BS36*BS36)</f>
        <v>2367733.3107133368</v>
      </c>
      <c r="QO36">
        <f>IF(BT36&gt;$OC36, 'Exports 2019'!BT36*$OC36, 'Exports 2019'!BT36*BT36)</f>
        <v>5404.2484135361019</v>
      </c>
      <c r="QP36">
        <f>IF(BU36&gt;$OC36, 'Exports 2019'!BU36*$OC36, 'Exports 2019'!BU36*BU36)</f>
        <v>51494.666039774864</v>
      </c>
      <c r="QQ36">
        <f>IF(BV36&gt;$OC36, 'Exports 2019'!BV36*$OC36, 'Exports 2019'!BV36*BV36)</f>
        <v>134984.57854243147</v>
      </c>
      <c r="QR36">
        <f>IF(BW36&gt;$OC36, 'Exports 2019'!BW36*$OC36, 'Exports 2019'!BW36*BW36)</f>
        <v>126989.38611321535</v>
      </c>
      <c r="QS36">
        <f>IF(BX36&gt;$OC36, 'Exports 2019'!BX36*$OC36, 'Exports 2019'!BX36*BX36)</f>
        <v>97993.396827448363</v>
      </c>
      <c r="QT36">
        <f>IF(BY36&gt;$OC36, 'Exports 2019'!BY36*$OC36, 'Exports 2019'!BY36*BY36)</f>
        <v>26991.06836753527</v>
      </c>
      <c r="QU36">
        <f>IF(BZ36&gt;$OC36, 'Exports 2019'!BZ36*$OC36, 'Exports 2019'!BZ36*BZ36)</f>
        <v>36772.844205970439</v>
      </c>
      <c r="QV36">
        <f>IF(CA36&gt;$OC36, 'Exports 2019'!CA36*$OC36, 'Exports 2019'!CA36*CA36)</f>
        <v>200.80196124261997</v>
      </c>
      <c r="QW36">
        <f>IF(CB36&gt;$OC36, 'Exports 2019'!CB36*$OC36, 'Exports 2019'!CB36*CB36)</f>
        <v>1228992.5564902958</v>
      </c>
      <c r="QX36">
        <f>IF(CC36&gt;$OC36, 'Exports 2019'!CC36*$OC36, 'Exports 2019'!CC36*CC36)</f>
        <v>21659.434093409851</v>
      </c>
      <c r="QY36">
        <f>IF(CD36&gt;$OC36, 'Exports 2019'!CD36*$OC36, 'Exports 2019'!CD36*CD36)</f>
        <v>141.58955444224497</v>
      </c>
      <c r="QZ36">
        <f>IF(CE36&gt;$OC36, 'Exports 2019'!CE36*$OC36, 'Exports 2019'!CE36*CE36)</f>
        <v>195.14053529099999</v>
      </c>
      <c r="RA36">
        <f>IF(CF36&gt;$OC36, 'Exports 2019'!CF36*$OC36, 'Exports 2019'!CF36*CF36)</f>
        <v>6645.3057565088911</v>
      </c>
      <c r="RB36">
        <f>IF(CG36&gt;$OC36, 'Exports 2019'!CG36*$OC36, 'Exports 2019'!CG36*CG36)</f>
        <v>1334.7877697409397</v>
      </c>
      <c r="RC36">
        <f>IF(CH36&gt;$OC36, 'Exports 2019'!CH36*$OC36, 'Exports 2019'!CH36*CH36)</f>
        <v>1439396.1232207026</v>
      </c>
      <c r="RD36">
        <f>IF(CI36&gt;$OC36, 'Exports 2019'!CI36*$OC36, 'Exports 2019'!CI36*CI36)</f>
        <v>282.705309957574</v>
      </c>
      <c r="RE36">
        <f>IF(CJ36&gt;$OC36, 'Exports 2019'!CJ36*$OC36, 'Exports 2019'!CJ36*CJ36)</f>
        <v>10784.251777215626</v>
      </c>
      <c r="RF36">
        <f>IF(CK36&gt;$OC36, 'Exports 2019'!CK36*$OC36, 'Exports 2019'!CK36*CK36)</f>
        <v>1059.0450444688574</v>
      </c>
      <c r="RG36">
        <f>IF(CL36&gt;$OC36, 'Exports 2019'!CL36*$OC36, 'Exports 2019'!CL36*CL36)</f>
        <v>1265528.2604342315</v>
      </c>
      <c r="RH36">
        <f>IF(CM36&gt;$OC36, 'Exports 2019'!CM36*$OC36, 'Exports 2019'!CM36*CM36)</f>
        <v>67275.818553277932</v>
      </c>
      <c r="RI36">
        <f>IF(CN36&gt;$OC36, 'Exports 2019'!CN36*$OC36, 'Exports 2019'!CN36*CN36)</f>
        <v>5630.1281217192663</v>
      </c>
      <c r="RJ36">
        <f>IF(CO36&gt;$OC36, 'Exports 2019'!CO36*$OC36, 'Exports 2019'!CO36*CO36)</f>
        <v>44679.919285130978</v>
      </c>
      <c r="RK36">
        <f>IF(CP36&gt;$OC36, 'Exports 2019'!CP36*$OC36, 'Exports 2019'!CP36*CP36)</f>
        <v>74708.024602435296</v>
      </c>
      <c r="RL36">
        <f>IF(CQ36&gt;$OC36, 'Exports 2019'!CQ36*$OC36, 'Exports 2019'!CQ36*CQ36)</f>
        <v>14437.508604385288</v>
      </c>
      <c r="RM36">
        <f>IF(CR36&gt;$OC36, 'Exports 2019'!CR36*$OC36, 'Exports 2019'!CR36*CR36)</f>
        <v>13831.778642315441</v>
      </c>
      <c r="RN36">
        <f>IF(CS36&gt;$OC36, 'Exports 2019'!CS36*$OC36, 'Exports 2019'!CS36*CS36)</f>
        <v>70548.95238504486</v>
      </c>
      <c r="RO36">
        <f>IF(CT36&gt;$OC36, 'Exports 2019'!CT36*$OC36, 'Exports 2019'!CT36*CT36)</f>
        <v>154551.27988582695</v>
      </c>
      <c r="RP36">
        <f>IF(CU36&gt;$OC36, 'Exports 2019'!CU36*$OC36, 'Exports 2019'!CU36*CU36)</f>
        <v>1673001.4106214389</v>
      </c>
      <c r="RQ36">
        <f>IF(CV36&gt;$OC36, 'Exports 2019'!CV36*$OC36, 'Exports 2019'!CV36*CV36)</f>
        <v>435502.19873352203</v>
      </c>
      <c r="RR36">
        <f>IF(CW36&gt;$OC36, 'Exports 2019'!CW36*$OC36, 'Exports 2019'!CW36*CW36)</f>
        <v>4001.6024522475036</v>
      </c>
      <c r="RS36">
        <f>IF(CX36&gt;$OC36, 'Exports 2019'!CX36*$OC36, 'Exports 2019'!CX36*CX36)</f>
        <v>2169.5745563130622</v>
      </c>
      <c r="RT36">
        <f>IF(CY36&gt;$OC36, 'Exports 2019'!CY36*$OC36, 'Exports 2019'!CY36*CY36)</f>
        <v>473974.29244734586</v>
      </c>
      <c r="RU36">
        <f>IF(CZ36&gt;$OC36, 'Exports 2019'!CZ36*$OC36, 'Exports 2019'!CZ36*CZ36)</f>
        <v>383792.6202732122</v>
      </c>
      <c r="RV36">
        <f>IF(DA36&gt;$OC36, 'Exports 2019'!DA36*$OC36, 'Exports 2019'!DA36*DA36)</f>
        <v>105.476630503645</v>
      </c>
      <c r="RW36">
        <f>IF(DB36&gt;$OC36, 'Exports 2019'!DB36*$OC36, 'Exports 2019'!DB36*DB36)</f>
        <v>97859.006009415942</v>
      </c>
      <c r="RX36">
        <f>IF(DC36&gt;$OC36, 'Exports 2019'!DC36*$OC36, 'Exports 2019'!DC36*DC36)</f>
        <v>1450.5745031978074</v>
      </c>
      <c r="RY36">
        <f>IF(DD36&gt;$OC36, 'Exports 2019'!DD36*$OC36, 'Exports 2019'!DD36*DD36)</f>
        <v>257842.0359926883</v>
      </c>
      <c r="RZ36">
        <f>IF(DE36&gt;$OC36, 'Exports 2019'!DE36*$OC36, 'Exports 2019'!DE36*DE36)</f>
        <v>41351.598514867357</v>
      </c>
      <c r="SA36">
        <f>IF(DF36&gt;$OC36, 'Exports 2019'!DF36*$OC36, 'Exports 2019'!DF36*DF36)</f>
        <v>375565.56514737441</v>
      </c>
      <c r="SB36">
        <f>IF(DG36&gt;$OC36, 'Exports 2019'!DG36*$OC36, 'Exports 2019'!DG36*DG36)</f>
        <v>128627.06665575501</v>
      </c>
      <c r="SC36">
        <f>IF(DH36&gt;$OC36, 'Exports 2019'!DH36*$OC36, 'Exports 2019'!DH36*DH36)</f>
        <v>135940.8633212061</v>
      </c>
      <c r="SD36">
        <f>IF(DI36&gt;$OC36, 'Exports 2019'!DI36*$OC36, 'Exports 2019'!DI36*DI36)</f>
        <v>1770.2509791998123</v>
      </c>
      <c r="SE36">
        <f>IF(DJ36&gt;$OC36, 'Exports 2019'!DJ36*$OC36, 'Exports 2019'!DJ36*DJ36)</f>
        <v>2336374.1410150533</v>
      </c>
      <c r="SF36">
        <f>IF(DK36&gt;$OC36, 'Exports 2019'!DK36*$OC36, 'Exports 2019'!DK36*DK36)</f>
        <v>87.463059867789994</v>
      </c>
      <c r="SG36">
        <f>IF(DL36&gt;$OC36, 'Exports 2019'!DL36*$OC36, 'Exports 2019'!DL36*DL36)</f>
        <v>9227.5629309583219</v>
      </c>
      <c r="SH36">
        <f>IF(DM36&gt;$OC36, 'Exports 2019'!DM36*$OC36, 'Exports 2019'!DM36*DM36)</f>
        <v>55030.338381401176</v>
      </c>
      <c r="SI36">
        <f>IF(DN36&gt;$OC36, 'Exports 2019'!DN36*$OC36, 'Exports 2019'!DN36*DN36)</f>
        <v>943687.62918273744</v>
      </c>
      <c r="SJ36">
        <f>IF(DO36&gt;$OC36, 'Exports 2019'!DO36*$OC36, 'Exports 2019'!DO36*DO36)</f>
        <v>1269929.3138453215</v>
      </c>
      <c r="SK36">
        <f>IF(DP36&gt;$OC36, 'Exports 2019'!DP36*$OC36, 'Exports 2019'!DP36*DP36)</f>
        <v>2146.2111470252421</v>
      </c>
      <c r="SL36">
        <f>IF(DQ36&gt;$OC36, 'Exports 2019'!DQ36*$OC36, 'Exports 2019'!DQ36*DQ36)</f>
        <v>2027.2051953268649</v>
      </c>
      <c r="SM36">
        <f>IF(DR36&gt;$OC36, 'Exports 2019'!DR36*$OC36, 'Exports 2019'!DR36*DR36)</f>
        <v>62225.091561750152</v>
      </c>
      <c r="SN36">
        <f>IF(DS36&gt;$OC36, 'Exports 2019'!DS36*$OC36, 'Exports 2019'!DS36*DS36)</f>
        <v>7676.2862376137</v>
      </c>
      <c r="SO36">
        <f>IF(DT36&gt;$OC36, 'Exports 2019'!DT36*$OC36, 'Exports 2019'!DT36*DT36)</f>
        <v>5703869.9541725796</v>
      </c>
      <c r="SP36">
        <f>IF(DU36&gt;$OC36, 'Exports 2019'!DU36*$OC36, 'Exports 2019'!DU36*DU36)</f>
        <v>1855.1585839464299</v>
      </c>
      <c r="SQ36">
        <f>IF(DV36&gt;$OC36, 'Exports 2019'!DV36*$OC36, 'Exports 2019'!DV36*DV36)</f>
        <v>877400.70163533883</v>
      </c>
      <c r="SR36">
        <f>IF(DW36&gt;$OC36, 'Exports 2019'!DW36*$OC36, 'Exports 2019'!DW36*DW36)</f>
        <v>143528.74412154107</v>
      </c>
      <c r="SS36">
        <f>IF(DX36&gt;$OC36, 'Exports 2019'!DX36*$OC36, 'Exports 2019'!DX36*DX36)</f>
        <v>611.34243584111994</v>
      </c>
      <c r="ST36">
        <f>IF(DY36&gt;$OC36, 'Exports 2019'!DY36*$OC36, 'Exports 2019'!DY36*DY36)</f>
        <v>940.26894295308239</v>
      </c>
      <c r="SV36">
        <f t="shared" si="13"/>
        <v>58694851.746060066</v>
      </c>
      <c r="SX36">
        <v>197229911.99869096</v>
      </c>
      <c r="SZ36">
        <f t="shared" si="11"/>
        <v>70.240390440142946</v>
      </c>
      <c r="TA36">
        <f t="shared" si="12"/>
        <v>0</v>
      </c>
      <c r="TB36">
        <f t="shared" si="4"/>
        <v>5.8863049123391384</v>
      </c>
    </row>
    <row r="37" spans="2:522" ht="15.5" thickBot="1" x14ac:dyDescent="0.4">
      <c r="B37" s="2">
        <v>36</v>
      </c>
      <c r="C37" s="3" t="s">
        <v>196</v>
      </c>
      <c r="D37" s="2" t="s">
        <v>197</v>
      </c>
      <c r="J37" s="1">
        <v>4.0951748910000001</v>
      </c>
      <c r="K37" s="1">
        <v>1.9431662000000001</v>
      </c>
      <c r="L37" s="1">
        <v>2.2671510000000001</v>
      </c>
      <c r="M37" s="1">
        <v>9.4462534199999997</v>
      </c>
      <c r="N37" s="1">
        <v>1.04552</v>
      </c>
      <c r="O37" s="1">
        <v>0.57584269999999993</v>
      </c>
      <c r="P37" s="1">
        <v>2.5514109999999999</v>
      </c>
      <c r="Q37" s="1">
        <v>0.74411929999999993</v>
      </c>
      <c r="R37" s="1">
        <v>17.270168889000001</v>
      </c>
      <c r="S37" s="1">
        <v>0.64779720000000007</v>
      </c>
      <c r="T37" s="1">
        <v>3.811982</v>
      </c>
      <c r="U37" s="1">
        <v>2.6399439999999998</v>
      </c>
      <c r="V37" s="1">
        <v>1.2033092000000001</v>
      </c>
      <c r="W37" s="1">
        <v>7.746048</v>
      </c>
      <c r="X37" s="1">
        <v>1.944234</v>
      </c>
      <c r="Y37" s="1">
        <v>1.8151790999999999</v>
      </c>
      <c r="Z37" s="1">
        <v>1.1145536</v>
      </c>
      <c r="AA37" s="1">
        <v>1.2493646</v>
      </c>
      <c r="AB37" s="1">
        <v>1.1910829999999999</v>
      </c>
      <c r="AC37" s="1">
        <v>0.40944957899999995</v>
      </c>
      <c r="AD37" s="1">
        <v>1.108066</v>
      </c>
      <c r="AE37" s="1">
        <v>3.7296830000000001</v>
      </c>
      <c r="AF37" s="1">
        <v>1.8123553999999997</v>
      </c>
      <c r="AG37" s="1">
        <v>2.0665339999999999</v>
      </c>
      <c r="AH37" s="1">
        <v>1.0326515000000001</v>
      </c>
      <c r="AI37" s="1">
        <v>3.5232934</v>
      </c>
      <c r="AJ37" s="1">
        <v>2.1313579999999996</v>
      </c>
      <c r="AK37" s="1">
        <v>1.3042070000000001</v>
      </c>
      <c r="AL37" s="1">
        <v>0.72992869999999999</v>
      </c>
      <c r="AM37" s="1">
        <v>0.85878880000000013</v>
      </c>
      <c r="AN37" s="1">
        <v>2.1607660000000002</v>
      </c>
      <c r="AO37" s="1">
        <v>1.610414</v>
      </c>
      <c r="AP37" s="1">
        <v>2.5147019999999998</v>
      </c>
      <c r="AQ37" s="1">
        <v>1.0270896999999999</v>
      </c>
      <c r="AR37" s="1">
        <v>4.9940490000000004</v>
      </c>
      <c r="AS37" s="1">
        <v>2.8454832310000002</v>
      </c>
      <c r="AT37" s="1">
        <v>0.66484430000000005</v>
      </c>
      <c r="AU37" s="1">
        <v>0.70696459999999994</v>
      </c>
      <c r="AV37" s="1">
        <v>0.68652000000000002</v>
      </c>
      <c r="AW37" s="1">
        <v>5.9105547999999999</v>
      </c>
      <c r="AX37" s="1">
        <v>12.495276700000002</v>
      </c>
      <c r="AY37" s="1">
        <v>5.3611640000000005</v>
      </c>
      <c r="AZ37" s="1">
        <v>2.9370720000000001</v>
      </c>
      <c r="BA37" s="1">
        <v>2.6916262</v>
      </c>
      <c r="BB37" s="1">
        <v>1.1421424</v>
      </c>
      <c r="BC37" s="1">
        <v>1.683916</v>
      </c>
      <c r="BD37" s="1">
        <v>2.3402779000000002</v>
      </c>
      <c r="BE37" s="1">
        <v>0.78215410000000007</v>
      </c>
      <c r="BF37" s="1">
        <v>2.207678</v>
      </c>
      <c r="BG37" s="1">
        <v>5.7024330000000001</v>
      </c>
      <c r="BH37" s="1">
        <v>1.5539059999999998</v>
      </c>
      <c r="BI37" s="1">
        <v>4.5775299999999994</v>
      </c>
      <c r="BJ37" s="1">
        <v>1.0999886999999999</v>
      </c>
      <c r="BK37" s="1">
        <v>0.67695659999999991</v>
      </c>
      <c r="BL37" s="1">
        <v>3.1632749999999996</v>
      </c>
      <c r="BM37" s="1">
        <v>3.765485</v>
      </c>
      <c r="BN37" s="1">
        <v>1.3859919999999999</v>
      </c>
      <c r="BO37" s="1">
        <v>3.9701170000000001</v>
      </c>
      <c r="BP37" s="1">
        <v>3.0202178000000002</v>
      </c>
      <c r="BQ37" s="1">
        <v>6.3179699999999999</v>
      </c>
      <c r="BR37" s="1">
        <v>2.9653710000000002</v>
      </c>
      <c r="BS37" s="1">
        <v>1.4595900000000002</v>
      </c>
      <c r="BT37" s="1">
        <v>1.4683139999999999</v>
      </c>
      <c r="BU37" s="1">
        <v>13.022860000000001</v>
      </c>
      <c r="BV37" s="1">
        <v>0.73217090000000007</v>
      </c>
      <c r="BW37" s="1">
        <v>1.9253099</v>
      </c>
      <c r="BX37" s="1">
        <v>0.48585540000000005</v>
      </c>
      <c r="BY37" s="1">
        <v>1.8469807000000003</v>
      </c>
      <c r="BZ37" s="1">
        <v>2.130665</v>
      </c>
      <c r="CA37" s="1">
        <v>43.408922999999994</v>
      </c>
      <c r="CB37" s="1">
        <v>2.2648380000000001</v>
      </c>
      <c r="CC37" s="1">
        <v>0.63006329999999999</v>
      </c>
      <c r="CD37" s="1">
        <v>3.8882950000000003</v>
      </c>
      <c r="CE37" s="1">
        <v>1.7153825999999999</v>
      </c>
      <c r="CF37" s="1">
        <v>1.3018139</v>
      </c>
      <c r="CG37" s="1">
        <v>2.8146550000000001</v>
      </c>
      <c r="CH37" s="1">
        <v>2.0742919999999998</v>
      </c>
      <c r="CI37" s="1">
        <v>1.9386002710000001</v>
      </c>
      <c r="CJ37" s="1">
        <v>18.948421</v>
      </c>
      <c r="CK37" s="1">
        <v>3.0592779999999999</v>
      </c>
      <c r="CL37" s="1">
        <v>0.37040870000000004</v>
      </c>
      <c r="CM37" s="1">
        <v>0.42978039000000001</v>
      </c>
      <c r="CN37" s="1">
        <v>13.711734760000001</v>
      </c>
      <c r="CO37" s="1">
        <v>0.59312659999999995</v>
      </c>
      <c r="CP37" s="1">
        <v>3.3621048999999998</v>
      </c>
      <c r="CQ37" s="1">
        <v>5.12073</v>
      </c>
      <c r="CR37" s="1">
        <v>7.2000200999999997</v>
      </c>
      <c r="CS37" s="1">
        <v>0.97706780000000004</v>
      </c>
      <c r="CT37" s="1">
        <v>5.6328930000000001</v>
      </c>
      <c r="CU37" s="1">
        <v>1.3269929999999999</v>
      </c>
      <c r="CV37" s="1">
        <v>1.3496739999999998</v>
      </c>
      <c r="CW37" s="1">
        <v>0.97920004099999991</v>
      </c>
      <c r="CX37" s="1">
        <v>0.89869830000000006</v>
      </c>
      <c r="CY37" s="1">
        <v>1.904412</v>
      </c>
      <c r="CZ37" s="1">
        <v>3.0879189999999999</v>
      </c>
      <c r="DA37" s="1">
        <v>0.73997380000000001</v>
      </c>
      <c r="DB37" s="1">
        <v>1.8044050999999999</v>
      </c>
      <c r="DC37" s="1">
        <v>6.2549729999999997</v>
      </c>
      <c r="DD37" s="1">
        <v>0.53250730000000002</v>
      </c>
      <c r="DE37" s="1">
        <v>1.3292459999999999</v>
      </c>
      <c r="DF37" s="1">
        <v>1.7396579000000001</v>
      </c>
      <c r="DG37" s="1">
        <v>1.8265167</v>
      </c>
      <c r="DH37" s="1">
        <v>0.63894457999999998</v>
      </c>
      <c r="DI37" s="1">
        <v>3.8120558999999998</v>
      </c>
      <c r="DJ37" s="1">
        <v>3.9840649999999997</v>
      </c>
      <c r="DK37" s="1">
        <v>71.274848910000003</v>
      </c>
      <c r="DL37" s="1">
        <v>2.1934640000000001</v>
      </c>
      <c r="DM37" s="1">
        <v>6.140365000000001</v>
      </c>
      <c r="DN37" s="1">
        <v>3.2622239999999998</v>
      </c>
      <c r="DO37" s="1">
        <v>1.1154809999999999</v>
      </c>
      <c r="DP37" s="1">
        <v>1.5056645</v>
      </c>
      <c r="DQ37" s="1">
        <v>3.3289530000000003</v>
      </c>
      <c r="DR37" s="1">
        <v>5.5639970000000005</v>
      </c>
      <c r="DS37" s="1">
        <v>0.65309152999999998</v>
      </c>
      <c r="DT37" s="1">
        <v>1.0458099999999999</v>
      </c>
      <c r="DU37" s="1">
        <v>1.2959886999999999</v>
      </c>
      <c r="DV37" s="1">
        <v>5.2209260000000004</v>
      </c>
      <c r="DW37" s="1">
        <v>3.5468089999999997</v>
      </c>
      <c r="DX37" s="1">
        <v>2.3737437900000002</v>
      </c>
      <c r="DY37" s="1">
        <v>4.2941459999999996</v>
      </c>
      <c r="EA37">
        <v>2.1662216086648076</v>
      </c>
      <c r="ED37">
        <v>123509.95843588814</v>
      </c>
      <c r="EE37">
        <v>3389483.2219324098</v>
      </c>
      <c r="EF37">
        <v>523821.83042547706</v>
      </c>
      <c r="EG37">
        <v>32303.151534947428</v>
      </c>
      <c r="EH37">
        <v>221947.17186207999</v>
      </c>
      <c r="EI37">
        <v>1502896.9646963216</v>
      </c>
      <c r="EJ37">
        <v>62807.687101998861</v>
      </c>
      <c r="EK37">
        <v>3088255.5152151706</v>
      </c>
      <c r="EL37">
        <v>75216.187897655618</v>
      </c>
      <c r="EM37">
        <v>6146.1527836355999</v>
      </c>
      <c r="EN37">
        <v>155714.07898377386</v>
      </c>
      <c r="EO37">
        <v>1883981.2311297117</v>
      </c>
      <c r="EP37">
        <v>127714.32898646401</v>
      </c>
      <c r="EQ37">
        <v>1427707.6471746354</v>
      </c>
      <c r="ER37">
        <v>35721.187695089997</v>
      </c>
      <c r="ES37">
        <v>3645438.2559832036</v>
      </c>
      <c r="ET37">
        <v>2203.3409498752003</v>
      </c>
      <c r="EU37">
        <v>6527.8838085097996</v>
      </c>
      <c r="EV37">
        <v>3002125.3184809941</v>
      </c>
      <c r="EW37">
        <v>541075.74010676355</v>
      </c>
      <c r="EX37">
        <v>83401.426355092</v>
      </c>
      <c r="EY37">
        <v>90697405.183184683</v>
      </c>
      <c r="EZ37">
        <v>18306.966178835395</v>
      </c>
      <c r="FA37">
        <v>4005.0110876219996</v>
      </c>
      <c r="FB37">
        <v>402755.64056741103</v>
      </c>
      <c r="FC37">
        <v>406563.11314966326</v>
      </c>
      <c r="FD37">
        <v>144400.26965752197</v>
      </c>
      <c r="FE37">
        <v>4200060.0571599733</v>
      </c>
      <c r="FF37">
        <v>11918840.320018576</v>
      </c>
      <c r="FG37">
        <v>783255.7976245617</v>
      </c>
      <c r="FH37">
        <v>81477.959055230007</v>
      </c>
      <c r="FI37">
        <v>92816.111044332007</v>
      </c>
      <c r="FJ37">
        <v>1947879.7537822993</v>
      </c>
      <c r="FK37">
        <v>7831563.9007472768</v>
      </c>
      <c r="FL37">
        <v>596429.8528467546</v>
      </c>
      <c r="FM37">
        <v>2921.1390081764494</v>
      </c>
      <c r="FN37">
        <v>395389.53370767104</v>
      </c>
      <c r="FO37">
        <v>4180599.9778857869</v>
      </c>
      <c r="FP37">
        <v>2010065.3618821201</v>
      </c>
      <c r="FQ37">
        <v>38401.026371349908</v>
      </c>
      <c r="FR37">
        <v>188519.84592125012</v>
      </c>
      <c r="FS37">
        <v>194.12378323888808</v>
      </c>
      <c r="FT37">
        <v>1678093.008103855</v>
      </c>
      <c r="FU37">
        <v>230566.09903435363</v>
      </c>
      <c r="FV37">
        <v>387244.42920672323</v>
      </c>
      <c r="FW37">
        <v>47295.101296248002</v>
      </c>
      <c r="FX37">
        <v>1236984.9748319774</v>
      </c>
      <c r="FY37">
        <v>1421401.3265319322</v>
      </c>
      <c r="FZ37">
        <v>2615796.6028691824</v>
      </c>
      <c r="GA37">
        <v>10428722.018476596</v>
      </c>
      <c r="GB37">
        <v>581145.59707432799</v>
      </c>
      <c r="GC37">
        <v>1524268.4375804551</v>
      </c>
      <c r="GD37">
        <v>583932.38056028646</v>
      </c>
      <c r="GE37">
        <v>6960172.8403185131</v>
      </c>
      <c r="GF37">
        <v>17729.048670005952</v>
      </c>
      <c r="GG37">
        <v>280960.51315449184</v>
      </c>
      <c r="GH37">
        <v>13045583.02824083</v>
      </c>
      <c r="GI37">
        <v>319488.75305603223</v>
      </c>
      <c r="GJ37">
        <v>99484.806156292398</v>
      </c>
      <c r="GK37">
        <v>188699.915258692</v>
      </c>
      <c r="GL37">
        <v>14109.93356352322</v>
      </c>
      <c r="GM37">
        <v>7518451.3457753705</v>
      </c>
      <c r="GN37">
        <v>89743.621849775998</v>
      </c>
      <c r="GO37">
        <v>144365.52558478806</v>
      </c>
      <c r="GP37">
        <v>51858.64200425271</v>
      </c>
      <c r="GQ37">
        <v>610377.43577368511</v>
      </c>
      <c r="GR37">
        <v>223881.74854093441</v>
      </c>
      <c r="GS37">
        <v>763579.29661840305</v>
      </c>
      <c r="GT37">
        <v>451641.42578258499</v>
      </c>
      <c r="GU37">
        <v>2971.8502560352927</v>
      </c>
      <c r="GV37">
        <v>9774332.7510995138</v>
      </c>
      <c r="GW37">
        <v>17056.469426895299</v>
      </c>
      <c r="GX37">
        <v>2437.4845433882492</v>
      </c>
      <c r="GY37">
        <v>12957.936691243798</v>
      </c>
      <c r="GZ37">
        <v>7421.3273067500995</v>
      </c>
      <c r="HA37">
        <v>937.32842251247962</v>
      </c>
      <c r="HB37">
        <v>6043119.5686451914</v>
      </c>
      <c r="HC37">
        <v>33955.043194829232</v>
      </c>
      <c r="HD37">
        <v>167695.04345163648</v>
      </c>
      <c r="HE37">
        <v>24662.287877801056</v>
      </c>
      <c r="HF37">
        <v>935528.59672472114</v>
      </c>
      <c r="HG37">
        <v>158474.11713462343</v>
      </c>
      <c r="HH37">
        <v>5911.8180624342576</v>
      </c>
      <c r="HI37">
        <v>46957.130660105599</v>
      </c>
      <c r="HJ37">
        <v>736648.08650754869</v>
      </c>
      <c r="HK37">
        <v>815605.26547183376</v>
      </c>
      <c r="HL37">
        <v>26834.013855573481</v>
      </c>
      <c r="HM37">
        <v>297795.61821661022</v>
      </c>
      <c r="HN37">
        <v>478783.92345839186</v>
      </c>
      <c r="HO37">
        <v>6734000.8695424339</v>
      </c>
      <c r="HP37">
        <v>2374582.1106908317</v>
      </c>
      <c r="HQ37">
        <v>11458.183698964614</v>
      </c>
      <c r="HR37">
        <v>1325.3858736672003</v>
      </c>
      <c r="HS37">
        <v>889130.84427310794</v>
      </c>
      <c r="HT37">
        <v>4113096.8919858341</v>
      </c>
      <c r="HU37">
        <v>2233.2253889501999</v>
      </c>
      <c r="HV37">
        <v>1217089.5853366517</v>
      </c>
      <c r="HW37">
        <v>339287.66546510631</v>
      </c>
      <c r="HX37">
        <v>320512.49193493661</v>
      </c>
      <c r="HY37">
        <v>77536.971535823992</v>
      </c>
      <c r="HZ37">
        <v>1736949.9972232813</v>
      </c>
      <c r="IA37">
        <v>1049901.0159422006</v>
      </c>
      <c r="IB37">
        <v>580411.15455126099</v>
      </c>
      <c r="IC37">
        <v>180218.82622886315</v>
      </c>
      <c r="ID37">
        <v>5598908.5078249648</v>
      </c>
      <c r="IE37">
        <v>198756.20049214238</v>
      </c>
      <c r="IF37">
        <v>75124.758182218706</v>
      </c>
      <c r="IG37">
        <v>328122.60836614727</v>
      </c>
      <c r="IH37">
        <v>10767173.420588342</v>
      </c>
      <c r="II37">
        <v>3619948.1031866036</v>
      </c>
      <c r="IJ37">
        <v>277464.91856480151</v>
      </c>
      <c r="IK37">
        <v>80474.162294616923</v>
      </c>
      <c r="IL37">
        <v>1115347.7236416664</v>
      </c>
      <c r="IM37">
        <v>23198.700003172326</v>
      </c>
      <c r="IN37">
        <v>14366599.905617069</v>
      </c>
      <c r="IO37">
        <v>29315.916276316097</v>
      </c>
      <c r="IP37">
        <v>8169416.0303315371</v>
      </c>
      <c r="IQ37">
        <v>1467505.3254321774</v>
      </c>
      <c r="IR37">
        <v>373708.23363587534</v>
      </c>
      <c r="IS37">
        <v>30675.541433282651</v>
      </c>
      <c r="IU37">
        <f t="shared" si="5"/>
        <v>283134988.01866871</v>
      </c>
      <c r="IW37">
        <v>415153276.95918703</v>
      </c>
      <c r="IY37">
        <f t="shared" si="6"/>
        <v>31.799890851758061</v>
      </c>
      <c r="IZ37" t="str">
        <f t="shared" si="7"/>
        <v>Mineral products nec</v>
      </c>
      <c r="JA37">
        <f t="shared" si="8"/>
        <v>5.6094096418052626</v>
      </c>
      <c r="OC37" s="1">
        <f t="shared" si="9"/>
        <v>1.1129317000000001</v>
      </c>
      <c r="OE37">
        <f>IF(J37&gt;$OC37, 'Exports 2019'!J37*$OC37, 'Exports 2019'!J37*J37)</f>
        <v>63455.256590163604</v>
      </c>
      <c r="OF37">
        <f>IF(K37&gt;$OC37, 'Exports 2019'!K37*$OC37, 'Exports 2019'!K37*K37)</f>
        <v>1941297.3137895844</v>
      </c>
      <c r="OG37">
        <f>IF(L37&gt;$OC37, 'Exports 2019'!L37*$OC37, 'Exports 2019'!L37*L37)</f>
        <v>269122.01314059814</v>
      </c>
      <c r="OH37">
        <f>IF(M37&gt;$OC37, 'Exports 2019'!M37*$OC37, 'Exports 2019'!M37*M37)</f>
        <v>16596.271226057001</v>
      </c>
      <c r="OI37">
        <f>IF(N37&gt;$OC37, 'Exports 2019'!N37*$OC37, 'Exports 2019'!N37*N37)</f>
        <v>221947.17186207999</v>
      </c>
      <c r="OJ37">
        <f>IF(O37&gt;$OC37, 'Exports 2019'!O37*$OC37, 'Exports 2019'!O37*O37)</f>
        <v>1502896.9646963216</v>
      </c>
      <c r="OK37">
        <f>IF(P37&gt;$OC37, 'Exports 2019'!P37*$OC37, 'Exports 2019'!P37*P37)</f>
        <v>32268.4741486723</v>
      </c>
      <c r="OL37">
        <f>IF(Q37&gt;$OC37, 'Exports 2019'!Q37*$OC37, 'Exports 2019'!Q37*Q37)</f>
        <v>3088255.5152151706</v>
      </c>
      <c r="OM37">
        <f>IF(R37&gt;$OC37, 'Exports 2019'!R37*$OC37, 'Exports 2019'!R37*R37)</f>
        <v>38643.543915183203</v>
      </c>
      <c r="ON37">
        <f>IF(S37&gt;$OC37, 'Exports 2019'!S37*$OC37, 'Exports 2019'!S37*S37)</f>
        <v>6146.1527836355999</v>
      </c>
      <c r="OO37">
        <f>IF(T37&gt;$OC37, 'Exports 2019'!T37*$OC37, 'Exports 2019'!T37*T37)</f>
        <v>80000.649030623405</v>
      </c>
      <c r="OP37">
        <f>IF(U37&gt;$OC37, 'Exports 2019'!U37*$OC37, 'Exports 2019'!U37*U37)</f>
        <v>967926.10042407003</v>
      </c>
      <c r="OQ37">
        <f>IF(V37&gt;$OC37, 'Exports 2019'!V37*$OC37, 'Exports 2019'!V37*V37)</f>
        <v>118122.029876664</v>
      </c>
      <c r="OR37">
        <f>IF(W37&gt;$OC37, 'Exports 2019'!W37*$OC37, 'Exports 2019'!W37*W37)</f>
        <v>733508.10116442421</v>
      </c>
      <c r="OS37">
        <f>IF(X37&gt;$OC37, 'Exports 2019'!X37*$OC37, 'Exports 2019'!X37*X37)</f>
        <v>20447.766136954499</v>
      </c>
      <c r="OT37">
        <f>IF(Y37&gt;$OC37, 'Exports 2019'!Y37*$OC37, 'Exports 2019'!Y37*Y37)</f>
        <v>2235109.3594436068</v>
      </c>
      <c r="OU37">
        <f>IF(Z37&gt;$OC37, 'Exports 2019'!Z37*$OC37, 'Exports 2019'!Z37*Z37)</f>
        <v>2200.1346449594002</v>
      </c>
      <c r="OV37">
        <f>IF(AA37&gt;$OC37, 'Exports 2019'!AA37*$OC37, 'Exports 2019'!AA37*AA37)</f>
        <v>5815.0269540271001</v>
      </c>
      <c r="OW37">
        <f>IF(AB37&gt;$OC37, 'Exports 2019'!AB37*$OC37, 'Exports 2019'!AB37*AB37)</f>
        <v>2805144.926348621</v>
      </c>
      <c r="OX37">
        <f>IF(AC37&gt;$OC37, 'Exports 2019'!AC37*$OC37, 'Exports 2019'!AC37*AC37)</f>
        <v>541075.74010676355</v>
      </c>
      <c r="OY37">
        <f>IF(AD37&gt;$OC37, 'Exports 2019'!AD37*$OC37, 'Exports 2019'!AD37*AD37)</f>
        <v>83401.426355092</v>
      </c>
      <c r="OZ37">
        <f>IF(AE37&gt;$OC37, 'Exports 2019'!AE37*$OC37, 'Exports 2019'!AE37*AE37)</f>
        <v>46597271.919158295</v>
      </c>
      <c r="PA37">
        <f>IF(AF37&gt;$OC37, 'Exports 2019'!AF37*$OC37, 'Exports 2019'!AF37*AF37)</f>
        <v>11241.9468009717</v>
      </c>
      <c r="PB37">
        <f>IF(AG37&gt;$OC37, 'Exports 2019'!AG37*$OC37, 'Exports 2019'!AG37*AG37)</f>
        <v>2156.8983613461</v>
      </c>
      <c r="PC37">
        <f>IF(AH37&gt;$OC37, 'Exports 2019'!AH37*$OC37, 'Exports 2019'!AH37*AH37)</f>
        <v>402755.64056741103</v>
      </c>
      <c r="PD37">
        <f>IF(AI37&gt;$OC37, 'Exports 2019'!AI37*$OC37, 'Exports 2019'!AI37*AI37)</f>
        <v>208878.4337045922</v>
      </c>
      <c r="PE37">
        <f>IF(AJ37&gt;$OC37, 'Exports 2019'!AJ37*$OC37, 'Exports 2019'!AJ37*AJ37)</f>
        <v>75401.522217480306</v>
      </c>
      <c r="PF37">
        <f>IF(AK37&gt;$OC37, 'Exports 2019'!AK37*$OC37, 'Exports 2019'!AK37*AK37)</f>
        <v>3584078.2786146267</v>
      </c>
      <c r="PG37">
        <f>IF(AL37&gt;$OC37, 'Exports 2019'!AL37*$OC37, 'Exports 2019'!AL37*AL37)</f>
        <v>11918840.320018576</v>
      </c>
      <c r="PH37">
        <f>IF(AM37&gt;$OC37, 'Exports 2019'!AM37*$OC37, 'Exports 2019'!AM37*AM37)</f>
        <v>783255.7976245617</v>
      </c>
      <c r="PI37">
        <f>IF(AN37&gt;$OC37, 'Exports 2019'!AN37*$OC37, 'Exports 2019'!AN37*AN37)</f>
        <v>41966.322815088504</v>
      </c>
      <c r="PJ37">
        <f>IF(AO37&gt;$OC37, 'Exports 2019'!AO37*$OC37, 'Exports 2019'!AO37*AO37)</f>
        <v>64143.74952773461</v>
      </c>
      <c r="PK37">
        <f>IF(AP37&gt;$OC37, 'Exports 2019'!AP37*$OC37, 'Exports 2019'!AP37*AP37)</f>
        <v>1000755.0091371845</v>
      </c>
      <c r="PL37">
        <f>IF(AQ37&gt;$OC37, 'Exports 2019'!AQ37*$OC37, 'Exports 2019'!AQ37*AQ37)</f>
        <v>7831563.9007472768</v>
      </c>
      <c r="PM37">
        <f>IF(AR37&gt;$OC37, 'Exports 2019'!AR37*$OC37, 'Exports 2019'!AR37*AR37)</f>
        <v>306425.56948207412</v>
      </c>
      <c r="PN37">
        <f>IF(AS37&gt;$OC37, 'Exports 2019'!AS37*$OC37, 'Exports 2019'!AS37*AS37)</f>
        <v>1500.7828327914999</v>
      </c>
      <c r="PO37">
        <f>IF(AT37&gt;$OC37, 'Exports 2019'!AT37*$OC37, 'Exports 2019'!AT37*AT37)</f>
        <v>395389.53370767104</v>
      </c>
      <c r="PP37">
        <f>IF(AU37&gt;$OC37, 'Exports 2019'!AU37*$OC37, 'Exports 2019'!AU37*AU37)</f>
        <v>4180599.9778857869</v>
      </c>
      <c r="PQ37">
        <f>IF(AV37&gt;$OC37, 'Exports 2019'!AV37*$OC37, 'Exports 2019'!AV37*AV37)</f>
        <v>2010065.3618821201</v>
      </c>
      <c r="PR37">
        <f>IF(AW37&gt;$OC37, 'Exports 2019'!AW37*$OC37, 'Exports 2019'!AW37*AW37)</f>
        <v>19729.1539287864</v>
      </c>
      <c r="PS37">
        <f>IF(AX37&gt;$OC37, 'Exports 2019'!AX37*$OC37, 'Exports 2019'!AX37*AX37)</f>
        <v>96855.147121441201</v>
      </c>
      <c r="PT37">
        <f>IF(AY37&gt;$OC37, 'Exports 2019'!AY37*$OC37, 'Exports 2019'!AY37*AY37)</f>
        <v>99.734261363800016</v>
      </c>
      <c r="PU37">
        <f>IF(AZ37&gt;$OC37, 'Exports 2019'!AZ37*$OC37, 'Exports 2019'!AZ37*AZ37)</f>
        <v>862147.66614680307</v>
      </c>
      <c r="PV37">
        <f>IF(BA37&gt;$OC37, 'Exports 2019'!BA37*$OC37, 'Exports 2019'!BA37*BA37)</f>
        <v>118457.09577185621</v>
      </c>
      <c r="PW37">
        <f>IF(BB37&gt;$OC37, 'Exports 2019'!BB37*$OC37, 'Exports 2019'!BB37*BB37)</f>
        <v>377340.51455630065</v>
      </c>
      <c r="PX37">
        <f>IF(BC37&gt;$OC37, 'Exports 2019'!BC37*$OC37, 'Exports 2019'!BC37*BC37)</f>
        <v>31258.220414382602</v>
      </c>
      <c r="PY37">
        <f>IF(BD37&gt;$OC37, 'Exports 2019'!BD37*$OC37, 'Exports 2019'!BD37*BD37)</f>
        <v>635521.21602311637</v>
      </c>
      <c r="PZ37">
        <f>IF(BE37&gt;$OC37, 'Exports 2019'!BE37*$OC37, 'Exports 2019'!BE37*BE37)</f>
        <v>1421401.3265319322</v>
      </c>
      <c r="QA37">
        <f>IF(BF37&gt;$OC37, 'Exports 2019'!BF37*$OC37, 'Exports 2019'!BF37*BF37)</f>
        <v>1343908.1894671894</v>
      </c>
      <c r="QB37">
        <f>IF(BG37&gt;$OC37, 'Exports 2019'!BG37*$OC37, 'Exports 2019'!BG37*BG37)</f>
        <v>5357926.1135726795</v>
      </c>
      <c r="QC37">
        <f>IF(BH37&gt;$OC37, 'Exports 2019'!BH37*$OC37, 'Exports 2019'!BH37*BH37)</f>
        <v>416225.53571415966</v>
      </c>
      <c r="QD37">
        <f>IF(BI37&gt;$OC37, 'Exports 2019'!BI37*$OC37, 'Exports 2019'!BI37*BI37)</f>
        <v>783117.78292082157</v>
      </c>
      <c r="QE37">
        <f>IF(BJ37&gt;$OC37, 'Exports 2019'!BJ37*$OC37, 'Exports 2019'!BJ37*BJ37)</f>
        <v>583932.38056028646</v>
      </c>
      <c r="QF37">
        <f>IF(BK37&gt;$OC37, 'Exports 2019'!BK37*$OC37, 'Exports 2019'!BK37*BK37)</f>
        <v>6960172.8403185131</v>
      </c>
      <c r="QG37">
        <f>IF(BL37&gt;$OC37, 'Exports 2019'!BL37*$OC37, 'Exports 2019'!BL37*BL37)</f>
        <v>9108.5880580123012</v>
      </c>
      <c r="QH37">
        <f>IF(BM37&gt;$OC37, 'Exports 2019'!BM37*$OC37, 'Exports 2019'!BM37*BM37)</f>
        <v>144348.04836548251</v>
      </c>
      <c r="QI37">
        <f>IF(BN37&gt;$OC37, 'Exports 2019'!BN37*$OC37, 'Exports 2019'!BN37*BN37)</f>
        <v>10475416.089783503</v>
      </c>
      <c r="QJ37">
        <f>IF(BO37&gt;$OC37, 'Exports 2019'!BO37*$OC37, 'Exports 2019'!BO37*BO37)</f>
        <v>164142.56032128312</v>
      </c>
      <c r="QK37">
        <f>IF(BP37&gt;$OC37, 'Exports 2019'!BP37*$OC37, 'Exports 2019'!BP37*BP37)</f>
        <v>51111.942562486605</v>
      </c>
      <c r="QL37">
        <f>IF(BQ37&gt;$OC37, 'Exports 2019'!BQ37*$OC37, 'Exports 2019'!BQ37*BQ37)</f>
        <v>96947.660681935406</v>
      </c>
      <c r="QM37">
        <f>IF(BR37&gt;$OC37, 'Exports 2019'!BR37*$OC37, 'Exports 2019'!BR37*BR37)</f>
        <v>7249.2086150955001</v>
      </c>
      <c r="QN37">
        <f>IF(BS37&gt;$OC37, 'Exports 2019'!BS37*$OC37, 'Exports 2019'!BS37*BS37)</f>
        <v>5732789.9188272534</v>
      </c>
      <c r="QO37">
        <f>IF(BT37&gt;$OC37, 'Exports 2019'!BT37*$OC37, 'Exports 2019'!BT37*BT37)</f>
        <v>68022.590283432801</v>
      </c>
      <c r="QP37">
        <f>IF(BU37&gt;$OC37, 'Exports 2019'!BU37*$OC37, 'Exports 2019'!BU37*BU37)</f>
        <v>74170.1445354444</v>
      </c>
      <c r="QQ37">
        <f>IF(BV37&gt;$OC37, 'Exports 2019'!BV37*$OC37, 'Exports 2019'!BV37*BV37)</f>
        <v>51858.64200425271</v>
      </c>
      <c r="QR37">
        <f>IF(BW37&gt;$OC37, 'Exports 2019'!BW37*$OC37, 'Exports 2019'!BW37*BW37)</f>
        <v>352830.67792735505</v>
      </c>
      <c r="QS37">
        <f>IF(BX37&gt;$OC37, 'Exports 2019'!BX37*$OC37, 'Exports 2019'!BX37*BX37)</f>
        <v>223881.74854093441</v>
      </c>
      <c r="QT37">
        <f>IF(BY37&gt;$OC37, 'Exports 2019'!BY37*$OC37, 'Exports 2019'!BY37*BY37)</f>
        <v>460108.54616419302</v>
      </c>
      <c r="QU37">
        <f>IF(BZ37&gt;$OC37, 'Exports 2019'!BZ37*$OC37, 'Exports 2019'!BZ37*BZ37)</f>
        <v>235910.41284605331</v>
      </c>
      <c r="QV37">
        <f>IF(CA37&gt;$OC37, 'Exports 2019'!CA37*$OC37, 'Exports 2019'!CA37*CA37)</f>
        <v>1526.8365638885</v>
      </c>
      <c r="QW37">
        <f>IF(CB37&gt;$OC37, 'Exports 2019'!CB37*$OC37, 'Exports 2019'!CB37*CB37)</f>
        <v>5021722.9490900645</v>
      </c>
      <c r="QX37">
        <f>IF(CC37&gt;$OC37, 'Exports 2019'!CC37*$OC37, 'Exports 2019'!CC37*CC37)</f>
        <v>17056.469426895299</v>
      </c>
      <c r="QY37">
        <f>IF(CD37&gt;$OC37, 'Exports 2019'!CD37*$OC37, 'Exports 2019'!CD37*CD37)</f>
        <v>1252.2974592007999</v>
      </c>
      <c r="QZ37">
        <f>IF(CE37&gt;$OC37, 'Exports 2019'!CE37*$OC37, 'Exports 2019'!CE37*CE37)</f>
        <v>8407.0448833271003</v>
      </c>
      <c r="RA37">
        <f>IF(CF37&gt;$OC37, 'Exports 2019'!CF37*$OC37, 'Exports 2019'!CF37*CF37)</f>
        <v>6344.5554051603003</v>
      </c>
      <c r="RB37">
        <f>IF(CG37&gt;$OC37, 'Exports 2019'!CG37*$OC37, 'Exports 2019'!CG37*CG37)</f>
        <v>481.56777245340004</v>
      </c>
      <c r="RC37">
        <f>IF(CH37&gt;$OC37, 'Exports 2019'!CH37*$OC37, 'Exports 2019'!CH37*CH37)</f>
        <v>3242349.3581595845</v>
      </c>
      <c r="RD37">
        <f>IF(CI37&gt;$OC37, 'Exports 2019'!CI37*$OC37, 'Exports 2019'!CI37*CI37)</f>
        <v>19493.262490312904</v>
      </c>
      <c r="RE37">
        <f>IF(CJ37&gt;$OC37, 'Exports 2019'!CJ37*$OC37, 'Exports 2019'!CJ37*CJ37)</f>
        <v>86156.06503216381</v>
      </c>
      <c r="RF37">
        <f>IF(CK37&gt;$OC37, 'Exports 2019'!CK37*$OC37, 'Exports 2019'!CK37*CK37)</f>
        <v>12670.652838076101</v>
      </c>
      <c r="RG37">
        <f>IF(CL37&gt;$OC37, 'Exports 2019'!CL37*$OC37, 'Exports 2019'!CL37*CL37)</f>
        <v>935528.59672472114</v>
      </c>
      <c r="RH37">
        <f>IF(CM37&gt;$OC37, 'Exports 2019'!CM37*$OC37, 'Exports 2019'!CM37*CM37)</f>
        <v>158474.11713462343</v>
      </c>
      <c r="RI37">
        <f>IF(CN37&gt;$OC37, 'Exports 2019'!CN37*$OC37, 'Exports 2019'!CN37*CN37)</f>
        <v>3037.2929990164002</v>
      </c>
      <c r="RJ37">
        <f>IF(CO37&gt;$OC37, 'Exports 2019'!CO37*$OC37, 'Exports 2019'!CO37*CO37)</f>
        <v>46957.130660105599</v>
      </c>
      <c r="RK37">
        <f>IF(CP37&gt;$OC37, 'Exports 2019'!CP37*$OC37, 'Exports 2019'!CP37*CP37)</f>
        <v>378464.97511578095</v>
      </c>
      <c r="RL37">
        <f>IF(CQ37&gt;$OC37, 'Exports 2019'!CQ37*$OC37, 'Exports 2019'!CQ37*CQ37)</f>
        <v>419030.51423718629</v>
      </c>
      <c r="RM37">
        <f>IF(CR37&gt;$OC37, 'Exports 2019'!CR37*$OC37, 'Exports 2019'!CR37*CR37)</f>
        <v>13786.412497525802</v>
      </c>
      <c r="RN37">
        <f>IF(CS37&gt;$OC37, 'Exports 2019'!CS37*$OC37, 'Exports 2019'!CS37*CS37)</f>
        <v>297795.61821661022</v>
      </c>
      <c r="RO37">
        <f>IF(CT37&gt;$OC37, 'Exports 2019'!CT37*$OC37, 'Exports 2019'!CT37*CT37)</f>
        <v>245983.05350469321</v>
      </c>
      <c r="RP37">
        <f>IF(CU37&gt;$OC37, 'Exports 2019'!CU37*$OC37, 'Exports 2019'!CU37*CU37)</f>
        <v>5647718.5904834019</v>
      </c>
      <c r="RQ37">
        <f>IF(CV37&gt;$OC37, 'Exports 2019'!CV37*$OC37, 'Exports 2019'!CV37*CV37)</f>
        <v>1958063.7289010058</v>
      </c>
      <c r="RR37">
        <f>IF(CW37&gt;$OC37, 'Exports 2019'!CW37*$OC37, 'Exports 2019'!CW37*CW37)</f>
        <v>11458.183698964614</v>
      </c>
      <c r="RS37">
        <f>IF(CX37&gt;$OC37, 'Exports 2019'!CX37*$OC37, 'Exports 2019'!CX37*CX37)</f>
        <v>1325.3858736672003</v>
      </c>
      <c r="RT37">
        <f>IF(CY37&gt;$OC37, 'Exports 2019'!CY37*$OC37, 'Exports 2019'!CY37*CY37)</f>
        <v>519604.9499999503</v>
      </c>
      <c r="RU37">
        <f>IF(CZ37&gt;$OC37, 'Exports 2019'!CZ37*$OC37, 'Exports 2019'!CZ37*CZ37)</f>
        <v>2113170.6460466897</v>
      </c>
      <c r="RV37">
        <f>IF(DA37&gt;$OC37, 'Exports 2019'!DA37*$OC37, 'Exports 2019'!DA37*DA37)</f>
        <v>2233.2253889501999</v>
      </c>
      <c r="RW37">
        <f>IF(DB37&gt;$OC37, 'Exports 2019'!DB37*$OC37, 'Exports 2019'!DB37*DB37)</f>
        <v>750683.746826594</v>
      </c>
      <c r="RX37">
        <f>IF(DC37&gt;$OC37, 'Exports 2019'!DC37*$OC37, 'Exports 2019'!DC37*DC37)</f>
        <v>174314.57465141601</v>
      </c>
      <c r="RY37">
        <f>IF(DD37&gt;$OC37, 'Exports 2019'!DD37*$OC37, 'Exports 2019'!DD37*DD37)</f>
        <v>320512.49193493661</v>
      </c>
      <c r="RZ37">
        <f>IF(DE37&gt;$OC37, 'Exports 2019'!DE37*$OC37, 'Exports 2019'!DE37*DE37)</f>
        <v>64919.024427544806</v>
      </c>
      <c r="SA37">
        <f>IF(DF37&gt;$OC37, 'Exports 2019'!DF37*$OC37, 'Exports 2019'!DF37*DF37)</f>
        <v>1111199.3416778676</v>
      </c>
      <c r="SB37">
        <f>IF(DG37&gt;$OC37, 'Exports 2019'!DG37*$OC37, 'Exports 2019'!DG37*DG37)</f>
        <v>639724.85031441564</v>
      </c>
      <c r="SC37">
        <f>IF(DH37&gt;$OC37, 'Exports 2019'!DH37*$OC37, 'Exports 2019'!DH37*DH37)</f>
        <v>580411.15455126099</v>
      </c>
      <c r="SD37">
        <f>IF(DI37&gt;$OC37, 'Exports 2019'!DI37*$OC37, 'Exports 2019'!DI37*DI37)</f>
        <v>92590.362797885318</v>
      </c>
      <c r="SE37">
        <f>IF(DJ37&gt;$OC37, 'Exports 2019'!DJ37*$OC37, 'Exports 2019'!DJ37*DJ37)</f>
        <v>2876530.6092569279</v>
      </c>
      <c r="SF37">
        <f>IF(DK37&gt;$OC37, 'Exports 2019'!DK37*$OC37, 'Exports 2019'!DK37*DK37)</f>
        <v>102114.2413197526</v>
      </c>
      <c r="SG37">
        <f>IF(DL37&gt;$OC37, 'Exports 2019'!DL37*$OC37, 'Exports 2019'!DL37*DL37)</f>
        <v>38596.570406921302</v>
      </c>
      <c r="SH37">
        <f>IF(DM37&gt;$OC37, 'Exports 2019'!DM37*$OC37, 'Exports 2019'!DM37*DM37)</f>
        <v>168578.3443746806</v>
      </c>
      <c r="SI37">
        <f>IF(DN37&gt;$OC37, 'Exports 2019'!DN37*$OC37, 'Exports 2019'!DN37*DN37)</f>
        <v>5531811.0442801062</v>
      </c>
      <c r="SJ37">
        <f>IF(DO37&gt;$OC37, 'Exports 2019'!DO37*$OC37, 'Exports 2019'!DO37*DO37)</f>
        <v>3611675.1395956031</v>
      </c>
      <c r="SK37">
        <f>IF(DP37&gt;$OC37, 'Exports 2019'!DP37*$OC37, 'Exports 2019'!DP37*DP37)</f>
        <v>205091.84051871192</v>
      </c>
      <c r="SL37">
        <f>IF(DQ37&gt;$OC37, 'Exports 2019'!DQ37*$OC37, 'Exports 2019'!DQ37*DQ37)</f>
        <v>41344.914061598407</v>
      </c>
      <c r="SM37">
        <f>IF(DR37&gt;$OC37, 'Exports 2019'!DR37*$OC37, 'Exports 2019'!DR37*DR37)</f>
        <v>573028.09333932959</v>
      </c>
      <c r="SN37">
        <f>IF(DS37&gt;$OC37, 'Exports 2019'!DS37*$OC37, 'Exports 2019'!DS37*DS37)</f>
        <v>23198.700003172326</v>
      </c>
      <c r="SO37">
        <f>IF(DT37&gt;$OC37, 'Exports 2019'!DT37*$OC37, 'Exports 2019'!DT37*DT37)</f>
        <v>14366599.905617069</v>
      </c>
      <c r="SP37">
        <f>IF(DU37&gt;$OC37, 'Exports 2019'!DU37*$OC37, 'Exports 2019'!DU37*DU37)</f>
        <v>25175.074858645101</v>
      </c>
      <c r="SQ37">
        <f>IF(DV37&gt;$OC37, 'Exports 2019'!DV37*$OC37, 'Exports 2019'!DV37*DV37)</f>
        <v>4197170.7946575973</v>
      </c>
      <c r="SR37">
        <f>IF(DW37&gt;$OC37, 'Exports 2019'!DW37*$OC37, 'Exports 2019'!DW37*DW37)</f>
        <v>753954.80779040023</v>
      </c>
      <c r="SS37">
        <f>IF(DX37&gt;$OC37, 'Exports 2019'!DX37*$OC37, 'Exports 2019'!DX37*DX37)</f>
        <v>191998.70322627202</v>
      </c>
      <c r="ST37">
        <f>IF(DY37&gt;$OC37, 'Exports 2019'!DY37*$OC37, 'Exports 2019'!DY37*DY37)</f>
        <v>15760.059976876702</v>
      </c>
      <c r="SV37">
        <f t="shared" si="13"/>
        <v>188972738.47083485</v>
      </c>
      <c r="SX37">
        <v>415153276.95918703</v>
      </c>
      <c r="SZ37">
        <f t="shared" si="11"/>
        <v>54.481212371735076</v>
      </c>
      <c r="TA37">
        <f t="shared" si="12"/>
        <v>0</v>
      </c>
      <c r="TB37">
        <f t="shared" si="4"/>
        <v>9.6103297775424714</v>
      </c>
    </row>
    <row r="38" spans="2:522" ht="15.5" thickBot="1" x14ac:dyDescent="0.4">
      <c r="B38" s="4">
        <v>37</v>
      </c>
      <c r="C38" s="5" t="s">
        <v>198</v>
      </c>
      <c r="D38" s="4" t="s">
        <v>199</v>
      </c>
      <c r="J38" s="1">
        <v>1.1349709499999998</v>
      </c>
      <c r="K38" s="1">
        <v>0.65019969999999994</v>
      </c>
      <c r="L38" s="1">
        <v>2.008041</v>
      </c>
      <c r="M38" s="1">
        <v>0.80068309999999998</v>
      </c>
      <c r="N38" s="1">
        <v>0.53692799999999996</v>
      </c>
      <c r="O38" s="1">
        <v>0.22088050000000001</v>
      </c>
      <c r="P38" s="1">
        <v>4.1616990000000005</v>
      </c>
      <c r="Q38" s="1">
        <v>0.21823619999999999</v>
      </c>
      <c r="R38" s="1">
        <v>1.0717998</v>
      </c>
      <c r="S38" s="1">
        <v>2.042341</v>
      </c>
      <c r="T38" s="1">
        <v>1.0238957</v>
      </c>
      <c r="U38" s="1">
        <v>0.49117359999999999</v>
      </c>
      <c r="V38" s="1">
        <v>1.3224530000000001</v>
      </c>
      <c r="W38" s="1">
        <v>0.9886680000000001</v>
      </c>
      <c r="X38" s="1">
        <v>1.9597450000000001</v>
      </c>
      <c r="Y38" s="1">
        <v>0.68134430000000001</v>
      </c>
      <c r="Z38" s="1">
        <v>0.97551100000000002</v>
      </c>
      <c r="AA38" s="1">
        <v>0.97647004000000004</v>
      </c>
      <c r="AB38" s="1">
        <v>0.71901900000000007</v>
      </c>
      <c r="AC38" s="1">
        <v>6.2789659999999997E-2</v>
      </c>
      <c r="AD38" s="1">
        <v>0.55378100000000008</v>
      </c>
      <c r="AE38" s="1">
        <v>1.8076559999999999</v>
      </c>
      <c r="AF38" s="1">
        <v>0.3069171</v>
      </c>
      <c r="AG38" s="1">
        <v>2.1276920000000001</v>
      </c>
      <c r="AH38" s="1">
        <v>0.97173600000000004</v>
      </c>
      <c r="AI38" s="1">
        <v>0.28981419999999997</v>
      </c>
      <c r="AJ38" s="1">
        <v>8.809972399999999E-2</v>
      </c>
      <c r="AK38" s="1">
        <v>0.57544300000000004</v>
      </c>
      <c r="AL38" s="1">
        <v>0.3714673</v>
      </c>
      <c r="AM38" s="1">
        <v>0.10784540000000001</v>
      </c>
      <c r="AN38" s="1">
        <v>1.3264019999999999</v>
      </c>
      <c r="AO38" s="1">
        <v>2.3395100000000002</v>
      </c>
      <c r="AP38" s="1">
        <v>1.9108989999999999</v>
      </c>
      <c r="AQ38" s="1">
        <v>0.3351866</v>
      </c>
      <c r="AR38" s="1">
        <v>4.5679860000000003E-2</v>
      </c>
      <c r="AS38" s="1">
        <v>0.283170111</v>
      </c>
      <c r="AT38" s="1">
        <v>0.35575230000000002</v>
      </c>
      <c r="AU38" s="1">
        <v>0.31036189999999997</v>
      </c>
      <c r="AV38" s="1">
        <v>0.34118599999999999</v>
      </c>
      <c r="AW38" s="1">
        <v>1.9036900000000001</v>
      </c>
      <c r="AX38" s="1">
        <v>0.9613529999999999</v>
      </c>
      <c r="AY38" s="1">
        <v>0.95351699999999995</v>
      </c>
      <c r="AZ38" s="1">
        <v>0.69613099999999994</v>
      </c>
      <c r="BA38" s="1">
        <v>0.9762014</v>
      </c>
      <c r="BB38" s="1">
        <v>1.7981590000000001</v>
      </c>
      <c r="BC38" s="1">
        <v>1.8114019000000001</v>
      </c>
      <c r="BD38" s="1">
        <v>0.23273940000000001</v>
      </c>
      <c r="BE38" s="1">
        <v>0.3850537</v>
      </c>
      <c r="BF38" s="1">
        <v>1.3516489999999999</v>
      </c>
      <c r="BG38" s="1">
        <v>3.6553839999999997</v>
      </c>
      <c r="BH38" s="1">
        <v>0.19376270000000001</v>
      </c>
      <c r="BI38" s="1">
        <v>2.3369870000000001</v>
      </c>
      <c r="BJ38" s="1">
        <v>0.78516010000000003</v>
      </c>
      <c r="BK38" s="1">
        <v>0.30224219999999996</v>
      </c>
      <c r="BL38" s="1">
        <v>0.83906150000000002</v>
      </c>
      <c r="BM38" s="1">
        <v>0.75068770000000007</v>
      </c>
      <c r="BN38" s="1">
        <v>0.59018000000000004</v>
      </c>
      <c r="BO38" s="1">
        <v>5.3483409999999996</v>
      </c>
      <c r="BP38" s="1">
        <v>0.63571149999999998</v>
      </c>
      <c r="BQ38" s="1">
        <v>0.50946720000000001</v>
      </c>
      <c r="BR38" s="1">
        <v>0.6137227999999999</v>
      </c>
      <c r="BS38" s="1">
        <v>0.82400899999999999</v>
      </c>
      <c r="BT38" s="1">
        <v>0.41882780000000003</v>
      </c>
      <c r="BU38" s="1">
        <v>5.8810060000000002</v>
      </c>
      <c r="BV38" s="1">
        <v>1.0447967</v>
      </c>
      <c r="BW38" s="1">
        <v>8.6296230000000002E-2</v>
      </c>
      <c r="BX38" s="1">
        <v>0.1309197</v>
      </c>
      <c r="BY38" s="1">
        <v>0.11474341</v>
      </c>
      <c r="BZ38" s="1">
        <v>0.21650419999999998</v>
      </c>
      <c r="CA38" s="1">
        <v>1.6820030000000001</v>
      </c>
      <c r="CB38" s="1">
        <v>0.953434</v>
      </c>
      <c r="CC38" s="1">
        <v>0.16573880000000002</v>
      </c>
      <c r="CD38" s="1">
        <v>6.1872078999999998</v>
      </c>
      <c r="CE38" s="1">
        <v>0.92172180000000004</v>
      </c>
      <c r="CF38" s="1">
        <v>1.0391516000000001</v>
      </c>
      <c r="CG38" s="1">
        <v>2.2845716</v>
      </c>
      <c r="CH38" s="1">
        <v>1.196377</v>
      </c>
      <c r="CI38" s="1">
        <v>7.6135053999999994E-2</v>
      </c>
      <c r="CJ38" s="1">
        <v>6.216367</v>
      </c>
      <c r="CK38" s="1">
        <v>1.2945981</v>
      </c>
      <c r="CL38" s="1">
        <v>0.25535610000000003</v>
      </c>
      <c r="CM38" s="1">
        <v>0.73790020000000001</v>
      </c>
      <c r="CN38" s="1">
        <v>1.29460303</v>
      </c>
      <c r="CO38" s="1">
        <v>0.45513180000000003</v>
      </c>
      <c r="CP38" s="1">
        <v>1.8295349999999999</v>
      </c>
      <c r="CQ38" s="1">
        <v>1.5936569999999999</v>
      </c>
      <c r="CR38" s="1">
        <v>0.91818440000000001</v>
      </c>
      <c r="CS38" s="1">
        <v>2.8773559999999998</v>
      </c>
      <c r="CT38" s="1">
        <v>1.2568478999999999</v>
      </c>
      <c r="CU38" s="1">
        <v>0.79641899999999999</v>
      </c>
      <c r="CV38" s="1">
        <v>0.23749719999999999</v>
      </c>
      <c r="CW38" s="1">
        <v>7.7385493999999999E-2</v>
      </c>
      <c r="CX38" s="1">
        <v>0.35998599999999997</v>
      </c>
      <c r="CY38" s="1">
        <v>0.88667299999999993</v>
      </c>
      <c r="CZ38" s="1">
        <v>1.86938</v>
      </c>
      <c r="DA38" s="1">
        <v>1.9468474</v>
      </c>
      <c r="DB38" s="1">
        <v>0.85770400000000002</v>
      </c>
      <c r="DC38" s="1">
        <v>0.17121510000000001</v>
      </c>
      <c r="DD38" s="1">
        <v>1.0389086000000001</v>
      </c>
      <c r="DE38" s="1">
        <v>0.52815509999999999</v>
      </c>
      <c r="DF38" s="1">
        <v>0.75131880000000006</v>
      </c>
      <c r="DG38" s="1">
        <v>0.28167819999999999</v>
      </c>
      <c r="DH38" s="1">
        <v>0.25216959</v>
      </c>
      <c r="DI38" s="1">
        <v>7.2970811400000002E-2</v>
      </c>
      <c r="DJ38" s="1">
        <v>0.94149700000000003</v>
      </c>
      <c r="DK38" s="1">
        <v>1.33945775</v>
      </c>
      <c r="DL38" s="1">
        <v>2.595278</v>
      </c>
      <c r="DM38" s="1">
        <v>0.99292099999999994</v>
      </c>
      <c r="DN38" s="1">
        <v>0.904003</v>
      </c>
      <c r="DO38" s="1">
        <v>0.51514400000000005</v>
      </c>
      <c r="DP38" s="1">
        <v>0.78022899999999995</v>
      </c>
      <c r="DQ38" s="1">
        <v>0.74736440000000004</v>
      </c>
      <c r="DR38" s="1">
        <v>3.1623200000000002</v>
      </c>
      <c r="DS38" s="1">
        <v>6.0642630000000003E-2</v>
      </c>
      <c r="DT38" s="1">
        <v>0.60918699999999992</v>
      </c>
      <c r="DU38" s="1">
        <v>1.3717769999999998</v>
      </c>
      <c r="DV38" s="1">
        <v>1.8868191999999999</v>
      </c>
      <c r="DW38" s="1">
        <v>2.302772</v>
      </c>
      <c r="DX38" s="1">
        <v>0.69154709999999997</v>
      </c>
      <c r="DY38" s="1">
        <v>2.2021629999999996</v>
      </c>
      <c r="EA38">
        <v>1.0118404111934416</v>
      </c>
      <c r="ED38">
        <v>188491.77468025064</v>
      </c>
      <c r="EE38">
        <v>2162659.1567139882</v>
      </c>
      <c r="EF38">
        <v>1007146.9469488235</v>
      </c>
      <c r="EG38">
        <v>85348.638093534901</v>
      </c>
      <c r="EH38">
        <v>967992.17207615997</v>
      </c>
      <c r="EI38">
        <v>1948513.015032544</v>
      </c>
      <c r="EJ38">
        <v>51716.824858051979</v>
      </c>
      <c r="EK38">
        <v>3143418.5250293827</v>
      </c>
      <c r="EL38">
        <v>12298.041920579366</v>
      </c>
      <c r="EM38">
        <v>14934.114867671213</v>
      </c>
      <c r="EN38">
        <v>41085.964051464536</v>
      </c>
      <c r="EO38">
        <v>440884.172085264</v>
      </c>
      <c r="EP38">
        <v>855645.32472085452</v>
      </c>
      <c r="EQ38">
        <v>1131842.9292693119</v>
      </c>
      <c r="ER38">
        <v>18993.13898502439</v>
      </c>
      <c r="ES38">
        <v>7787412.6436283179</v>
      </c>
      <c r="ET38">
        <v>51771.322819758003</v>
      </c>
      <c r="EU38">
        <v>9489.2098840848394</v>
      </c>
      <c r="EV38">
        <v>5254199.2922280757</v>
      </c>
      <c r="EW38">
        <v>111779.91373080436</v>
      </c>
      <c r="EX38">
        <v>235866.09229507804</v>
      </c>
      <c r="EY38">
        <v>52988306.847712614</v>
      </c>
      <c r="EZ38">
        <v>5180.5485682839007</v>
      </c>
      <c r="FA38">
        <v>1209.6137261249005</v>
      </c>
      <c r="FB38">
        <v>661106.40608481597</v>
      </c>
      <c r="FC38">
        <v>59680.006813666187</v>
      </c>
      <c r="FD38">
        <v>4071.1763457639995</v>
      </c>
      <c r="FE38">
        <v>2902035.4327283772</v>
      </c>
      <c r="FF38">
        <v>12818336.699445751</v>
      </c>
      <c r="FG38">
        <v>155577.4214933874</v>
      </c>
      <c r="FH38">
        <v>445777.26858421089</v>
      </c>
      <c r="FI38">
        <v>64443.053356478536</v>
      </c>
      <c r="FJ38">
        <v>684997.64001915569</v>
      </c>
      <c r="FK38">
        <v>3137471.392115735</v>
      </c>
      <c r="FL38">
        <v>13409.114465798819</v>
      </c>
      <c r="FM38">
        <v>24.287217250359003</v>
      </c>
      <c r="FN38">
        <v>2116477.6198007334</v>
      </c>
      <c r="FO38">
        <v>5072446.681268136</v>
      </c>
      <c r="FP38">
        <v>2762713.750697786</v>
      </c>
      <c r="FQ38">
        <v>352002.81236334657</v>
      </c>
      <c r="FR38">
        <v>64244.772423908988</v>
      </c>
      <c r="FS38">
        <v>14466.487218138</v>
      </c>
      <c r="FT38">
        <v>647345.51926727896</v>
      </c>
      <c r="FU38">
        <v>482052.02921941801</v>
      </c>
      <c r="FV38">
        <v>690079.80478141445</v>
      </c>
      <c r="FW38">
        <v>141448.83495486015</v>
      </c>
      <c r="FX38">
        <v>69202.934515581001</v>
      </c>
      <c r="FY38">
        <v>517807.90828858688</v>
      </c>
      <c r="FZ38">
        <v>8354177.8940725001</v>
      </c>
      <c r="GA38">
        <v>11675142.141815485</v>
      </c>
      <c r="GB38">
        <v>57649.474213621696</v>
      </c>
      <c r="GC38">
        <v>1220648.6198668794</v>
      </c>
      <c r="GD38">
        <v>249499.86722866172</v>
      </c>
      <c r="GE38">
        <v>6055470.0233249655</v>
      </c>
      <c r="GF38">
        <v>11110.755051866001</v>
      </c>
      <c r="GG38">
        <v>28365.378834546602</v>
      </c>
      <c r="GH38">
        <v>19758790.652400602</v>
      </c>
      <c r="GI38">
        <v>3944146.2551053991</v>
      </c>
      <c r="GJ38">
        <v>83031.996707472994</v>
      </c>
      <c r="GK38">
        <v>17692.833472459199</v>
      </c>
      <c r="GL38">
        <v>22241.458496857998</v>
      </c>
      <c r="GM38">
        <v>21604080.218478311</v>
      </c>
      <c r="GN38">
        <v>68633.189707110199</v>
      </c>
      <c r="GO38">
        <v>277.33230278277682</v>
      </c>
      <c r="GP38">
        <v>18834.860836863048</v>
      </c>
      <c r="GQ38">
        <v>48111.606803879462</v>
      </c>
      <c r="GR38">
        <v>420466.55765476829</v>
      </c>
      <c r="GS38">
        <v>63055.541041880861</v>
      </c>
      <c r="GT38">
        <v>8017.6725176261989</v>
      </c>
      <c r="GU38">
        <v>82.394164683481961</v>
      </c>
      <c r="GV38">
        <v>4595780.8443147978</v>
      </c>
      <c r="GW38">
        <v>5689.3504270092008</v>
      </c>
      <c r="GX38">
        <v>813.9638885400409</v>
      </c>
      <c r="GY38">
        <v>36382.184455164002</v>
      </c>
      <c r="GZ38">
        <v>4752.767199277685</v>
      </c>
      <c r="HA38">
        <v>1285.1435654588461</v>
      </c>
      <c r="HB38">
        <v>4659980.2527534869</v>
      </c>
      <c r="HC38">
        <v>898.048517000218</v>
      </c>
      <c r="HD38">
        <v>18332.431480684943</v>
      </c>
      <c r="HE38">
        <v>29049.332112957403</v>
      </c>
      <c r="HF38">
        <v>2656831.586651654</v>
      </c>
      <c r="HG38">
        <v>1431380.2402242883</v>
      </c>
      <c r="HH38">
        <v>31872.886946158458</v>
      </c>
      <c r="HI38">
        <v>120540.5567213076</v>
      </c>
      <c r="HJ38">
        <v>2678236.2985763401</v>
      </c>
      <c r="HK38">
        <v>254248.67144361112</v>
      </c>
      <c r="HL38">
        <v>51433.774852529998</v>
      </c>
      <c r="HM38">
        <v>173873.52401006088</v>
      </c>
      <c r="HN38">
        <v>254036.47434361812</v>
      </c>
      <c r="HO38">
        <v>4441280.3328731759</v>
      </c>
      <c r="HP38">
        <v>353533.06803205918</v>
      </c>
      <c r="HQ38">
        <v>3253.7778751888759</v>
      </c>
      <c r="HR38">
        <v>274858.72427391395</v>
      </c>
      <c r="HS38">
        <v>2488680.0721859238</v>
      </c>
      <c r="HT38">
        <v>22504736.527204305</v>
      </c>
      <c r="HU38">
        <v>3035.1954209679202</v>
      </c>
      <c r="HV38">
        <v>930606.1965562721</v>
      </c>
      <c r="HW38">
        <v>5472.4888296603003</v>
      </c>
      <c r="HX38">
        <v>1648905.4578885478</v>
      </c>
      <c r="HY38">
        <v>78827.188286632503</v>
      </c>
      <c r="HZ38">
        <v>2805934.6258076308</v>
      </c>
      <c r="IA38">
        <v>349278.51852637279</v>
      </c>
      <c r="IB38">
        <v>2046290.5871404365</v>
      </c>
      <c r="IC38">
        <v>4028.5824068307393</v>
      </c>
      <c r="ID38">
        <v>1832514.1168858481</v>
      </c>
      <c r="IE38">
        <v>10024.352533873574</v>
      </c>
      <c r="IF38">
        <v>675586.23511037277</v>
      </c>
      <c r="IG38">
        <v>119467.20123081899</v>
      </c>
      <c r="IH38">
        <v>9843850.2548242398</v>
      </c>
      <c r="II38">
        <v>5209996.1469991123</v>
      </c>
      <c r="IJ38">
        <v>43535.519690622998</v>
      </c>
      <c r="IK38">
        <v>35210.135790110799</v>
      </c>
      <c r="IL38">
        <v>10743830.465311609</v>
      </c>
      <c r="IM38">
        <v>5018.7226884584397</v>
      </c>
      <c r="IN38">
        <v>11322260.402505882</v>
      </c>
      <c r="IO38">
        <v>227840.59087697006</v>
      </c>
      <c r="IP38">
        <v>4346367.9789596731</v>
      </c>
      <c r="IQ38">
        <v>6271208.0156658683</v>
      </c>
      <c r="IR38">
        <v>50525.307316175706</v>
      </c>
      <c r="IS38">
        <v>190237.04053061479</v>
      </c>
      <c r="IU38">
        <f t="shared" si="5"/>
        <v>291974544.16420698</v>
      </c>
      <c r="IW38">
        <v>447464583.42619681</v>
      </c>
      <c r="IY38">
        <f t="shared" si="6"/>
        <v>34.749127645235369</v>
      </c>
      <c r="IZ38" t="str">
        <f t="shared" si="7"/>
        <v>Ferrous metals</v>
      </c>
      <c r="JA38">
        <f t="shared" si="8"/>
        <v>6.6067158758122009</v>
      </c>
      <c r="OC38" s="1">
        <f t="shared" si="9"/>
        <v>0.358927575</v>
      </c>
      <c r="OE38">
        <f>IF(J38&gt;$OC38, 'Exports 2019'!J38*$OC38, 'Exports 2019'!J38*J38)</f>
        <v>66863.207720307822</v>
      </c>
      <c r="OF38">
        <f>IF(K38&gt;$OC38, 'Exports 2019'!K38*$OC38, 'Exports 2019'!K38*K38)</f>
        <v>1193845.5318741254</v>
      </c>
      <c r="OG38">
        <f>IF(L38&gt;$OC38, 'Exports 2019'!L38*$OC38, 'Exports 2019'!L38*L38)</f>
        <v>357262.67436840432</v>
      </c>
      <c r="OH38">
        <f>IF(M38&gt;$OC38, 'Exports 2019'!M38*$OC38, 'Exports 2019'!M38*M38)</f>
        <v>38259.805534130923</v>
      </c>
      <c r="OI38">
        <f>IF(N38&gt;$OC38, 'Exports 2019'!N38*$OC38, 'Exports 2019'!N38*N38)</f>
        <v>647086.91471161647</v>
      </c>
      <c r="OJ38">
        <f>IF(O38&gt;$OC38, 'Exports 2019'!O38*$OC38, 'Exports 2019'!O38*O38)</f>
        <v>1948513.015032544</v>
      </c>
      <c r="OK38">
        <f>IF(P38&gt;$OC38, 'Exports 2019'!P38*$OC38, 'Exports 2019'!P38*P38)</f>
        <v>18345.377717328149</v>
      </c>
      <c r="OL38">
        <f>IF(Q38&gt;$OC38, 'Exports 2019'!Q38*$OC38, 'Exports 2019'!Q38*Q38)</f>
        <v>3143418.5250293827</v>
      </c>
      <c r="OM38">
        <f>IF(R38&gt;$OC38, 'Exports 2019'!R38*$OC38, 'Exports 2019'!R38*R38)</f>
        <v>4362.4531249899001</v>
      </c>
      <c r="ON38">
        <f>IF(S38&gt;$OC38, 'Exports 2019'!S38*$OC38, 'Exports 2019'!S38*S38)</f>
        <v>5297.5405754968497</v>
      </c>
      <c r="OO38">
        <f>IF(T38&gt;$OC38, 'Exports 2019'!T38*$OC38, 'Exports 2019'!T38*T38)</f>
        <v>14574.31950769365</v>
      </c>
      <c r="OP38">
        <f>IF(U38&gt;$OC38, 'Exports 2019'!U38*$OC38, 'Exports 2019'!U38*U38)</f>
        <v>322178.32298488048</v>
      </c>
      <c r="OQ38">
        <f>IF(V38&gt;$OC38, 'Exports 2019'!V38*$OC38, 'Exports 2019'!V38*V38)</f>
        <v>303520.88932671642</v>
      </c>
      <c r="OR38">
        <f>IF(W38&gt;$OC38, 'Exports 2019'!W38*$OC38, 'Exports 2019'!W38*W38)</f>
        <v>410906.02495835879</v>
      </c>
      <c r="OS38">
        <f>IF(X38&gt;$OC38, 'Exports 2019'!X38*$OC38, 'Exports 2019'!X38*X38)</f>
        <v>6737.3878747262997</v>
      </c>
      <c r="OT38">
        <f>IF(Y38&gt;$OC38, 'Exports 2019'!Y38*$OC38, 'Exports 2019'!Y38*Y38)</f>
        <v>4102356.3794425977</v>
      </c>
      <c r="OU38">
        <f>IF(Z38&gt;$OC38, 'Exports 2019'!Z38*$OC38, 'Exports 2019'!Z38*Z38)</f>
        <v>19048.63743641835</v>
      </c>
      <c r="OV38">
        <f>IF(AA38&gt;$OC38, 'Exports 2019'!AA38*$OC38, 'Exports 2019'!AA38*AA38)</f>
        <v>3488.0118721928247</v>
      </c>
      <c r="OW38">
        <f>IF(AB38&gt;$OC38, 'Exports 2019'!AB38*$OC38, 'Exports 2019'!AB38*AB38)</f>
        <v>2622847.2551158443</v>
      </c>
      <c r="OX38">
        <f>IF(AC38&gt;$OC38, 'Exports 2019'!AC38*$OC38, 'Exports 2019'!AC38*AC38)</f>
        <v>111779.91373080436</v>
      </c>
      <c r="OY38">
        <f>IF(AD38&gt;$OC38, 'Exports 2019'!AD38*$OC38, 'Exports 2019'!AD38*AD38)</f>
        <v>152874.23102670285</v>
      </c>
      <c r="OZ38">
        <f>IF(AE38&gt;$OC38, 'Exports 2019'!AE38*$OC38, 'Exports 2019'!AE38*AE38)</f>
        <v>18796407.28894487</v>
      </c>
      <c r="PA38">
        <f>IF(AF38&gt;$OC38, 'Exports 2019'!AF38*$OC38, 'Exports 2019'!AF38*AF38)</f>
        <v>5180.5485682839007</v>
      </c>
      <c r="PB38">
        <f>IF(AG38&gt;$OC38, 'Exports 2019'!AG38*$OC38, 'Exports 2019'!AG38*AG38)</f>
        <v>429.083199881925</v>
      </c>
      <c r="PC38">
        <f>IF(AH38&gt;$OC38, 'Exports 2019'!AH38*$OC38, 'Exports 2019'!AH38*AH38)</f>
        <v>244191.13746222045</v>
      </c>
      <c r="PD38">
        <f>IF(AI38&gt;$OC38, 'Exports 2019'!AI38*$OC38, 'Exports 2019'!AI38*AI38)</f>
        <v>59680.006813666187</v>
      </c>
      <c r="PE38">
        <f>IF(AJ38&gt;$OC38, 'Exports 2019'!AJ38*$OC38, 'Exports 2019'!AJ38*AJ38)</f>
        <v>4071.1763457639995</v>
      </c>
      <c r="PF38">
        <f>IF(AK38&gt;$OC38, 'Exports 2019'!AK38*$OC38, 'Exports 2019'!AK38*AK38)</f>
        <v>1810119.4044123779</v>
      </c>
      <c r="PG38">
        <f>IF(AL38&gt;$OC38, 'Exports 2019'!AL38*$OC38, 'Exports 2019'!AL38*AL38)</f>
        <v>12385624.541017653</v>
      </c>
      <c r="PH38">
        <f>IF(AM38&gt;$OC38, 'Exports 2019'!AM38*$OC38, 'Exports 2019'!AM38*AM38)</f>
        <v>155577.4214933874</v>
      </c>
      <c r="PI38">
        <f>IF(AN38&gt;$OC38, 'Exports 2019'!AN38*$OC38, 'Exports 2019'!AN38*AN38)</f>
        <v>158129.43645365603</v>
      </c>
      <c r="PJ38">
        <f>IF(AO38&gt;$OC38, 'Exports 2019'!AO38*$OC38, 'Exports 2019'!AO38*AO38)</f>
        <v>22859.72037779625</v>
      </c>
      <c r="PK38">
        <f>IF(AP38&gt;$OC38, 'Exports 2019'!AP38*$OC38, 'Exports 2019'!AP38*AP38)</f>
        <v>242987.47025018217</v>
      </c>
      <c r="PL38">
        <f>IF(AQ38&gt;$OC38, 'Exports 2019'!AQ38*$OC38, 'Exports 2019'!AQ38*AQ38)</f>
        <v>3137471.392115735</v>
      </c>
      <c r="PM38">
        <f>IF(AR38&gt;$OC38, 'Exports 2019'!AR38*$OC38, 'Exports 2019'!AR38*AR38)</f>
        <v>13409.114465798819</v>
      </c>
      <c r="PN38">
        <f>IF(AS38&gt;$OC38, 'Exports 2019'!AS38*$OC38, 'Exports 2019'!AS38*AS38)</f>
        <v>24.287217250359003</v>
      </c>
      <c r="PO38">
        <f>IF(AT38&gt;$OC38, 'Exports 2019'!AT38*$OC38, 'Exports 2019'!AT38*AT38)</f>
        <v>2116477.6198007334</v>
      </c>
      <c r="PP38">
        <f>IF(AU38&gt;$OC38, 'Exports 2019'!AU38*$OC38, 'Exports 2019'!AU38*AU38)</f>
        <v>5072446.681268136</v>
      </c>
      <c r="PQ38">
        <f>IF(AV38&gt;$OC38, 'Exports 2019'!AV38*$OC38, 'Exports 2019'!AV38*AV38)</f>
        <v>2762713.750697786</v>
      </c>
      <c r="PR38">
        <f>IF(AW38&gt;$OC38, 'Exports 2019'!AW38*$OC38, 'Exports 2019'!AW38*AW38)</f>
        <v>124865.06215514446</v>
      </c>
      <c r="PS38">
        <f>IF(AX38&gt;$OC38, 'Exports 2019'!AX38*$OC38, 'Exports 2019'!AX38*AX38)</f>
        <v>23986.215648716472</v>
      </c>
      <c r="PT38">
        <f>IF(AY38&gt;$OC38, 'Exports 2019'!AY38*$OC38, 'Exports 2019'!AY38*AY38)</f>
        <v>5445.5465146135502</v>
      </c>
      <c r="PU38">
        <f>IF(AZ38&gt;$OC38, 'Exports 2019'!AZ38*$OC38, 'Exports 2019'!AZ38*AZ38)</f>
        <v>333773.6107395307</v>
      </c>
      <c r="PV38">
        <f>IF(BA38&gt;$OC38, 'Exports 2019'!BA38*$OC38, 'Exports 2019'!BA38*BA38)</f>
        <v>177239.82558471526</v>
      </c>
      <c r="PW38">
        <f>IF(BB38&gt;$OC38, 'Exports 2019'!BB38*$OC38, 'Exports 2019'!BB38*BB38)</f>
        <v>244790.25362756924</v>
      </c>
      <c r="PX38">
        <f>IF(BC38&gt;$OC38, 'Exports 2019'!BC38*$OC38, 'Exports 2019'!BC38*BC38)</f>
        <v>50175.785385999079</v>
      </c>
      <c r="PY38">
        <f>IF(BD38&gt;$OC38, 'Exports 2019'!BD38*$OC38, 'Exports 2019'!BD38*BD38)</f>
        <v>69202.934515581001</v>
      </c>
      <c r="PZ38">
        <f>IF(BE38&gt;$OC38, 'Exports 2019'!BE38*$OC38, 'Exports 2019'!BE38*BE38)</f>
        <v>482674.33045792027</v>
      </c>
      <c r="QA38">
        <f>IF(BF38&gt;$OC38, 'Exports 2019'!BF38*$OC38, 'Exports 2019'!BF38*BF38)</f>
        <v>2963456.2718258477</v>
      </c>
      <c r="QB38">
        <f>IF(BG38&gt;$OC38, 'Exports 2019'!BG38*$OC38, 'Exports 2019'!BG38*BG38)</f>
        <v>4141493.4710894851</v>
      </c>
      <c r="QC38">
        <f>IF(BH38&gt;$OC38, 'Exports 2019'!BH38*$OC38, 'Exports 2019'!BH38*BH38)</f>
        <v>57649.474213621696</v>
      </c>
      <c r="QD38">
        <f>IF(BI38&gt;$OC38, 'Exports 2019'!BI38*$OC38, 'Exports 2019'!BI38*BI38)</f>
        <v>432997.57966689486</v>
      </c>
      <c r="QE38">
        <f>IF(BJ38&gt;$OC38, 'Exports 2019'!BJ38*$OC38, 'Exports 2019'!BJ38*BJ38)</f>
        <v>114056.20625297377</v>
      </c>
      <c r="QF38">
        <f>IF(BK38&gt;$OC38, 'Exports 2019'!BK38*$OC38, 'Exports 2019'!BK38*BK38)</f>
        <v>6055470.0233249655</v>
      </c>
      <c r="QG38">
        <f>IF(BL38&gt;$OC38, 'Exports 2019'!BL38*$OC38, 'Exports 2019'!BL38*BL38)</f>
        <v>4752.8773125512998</v>
      </c>
      <c r="QH38">
        <f>IF(BM38&gt;$OC38, 'Exports 2019'!BM38*$OC38, 'Exports 2019'!BM38*BM38)</f>
        <v>13562.38638123435</v>
      </c>
      <c r="QI38">
        <f>IF(BN38&gt;$OC38, 'Exports 2019'!BN38*$OC38, 'Exports 2019'!BN38*BN38)</f>
        <v>12016630.20400355</v>
      </c>
      <c r="QJ38">
        <f>IF(BO38&gt;$OC38, 'Exports 2019'!BO38*$OC38, 'Exports 2019'!BO38*BO38)</f>
        <v>1399096.9673968365</v>
      </c>
      <c r="QK38">
        <f>IF(BP38&gt;$OC38, 'Exports 2019'!BP38*$OC38, 'Exports 2019'!BP38*BP38)</f>
        <v>46880.500393057649</v>
      </c>
      <c r="QL38">
        <f>IF(BQ38&gt;$OC38, 'Exports 2019'!BQ38*$OC38, 'Exports 2019'!BQ38*BQ38)</f>
        <v>12464.876665560823</v>
      </c>
      <c r="QM38">
        <f>IF(BR38&gt;$OC38, 'Exports 2019'!BR38*$OC38, 'Exports 2019'!BR38*BR38)</f>
        <v>13007.619665980124</v>
      </c>
      <c r="QN38">
        <f>IF(BS38&gt;$OC38, 'Exports 2019'!BS38*$OC38, 'Exports 2019'!BS38*BS38)</f>
        <v>9410455.6175040435</v>
      </c>
      <c r="QO38">
        <f>IF(BT38&gt;$OC38, 'Exports 2019'!BT38*$OC38, 'Exports 2019'!BT38*BT38)</f>
        <v>58817.357267325679</v>
      </c>
      <c r="QP38">
        <f>IF(BU38&gt;$OC38, 'Exports 2019'!BU38*$OC38, 'Exports 2019'!BU38*BU38)</f>
        <v>98.37738224902499</v>
      </c>
      <c r="QQ38">
        <f>IF(BV38&gt;$OC38, 'Exports 2019'!BV38*$OC38, 'Exports 2019'!BV38*BV38)</f>
        <v>6681.2422698793498</v>
      </c>
      <c r="QR38">
        <f>IF(BW38&gt;$OC38, 'Exports 2019'!BW38*$OC38, 'Exports 2019'!BW38*BW38)</f>
        <v>48111.606803879462</v>
      </c>
      <c r="QS38">
        <f>IF(BX38&gt;$OC38, 'Exports 2019'!BX38*$OC38, 'Exports 2019'!BX38*BX38)</f>
        <v>420466.55765476829</v>
      </c>
      <c r="QT38">
        <f>IF(BY38&gt;$OC38, 'Exports 2019'!BY38*$OC38, 'Exports 2019'!BY38*BY38)</f>
        <v>63055.541041880861</v>
      </c>
      <c r="QU38">
        <f>IF(BZ38&gt;$OC38, 'Exports 2019'!BZ38*$OC38, 'Exports 2019'!BZ38*BZ38)</f>
        <v>8017.6725176261989</v>
      </c>
      <c r="QV38">
        <f>IF(CA38&gt;$OC38, 'Exports 2019'!CA38*$OC38, 'Exports 2019'!CA38*CA38)</f>
        <v>29.227472432250003</v>
      </c>
      <c r="QW38">
        <f>IF(CB38&gt;$OC38, 'Exports 2019'!CB38*$OC38, 'Exports 2019'!CB38*CB38)</f>
        <v>1730117.1068803535</v>
      </c>
      <c r="QX38">
        <f>IF(CC38&gt;$OC38, 'Exports 2019'!CC38*$OC38, 'Exports 2019'!CC38*CC38)</f>
        <v>5689.3504270092008</v>
      </c>
      <c r="QY38">
        <f>IF(CD38&gt;$OC38, 'Exports 2019'!CD38*$OC38, 'Exports 2019'!CD38*CD38)</f>
        <v>288.73533950542497</v>
      </c>
      <c r="QZ38">
        <f>IF(CE38&gt;$OC38, 'Exports 2019'!CE38*$OC38, 'Exports 2019'!CE38*CE38)</f>
        <v>14167.582061848501</v>
      </c>
      <c r="RA38">
        <f>IF(CF38&gt;$OC38, 'Exports 2019'!CF38*$OC38, 'Exports 2019'!CF38*CF38)</f>
        <v>1685.9370178388249</v>
      </c>
      <c r="RB38">
        <f>IF(CG38&gt;$OC38, 'Exports 2019'!CG38*$OC38, 'Exports 2019'!CG38*CG38)</f>
        <v>455.87570764537503</v>
      </c>
      <c r="RC38">
        <f>IF(CH38&gt;$OC38, 'Exports 2019'!CH38*$OC38, 'Exports 2019'!CH38*CH38)</f>
        <v>1653022.9403428449</v>
      </c>
      <c r="RD38">
        <f>IF(CI38&gt;$OC38, 'Exports 2019'!CI38*$OC38, 'Exports 2019'!CI38*CI38)</f>
        <v>898.048517000218</v>
      </c>
      <c r="RE38">
        <f>IF(CJ38&gt;$OC38, 'Exports 2019'!CJ38*$OC38, 'Exports 2019'!CJ38*CJ38)</f>
        <v>6503.0167825131002</v>
      </c>
      <c r="RF38">
        <f>IF(CK38&gt;$OC38, 'Exports 2019'!CK38*$OC38, 'Exports 2019'!CK38*CK38)</f>
        <v>10304.595680632576</v>
      </c>
      <c r="RG38">
        <f>IF(CL38&gt;$OC38, 'Exports 2019'!CL38*$OC38, 'Exports 2019'!CL38*CL38)</f>
        <v>2656831.586651654</v>
      </c>
      <c r="RH38">
        <f>IF(CM38&gt;$OC38, 'Exports 2019'!CM38*$OC38, 'Exports 2019'!CM38*CM38)</f>
        <v>696248.40666342305</v>
      </c>
      <c r="RI38">
        <f>IF(CN38&gt;$OC38, 'Exports 2019'!CN38*$OC38, 'Exports 2019'!CN38*CN38)</f>
        <v>11306.188103656124</v>
      </c>
      <c r="RJ38">
        <f>IF(CO38&gt;$OC38, 'Exports 2019'!CO38*$OC38, 'Exports 2019'!CO38*CO38)</f>
        <v>95061.100351873654</v>
      </c>
      <c r="RK38">
        <f>IF(CP38&gt;$OC38, 'Exports 2019'!CP38*$OC38, 'Exports 2019'!CP38*CP38)</f>
        <v>950043.94891795213</v>
      </c>
      <c r="RL38">
        <f>IF(CQ38&gt;$OC38, 'Exports 2019'!CQ38*$OC38, 'Exports 2019'!CQ38*CQ38)</f>
        <v>90188.98442748675</v>
      </c>
      <c r="RM38">
        <f>IF(CR38&gt;$OC38, 'Exports 2019'!CR38*$OC38, 'Exports 2019'!CR38*CR38)</f>
        <v>20105.983156449372</v>
      </c>
      <c r="RN38">
        <f>IF(CS38&gt;$OC38, 'Exports 2019'!CS38*$OC38, 'Exports 2019'!CS38*CS38)</f>
        <v>61677.712848043571</v>
      </c>
      <c r="RO38">
        <f>IF(CT38&gt;$OC38, 'Exports 2019'!CT38*$OC38, 'Exports 2019'!CT38*CT38)</f>
        <v>90113.712290023206</v>
      </c>
      <c r="RP38">
        <f>IF(CU38&gt;$OC38, 'Exports 2019'!CU38*$OC38, 'Exports 2019'!CU38*CU38)</f>
        <v>2001582.0563966476</v>
      </c>
      <c r="RQ38">
        <f>IF(CV38&gt;$OC38, 'Exports 2019'!CV38*$OC38, 'Exports 2019'!CV38*CV38)</f>
        <v>353533.06803205918</v>
      </c>
      <c r="RR38">
        <f>IF(CW38&gt;$OC38, 'Exports 2019'!CW38*$OC38, 'Exports 2019'!CW38*CW38)</f>
        <v>3253.7778751888759</v>
      </c>
      <c r="RS38">
        <f>IF(CX38&gt;$OC38, 'Exports 2019'!CX38*$OC38, 'Exports 2019'!CX38*CX38)</f>
        <v>274050.58910965867</v>
      </c>
      <c r="RT38">
        <f>IF(CY38&gt;$OC38, 'Exports 2019'!CY38*$OC38, 'Exports 2019'!CY38*CY38)</f>
        <v>1007424.2739550191</v>
      </c>
      <c r="RU38">
        <f>IF(CZ38&gt;$OC38, 'Exports 2019'!CZ38*$OC38, 'Exports 2019'!CZ38*CZ38)</f>
        <v>7983047.9375656294</v>
      </c>
      <c r="RV38">
        <f>IF(DA38&gt;$OC38, 'Exports 2019'!DA38*$OC38, 'Exports 2019'!DA38*DA38)</f>
        <v>1076.6671503208499</v>
      </c>
      <c r="RW38">
        <f>IF(DB38&gt;$OC38, 'Exports 2019'!DB38*$OC38, 'Exports 2019'!DB38*DB38)</f>
        <v>389435.31266021385</v>
      </c>
      <c r="RX38">
        <f>IF(DC38&gt;$OC38, 'Exports 2019'!DC38*$OC38, 'Exports 2019'!DC38*DC38)</f>
        <v>5472.4888296603003</v>
      </c>
      <c r="RY38">
        <f>IF(DD38&gt;$OC38, 'Exports 2019'!DD38*$OC38, 'Exports 2019'!DD38*DD38)</f>
        <v>584912.03835804772</v>
      </c>
      <c r="RZ38">
        <f>IF(DE38&gt;$OC38, 'Exports 2019'!DE38*$OC38, 'Exports 2019'!DE38*DE38)</f>
        <v>53569.967488318129</v>
      </c>
      <c r="SA38">
        <f>IF(DF38&gt;$OC38, 'Exports 2019'!DF38*$OC38, 'Exports 2019'!DF38*DF38)</f>
        <v>1340479.3156376032</v>
      </c>
      <c r="SB38">
        <f>IF(DG38&gt;$OC38, 'Exports 2019'!DG38*$OC38, 'Exports 2019'!DG38*DG38)</f>
        <v>349278.51852637279</v>
      </c>
      <c r="SC38">
        <f>IF(DH38&gt;$OC38, 'Exports 2019'!DH38*$OC38, 'Exports 2019'!DH38*DH38)</f>
        <v>2046290.5871404365</v>
      </c>
      <c r="SD38">
        <f>IF(DI38&gt;$OC38, 'Exports 2019'!DI38*$OC38, 'Exports 2019'!DI38*DI38)</f>
        <v>4028.5824068307393</v>
      </c>
      <c r="SE38">
        <f>IF(DJ38&gt;$OC38, 'Exports 2019'!DJ38*$OC38, 'Exports 2019'!DJ38*DJ38)</f>
        <v>698610.66803941387</v>
      </c>
      <c r="SF38">
        <f>IF(DK38&gt;$OC38, 'Exports 2019'!DK38*$OC38, 'Exports 2019'!DK38*DK38)</f>
        <v>3555.9130729761755</v>
      </c>
      <c r="SG38">
        <f>IF(DL38&gt;$OC38, 'Exports 2019'!DL38*$OC38, 'Exports 2019'!DL38*DL38)</f>
        <v>239648.98652895165</v>
      </c>
      <c r="SH38">
        <f>IF(DM38&gt;$OC38, 'Exports 2019'!DM38*$OC38, 'Exports 2019'!DM38*DM38)</f>
        <v>43185.785001842924</v>
      </c>
      <c r="SI38">
        <f>IF(DN38&gt;$OC38, 'Exports 2019'!DN38*$OC38, 'Exports 2019'!DN38*DN38)</f>
        <v>3908426.5214022482</v>
      </c>
      <c r="SJ38">
        <f>IF(DO38&gt;$OC38, 'Exports 2019'!DO38*$OC38, 'Exports 2019'!DO38*DO38)</f>
        <v>3630074.8582954179</v>
      </c>
      <c r="SK38">
        <f>IF(DP38&gt;$OC38, 'Exports 2019'!DP38*$OC38, 'Exports 2019'!DP38*DP38)</f>
        <v>20027.579734821527</v>
      </c>
      <c r="SL38">
        <f>IF(DQ38&gt;$OC38, 'Exports 2019'!DQ38*$OC38, 'Exports 2019'!DQ38*DQ38)</f>
        <v>16909.941996923026</v>
      </c>
      <c r="SM38">
        <f>IF(DR38&gt;$OC38, 'Exports 2019'!DR38*$OC38, 'Exports 2019'!DR38*DR38)</f>
        <v>3811131.6492855377</v>
      </c>
      <c r="SN38">
        <f>IF(DS38&gt;$OC38, 'Exports 2019'!DS38*$OC38, 'Exports 2019'!DS38*DS38)</f>
        <v>5018.7226884584397</v>
      </c>
      <c r="SO38">
        <f>IF(DT38&gt;$OC38, 'Exports 2019'!DT38*$OC38, 'Exports 2019'!DT38*DT38)</f>
        <v>6670975.3651833683</v>
      </c>
      <c r="SP38">
        <f>IF(DU38&gt;$OC38, 'Exports 2019'!DU38*$OC38, 'Exports 2019'!DU38*DU38)</f>
        <v>80821.313188689965</v>
      </c>
      <c r="SQ38">
        <f>IF(DV38&gt;$OC38, 'Exports 2019'!DV38*$OC38, 'Exports 2019'!DV38*DV38)</f>
        <v>1541776.0562711929</v>
      </c>
      <c r="SR38">
        <f>IF(DW38&gt;$OC38, 'Exports 2019'!DW38*$OC38, 'Exports 2019'!DW38*DW38)</f>
        <v>2224569.6658118432</v>
      </c>
      <c r="SS38">
        <f>IF(DX38&gt;$OC38, 'Exports 2019'!DX38*$OC38, 'Exports 2019'!DX38*DX38)</f>
        <v>26223.703390737526</v>
      </c>
      <c r="ST38">
        <f>IF(DY38&gt;$OC38, 'Exports 2019'!DY38*$OC38, 'Exports 2019'!DY38*DY38)</f>
        <v>67482.301435553542</v>
      </c>
      <c r="SV38">
        <f t="shared" si="13"/>
        <v>148761356.74723467</v>
      </c>
      <c r="SX38">
        <v>447464583.42619681</v>
      </c>
      <c r="SZ38">
        <f t="shared" si="11"/>
        <v>66.754607569568492</v>
      </c>
      <c r="TA38">
        <f t="shared" si="12"/>
        <v>0</v>
      </c>
      <c r="TB38">
        <f t="shared" si="4"/>
        <v>12.691792729765208</v>
      </c>
    </row>
    <row r="39" spans="2:522" ht="15" thickBot="1" x14ac:dyDescent="0.4">
      <c r="B39" s="2">
        <v>38</v>
      </c>
      <c r="C39" s="3" t="s">
        <v>200</v>
      </c>
      <c r="D39" s="2" t="s">
        <v>201</v>
      </c>
      <c r="J39" s="1">
        <v>0.39809076400000004</v>
      </c>
      <c r="K39" s="1">
        <v>0.21968359999999998</v>
      </c>
      <c r="L39" s="1">
        <v>0.83215299999999992</v>
      </c>
      <c r="M39" s="1">
        <v>0.30824400000000002</v>
      </c>
      <c r="N39" s="1">
        <v>1.3742920000000001</v>
      </c>
      <c r="O39" s="1">
        <v>9.5657900000000004E-2</v>
      </c>
      <c r="P39" s="1">
        <v>2.1095691999999997</v>
      </c>
      <c r="Q39" s="1">
        <v>7.5222600000000001E-2</v>
      </c>
      <c r="R39" s="1">
        <v>7.4464610000000001E-2</v>
      </c>
      <c r="S39" s="1">
        <v>0.17834891999999999</v>
      </c>
      <c r="T39" s="1">
        <v>0.40923569999999998</v>
      </c>
      <c r="U39" s="1">
        <v>0.30603900000000001</v>
      </c>
      <c r="V39" s="1">
        <v>2.8181671000000001</v>
      </c>
      <c r="W39" s="1">
        <v>0.33509829999999996</v>
      </c>
      <c r="X39" s="1">
        <v>0.31355919999999998</v>
      </c>
      <c r="Y39" s="1">
        <v>1.0193460000000001</v>
      </c>
      <c r="Z39" s="1">
        <v>1.3191900000000001</v>
      </c>
      <c r="AA39" s="1">
        <v>8.250149100000001E-2</v>
      </c>
      <c r="AB39" s="1">
        <v>0.46085600000000004</v>
      </c>
      <c r="AC39" s="1">
        <v>1.3988852999999999E-2</v>
      </c>
      <c r="AD39" s="1">
        <v>0.30214537999999996</v>
      </c>
      <c r="AE39" s="1">
        <v>1.4479820000000001</v>
      </c>
      <c r="AF39" s="1">
        <v>9.0994889999999995E-2</v>
      </c>
      <c r="AG39" s="1">
        <v>0.90123399999999987</v>
      </c>
      <c r="AH39" s="1">
        <v>0.15784022</v>
      </c>
      <c r="AI39" s="1">
        <v>8.0014299999999997E-2</v>
      </c>
      <c r="AJ39" s="1">
        <v>9.4647599999999998E-2</v>
      </c>
      <c r="AK39" s="1">
        <v>0.23548150000000001</v>
      </c>
      <c r="AL39" s="1">
        <v>0.20362340000000001</v>
      </c>
      <c r="AM39" s="1">
        <v>3.1093630000000001E-2</v>
      </c>
      <c r="AN39" s="1">
        <v>0.49286430000000003</v>
      </c>
      <c r="AO39" s="1">
        <v>0.70769470000000001</v>
      </c>
      <c r="AP39" s="1">
        <v>0.838476</v>
      </c>
      <c r="AQ39" s="1">
        <v>0.28154319999999999</v>
      </c>
      <c r="AR39" s="1">
        <v>0.17236190000000001</v>
      </c>
      <c r="AS39" s="1">
        <v>0.269265272</v>
      </c>
      <c r="AT39" s="1">
        <v>0.23493519999999998</v>
      </c>
      <c r="AU39" s="1">
        <v>0.15909470000000001</v>
      </c>
      <c r="AV39" s="1">
        <v>0.10913439999999999</v>
      </c>
      <c r="AW39" s="1">
        <v>1.0055669</v>
      </c>
      <c r="AX39" s="1">
        <v>0.20632040000000001</v>
      </c>
      <c r="AY39" s="1">
        <v>0.13803631999999999</v>
      </c>
      <c r="AZ39" s="1">
        <v>1.4452700000000001</v>
      </c>
      <c r="BA39" s="1">
        <v>0.5542109999999999</v>
      </c>
      <c r="BB39" s="1">
        <v>0.16105800000000001</v>
      </c>
      <c r="BC39" s="1">
        <v>0.53308700000000009</v>
      </c>
      <c r="BD39" s="1">
        <v>0.12983169999999999</v>
      </c>
      <c r="BE39" s="1">
        <v>0.21059629999999999</v>
      </c>
      <c r="BF39" s="1">
        <v>0.94710699999999992</v>
      </c>
      <c r="BG39" s="1">
        <v>1.8596219999999999</v>
      </c>
      <c r="BH39" s="1">
        <v>1.2586967</v>
      </c>
      <c r="BI39" s="1">
        <v>2.5551119999999998</v>
      </c>
      <c r="BJ39" s="1">
        <v>0.46428019999999998</v>
      </c>
      <c r="BK39" s="1">
        <v>0.13912869999999999</v>
      </c>
      <c r="BL39" s="1">
        <v>0.18462644</v>
      </c>
      <c r="BM39" s="1">
        <v>0.77059129999999998</v>
      </c>
      <c r="BN39" s="1">
        <v>0.2372069</v>
      </c>
      <c r="BO39" s="1">
        <v>1.4045730000000001</v>
      </c>
      <c r="BP39" s="1">
        <v>0.53061539999999996</v>
      </c>
      <c r="BQ39" s="1">
        <v>0.15823589999999998</v>
      </c>
      <c r="BR39" s="1">
        <v>0.37936799999999998</v>
      </c>
      <c r="BS39" s="1">
        <v>0.30664459999999999</v>
      </c>
      <c r="BT39" s="1">
        <v>0.64585344999999994</v>
      </c>
      <c r="BU39" s="1">
        <v>0.13006120000000002</v>
      </c>
      <c r="BV39" s="1">
        <v>0.9320136</v>
      </c>
      <c r="BW39" s="1">
        <v>6.0400639999999998E-2</v>
      </c>
      <c r="BX39" s="1">
        <v>2.472951E-2</v>
      </c>
      <c r="BY39" s="1">
        <v>0.1196195</v>
      </c>
      <c r="BZ39" s="1">
        <v>0.86716800000000005</v>
      </c>
      <c r="CA39" s="1">
        <v>0.24387522</v>
      </c>
      <c r="CB39" s="1">
        <v>0.41882049999999998</v>
      </c>
      <c r="CC39" s="1">
        <v>0.17659139999999998</v>
      </c>
      <c r="CD39" s="1">
        <v>1.2401039999999999</v>
      </c>
      <c r="CE39" s="1">
        <v>0.93183269999999996</v>
      </c>
      <c r="CF39" s="1">
        <v>1.0547616</v>
      </c>
      <c r="CG39" s="1">
        <v>1.8705357</v>
      </c>
      <c r="CH39" s="1">
        <v>0.90794300000000006</v>
      </c>
      <c r="CI39" s="1">
        <v>5.2328109000000005E-2</v>
      </c>
      <c r="CJ39" s="1">
        <v>0.58384000000000003</v>
      </c>
      <c r="CK39" s="1">
        <v>0.23052739999999999</v>
      </c>
      <c r="CL39" s="1">
        <v>0.1626726</v>
      </c>
      <c r="CM39" s="1">
        <v>0.50261829999999996</v>
      </c>
      <c r="CN39" s="1">
        <v>0.28123409999999999</v>
      </c>
      <c r="CO39" s="1">
        <v>0.51522250000000003</v>
      </c>
      <c r="CP39" s="1">
        <v>1.2674560000000001</v>
      </c>
      <c r="CQ39" s="1">
        <v>2.1374430000000002</v>
      </c>
      <c r="CR39" s="1">
        <v>0.45880980000000005</v>
      </c>
      <c r="CS39" s="1">
        <v>0.20684649999999999</v>
      </c>
      <c r="CT39" s="1">
        <v>0.15928429999999999</v>
      </c>
      <c r="CU39" s="1">
        <v>0.40707660000000001</v>
      </c>
      <c r="CV39" s="1">
        <v>0.1268919</v>
      </c>
      <c r="CW39" s="1">
        <v>9.8547797000000006E-2</v>
      </c>
      <c r="CX39" s="1">
        <v>0.29010260000000004</v>
      </c>
      <c r="CY39" s="1">
        <v>0.13106870000000001</v>
      </c>
      <c r="CZ39" s="1">
        <v>1.293069</v>
      </c>
      <c r="DA39" s="1">
        <v>1.2653542</v>
      </c>
      <c r="DB39" s="1">
        <v>1.3179940000000001</v>
      </c>
      <c r="DC39" s="1">
        <v>0.12188930000000001</v>
      </c>
      <c r="DD39" s="1">
        <v>0.3625777</v>
      </c>
      <c r="DE39" s="1">
        <v>0.41444839999999999</v>
      </c>
      <c r="DF39" s="1">
        <v>0.37594620000000001</v>
      </c>
      <c r="DG39" s="1">
        <v>0.28126640000000003</v>
      </c>
      <c r="DH39" s="1">
        <v>0.11876762999999999</v>
      </c>
      <c r="DI39" s="1">
        <v>0.19739515149999998</v>
      </c>
      <c r="DJ39" s="1">
        <v>0.1946022</v>
      </c>
      <c r="DK39" s="1">
        <v>0.85371900000000001</v>
      </c>
      <c r="DL39" s="1">
        <v>10.947082</v>
      </c>
      <c r="DM39" s="1">
        <v>0.37664120000000001</v>
      </c>
      <c r="DN39" s="1">
        <v>0.39972270000000004</v>
      </c>
      <c r="DO39" s="1">
        <v>0.1906814</v>
      </c>
      <c r="DP39" s="1">
        <v>0.12845290000000001</v>
      </c>
      <c r="DQ39" s="1">
        <v>0.63899099999999998</v>
      </c>
      <c r="DR39" s="1">
        <v>1.9638440000000001</v>
      </c>
      <c r="DS39" s="1">
        <v>7.2822520000000002E-2</v>
      </c>
      <c r="DT39" s="1">
        <v>0.57069230000000004</v>
      </c>
      <c r="DU39" s="1">
        <v>2.0847949999999997</v>
      </c>
      <c r="DV39" s="1">
        <v>0.70250799999999991</v>
      </c>
      <c r="DW39" s="1">
        <v>1.869453</v>
      </c>
      <c r="DX39" s="1">
        <v>0.1419724</v>
      </c>
      <c r="DY39" s="1">
        <v>2.531466</v>
      </c>
      <c r="EA39">
        <v>0.58086785146086539</v>
      </c>
      <c r="ED39">
        <v>31361.628206542584</v>
      </c>
      <c r="EE39">
        <v>6008078.5009288993</v>
      </c>
      <c r="EF39">
        <v>1994667.157506278</v>
      </c>
      <c r="EG39">
        <v>152224.439763948</v>
      </c>
      <c r="EH39">
        <v>23810180.124663878</v>
      </c>
      <c r="EI39">
        <v>636932.61113285448</v>
      </c>
      <c r="EJ39">
        <v>196874.08110273295</v>
      </c>
      <c r="EK39">
        <v>913937.99709800154</v>
      </c>
      <c r="EL39">
        <v>40276.034689593893</v>
      </c>
      <c r="EM39">
        <v>438513.54865425359</v>
      </c>
      <c r="EN39">
        <v>32447.519468227201</v>
      </c>
      <c r="EO39">
        <v>1181955.206256876</v>
      </c>
      <c r="EP39">
        <v>1905025.8648305687</v>
      </c>
      <c r="EQ39">
        <v>105749.82925459729</v>
      </c>
      <c r="ER39">
        <v>706770.70284763037</v>
      </c>
      <c r="ES39">
        <v>5177141.7614451339</v>
      </c>
      <c r="ET39">
        <v>12186.136439821421</v>
      </c>
      <c r="EU39">
        <v>4316.4420384699242</v>
      </c>
      <c r="EV39">
        <v>18776143.943063851</v>
      </c>
      <c r="EW39">
        <v>1037730.0715296658</v>
      </c>
      <c r="EX39">
        <v>5072240.736140525</v>
      </c>
      <c r="EY39">
        <v>23776894.752338283</v>
      </c>
      <c r="EZ39">
        <v>64234.195156329231</v>
      </c>
      <c r="FA39">
        <v>327488.84985283652</v>
      </c>
      <c r="FB39">
        <v>376979.27967721655</v>
      </c>
      <c r="FC39">
        <v>14066.181720626399</v>
      </c>
      <c r="FD39">
        <v>10042.8338462544</v>
      </c>
      <c r="FE39">
        <v>643669.1213920915</v>
      </c>
      <c r="FF39">
        <v>8954975.0312645361</v>
      </c>
      <c r="FG39">
        <v>47016.203714048876</v>
      </c>
      <c r="FH39">
        <v>880861.29658791935</v>
      </c>
      <c r="FI39">
        <v>359775.3391672133</v>
      </c>
      <c r="FJ39">
        <v>1543958.7493319234</v>
      </c>
      <c r="FK39">
        <v>3232498.5577134914</v>
      </c>
      <c r="FL39">
        <v>50718.30193372041</v>
      </c>
      <c r="FM39">
        <v>24317.903016371954</v>
      </c>
      <c r="FN39">
        <v>1103927.6841176245</v>
      </c>
      <c r="FO39">
        <v>2369695.8950996897</v>
      </c>
      <c r="FP39">
        <v>2781628.6529916222</v>
      </c>
      <c r="FQ39">
        <v>94074.632371510554</v>
      </c>
      <c r="FR39">
        <v>1216467.5146312832</v>
      </c>
      <c r="FS39">
        <v>410057.47446854686</v>
      </c>
      <c r="FT39">
        <v>1508151.258670039</v>
      </c>
      <c r="FU39">
        <v>79715.846428406978</v>
      </c>
      <c r="FV39">
        <v>2584041.2024283181</v>
      </c>
      <c r="FW39">
        <v>93440.380148377022</v>
      </c>
      <c r="FX39">
        <v>77559.9092071458</v>
      </c>
      <c r="FY39">
        <v>411542.14733014291</v>
      </c>
      <c r="FZ39">
        <v>6679007.5187986577</v>
      </c>
      <c r="GA39">
        <v>5078546.0980817582</v>
      </c>
      <c r="GB39">
        <v>610244.60002778703</v>
      </c>
      <c r="GC39">
        <v>524505.42771428626</v>
      </c>
      <c r="GD39">
        <v>312501.12297554722</v>
      </c>
      <c r="GE39">
        <v>2301263.8014809331</v>
      </c>
      <c r="GF39">
        <v>136403.10242949025</v>
      </c>
      <c r="GG39">
        <v>255186.46486670556</v>
      </c>
      <c r="GH39">
        <v>6175586.8816131735</v>
      </c>
      <c r="GI39">
        <v>3428570.1099469634</v>
      </c>
      <c r="GJ39">
        <v>296564.44752979378</v>
      </c>
      <c r="GK39">
        <v>155201.46631944447</v>
      </c>
      <c r="GL39">
        <v>1434743.9186564879</v>
      </c>
      <c r="GM39">
        <v>4549873.9983996265</v>
      </c>
      <c r="GN39">
        <v>161837.85225232175</v>
      </c>
      <c r="GO39">
        <v>84701.228479212412</v>
      </c>
      <c r="GP39">
        <v>39915.483950611408</v>
      </c>
      <c r="GQ39">
        <v>30211.835382016001</v>
      </c>
      <c r="GR39">
        <v>26791.071579517829</v>
      </c>
      <c r="GS39">
        <v>27081.0759574355</v>
      </c>
      <c r="GT39">
        <v>315994.09311581997</v>
      </c>
      <c r="GU39">
        <v>170550.68012675826</v>
      </c>
      <c r="GV39">
        <v>4938557.3671783507</v>
      </c>
      <c r="GW39">
        <v>8150.6180957531988</v>
      </c>
      <c r="GX39">
        <v>431818.96727502538</v>
      </c>
      <c r="GY39">
        <v>788869.38506602577</v>
      </c>
      <c r="GZ39">
        <v>13487.931579955248</v>
      </c>
      <c r="HA39">
        <v>15214.720426213969</v>
      </c>
      <c r="HB39">
        <v>4825803.7288006665</v>
      </c>
      <c r="HC39">
        <v>58081.842980752248</v>
      </c>
      <c r="HD39">
        <v>467326.70166303153</v>
      </c>
      <c r="HE39">
        <v>140547.2933005128</v>
      </c>
      <c r="HF39">
        <v>1561943.0119588152</v>
      </c>
      <c r="HG39">
        <v>3459385.893131617</v>
      </c>
      <c r="HH39">
        <v>3705.7168353807001</v>
      </c>
      <c r="HI39">
        <v>650392.12549798505</v>
      </c>
      <c r="HJ39">
        <v>594276.96972899872</v>
      </c>
      <c r="HK39">
        <v>415117.06134433748</v>
      </c>
      <c r="HL39">
        <v>112797.15054354</v>
      </c>
      <c r="HM39">
        <v>2187634.1793927564</v>
      </c>
      <c r="HN39">
        <v>636967.87043562043</v>
      </c>
      <c r="HO39">
        <v>3530892.2027211464</v>
      </c>
      <c r="HP39">
        <v>137846.77655742451</v>
      </c>
      <c r="HQ39">
        <v>9677.2028768650089</v>
      </c>
      <c r="HR39">
        <v>447737.08867089608</v>
      </c>
      <c r="HS39">
        <v>193579.11814825502</v>
      </c>
      <c r="HT39">
        <v>18434020.84198771</v>
      </c>
      <c r="HU39">
        <v>277544.84741322312</v>
      </c>
      <c r="HV39">
        <v>2356519.1462927596</v>
      </c>
      <c r="HW39">
        <v>99248.390681428311</v>
      </c>
      <c r="HX39">
        <v>4287240.3504017321</v>
      </c>
      <c r="HY39">
        <v>23703.254326181199</v>
      </c>
      <c r="HZ39">
        <v>733146.21379589941</v>
      </c>
      <c r="IA39">
        <v>470900.22336419206</v>
      </c>
      <c r="IB39">
        <v>510469.68992367544</v>
      </c>
      <c r="IC39">
        <v>18842.94913541912</v>
      </c>
      <c r="ID39">
        <v>2118454.5962313088</v>
      </c>
      <c r="IE39">
        <v>204123.45826766311</v>
      </c>
      <c r="IF39">
        <v>12444.417006502088</v>
      </c>
      <c r="IG39">
        <v>74232.285669828008</v>
      </c>
      <c r="IH39">
        <v>2684758.2389728273</v>
      </c>
      <c r="II39">
        <v>1347968.9459391974</v>
      </c>
      <c r="IJ39">
        <v>255891.29916290531</v>
      </c>
      <c r="IK39">
        <v>1000135.3739234178</v>
      </c>
      <c r="IL39">
        <v>624473.22931460768</v>
      </c>
      <c r="IM39">
        <v>4217.6342182824001</v>
      </c>
      <c r="IN39">
        <v>31158527.521701302</v>
      </c>
      <c r="IO39">
        <v>420666.67512066598</v>
      </c>
      <c r="IP39">
        <v>1816366.0512035121</v>
      </c>
      <c r="IQ39">
        <v>19739663.44398066</v>
      </c>
      <c r="IR39">
        <v>915376.90784740075</v>
      </c>
      <c r="IS39">
        <v>391380.62093660003</v>
      </c>
      <c r="IU39">
        <f t="shared" si="5"/>
        <v>269677963.34238088</v>
      </c>
      <c r="IW39">
        <v>456567495.74698377</v>
      </c>
      <c r="IY39">
        <f t="shared" si="6"/>
        <v>40.933604372960346</v>
      </c>
      <c r="IZ39" t="str">
        <f t="shared" si="7"/>
        <v>Metals nec</v>
      </c>
      <c r="JA39">
        <f t="shared" si="8"/>
        <v>7.9408690525840164</v>
      </c>
      <c r="OC39" s="1">
        <f t="shared" si="9"/>
        <v>0.16061457500000001</v>
      </c>
      <c r="OE39">
        <f>IF(J39&gt;$OC39, 'Exports 2019'!J39*$OC39, 'Exports 2019'!J39*J39)</f>
        <v>12653.231476884626</v>
      </c>
      <c r="OF39">
        <f>IF(K39&gt;$OC39, 'Exports 2019'!K39*$OC39, 'Exports 2019'!K39*K39)</f>
        <v>4392612.716622144</v>
      </c>
      <c r="OG39">
        <f>IF(L39&gt;$OC39, 'Exports 2019'!L39*$OC39, 'Exports 2019'!L39*L39)</f>
        <v>551541.3135080575</v>
      </c>
      <c r="OH39">
        <f>IF(M39&gt;$OC39, 'Exports 2019'!M39*$OC39, 'Exports 2019'!M39*M39)</f>
        <v>79318.538876019025</v>
      </c>
      <c r="OI39">
        <f>IF(N39&gt;$OC39, 'Exports 2019'!N39*$OC39, 'Exports 2019'!N39*N39)</f>
        <v>6583703.9384748712</v>
      </c>
      <c r="OJ39">
        <f>IF(O39&gt;$OC39, 'Exports 2019'!O39*$OC39, 'Exports 2019'!O39*O39)</f>
        <v>636932.61113285448</v>
      </c>
      <c r="OK39">
        <f>IF(P39&gt;$OC39, 'Exports 2019'!P39*$OC39, 'Exports 2019'!P39*P39)</f>
        <v>54437.247276304755</v>
      </c>
      <c r="OL39">
        <f>IF(Q39&gt;$OC39, 'Exports 2019'!Q39*$OC39, 'Exports 2019'!Q39*Q39)</f>
        <v>913937.99709800154</v>
      </c>
      <c r="OM39">
        <f>IF(R39&gt;$OC39, 'Exports 2019'!R39*$OC39, 'Exports 2019'!R39*R39)</f>
        <v>40276.034689593893</v>
      </c>
      <c r="ON39">
        <f>IF(S39&gt;$OC39, 'Exports 2019'!S39*$OC39, 'Exports 2019'!S39*S39)</f>
        <v>394909.41267737851</v>
      </c>
      <c r="OO39">
        <f>IF(T39&gt;$OC39, 'Exports 2019'!T39*$OC39, 'Exports 2019'!T39*T39)</f>
        <v>12734.823841599202</v>
      </c>
      <c r="OP39">
        <f>IF(U39&gt;$OC39, 'Exports 2019'!U39*$OC39, 'Exports 2019'!U39*U39)</f>
        <v>620310.59153240442</v>
      </c>
      <c r="OQ39">
        <f>IF(V39&gt;$OC39, 'Exports 2019'!V39*$OC39, 'Exports 2019'!V39*V39)</f>
        <v>526754.78402574942</v>
      </c>
      <c r="OR39">
        <f>IF(W39&gt;$OC39, 'Exports 2019'!W39*$OC39, 'Exports 2019'!W39*W39)</f>
        <v>50686.511635689334</v>
      </c>
      <c r="OS39">
        <f>IF(X39&gt;$OC39, 'Exports 2019'!X39*$OC39, 'Exports 2019'!X39*X39)</f>
        <v>362029.48617142619</v>
      </c>
      <c r="OT39">
        <f>IF(Y39&gt;$OC39, 'Exports 2019'!Y39*$OC39, 'Exports 2019'!Y39*Y39)</f>
        <v>1431520.8211953931</v>
      </c>
      <c r="OU39">
        <f>IF(Z39&gt;$OC39, 'Exports 2019'!Z39*$OC39, 'Exports 2019'!Z39*Z39)</f>
        <v>3369.5635250796749</v>
      </c>
      <c r="OV39">
        <f>IF(AA39&gt;$OC39, 'Exports 2019'!AA39*$OC39, 'Exports 2019'!AA39*AA39)</f>
        <v>4316.4420384699242</v>
      </c>
      <c r="OW39">
        <f>IF(AB39&gt;$OC39, 'Exports 2019'!AB39*$OC39, 'Exports 2019'!AB39*AB39)</f>
        <v>6543741.1676402707</v>
      </c>
      <c r="OX39">
        <f>IF(AC39&gt;$OC39, 'Exports 2019'!AC39*$OC39, 'Exports 2019'!AC39*AC39)</f>
        <v>1037730.0715296658</v>
      </c>
      <c r="OY39">
        <f>IF(AD39&gt;$OC39, 'Exports 2019'!AD39*$OC39, 'Exports 2019'!AD39*AD39)</f>
        <v>2696303.9783461117</v>
      </c>
      <c r="OZ39">
        <f>IF(AE39&gt;$OC39, 'Exports 2019'!AE39*$OC39, 'Exports 2019'!AE39*AE39)</f>
        <v>6574500.2686275095</v>
      </c>
      <c r="PA39">
        <f>IF(AF39&gt;$OC39, 'Exports 2019'!AF39*$OC39, 'Exports 2019'!AF39*AF39)</f>
        <v>64234.195156329231</v>
      </c>
      <c r="PB39">
        <f>IF(AG39&gt;$OC39, 'Exports 2019'!AG39*$OC39, 'Exports 2019'!AG39*AG39)</f>
        <v>90553.268362272109</v>
      </c>
      <c r="PC39">
        <f>IF(AH39&gt;$OC39, 'Exports 2019'!AH39*$OC39, 'Exports 2019'!AH39*AH39)</f>
        <v>376979.27967721655</v>
      </c>
      <c r="PD39">
        <f>IF(AI39&gt;$OC39, 'Exports 2019'!AI39*$OC39, 'Exports 2019'!AI39*AI39)</f>
        <v>14066.181720626399</v>
      </c>
      <c r="PE39">
        <f>IF(AJ39&gt;$OC39, 'Exports 2019'!AJ39*$OC39, 'Exports 2019'!AJ39*AJ39)</f>
        <v>10042.8338462544</v>
      </c>
      <c r="PF39">
        <f>IF(AK39&gt;$OC39, 'Exports 2019'!AK39*$OC39, 'Exports 2019'!AK39*AK39)</f>
        <v>439026.60027651512</v>
      </c>
      <c r="PG39">
        <f>IF(AL39&gt;$OC39, 'Exports 2019'!AL39*$OC39, 'Exports 2019'!AL39*AL39)</f>
        <v>7063527.6141257109</v>
      </c>
      <c r="PH39">
        <f>IF(AM39&gt;$OC39, 'Exports 2019'!AM39*$OC39, 'Exports 2019'!AM39*AM39)</f>
        <v>47016.203714048876</v>
      </c>
      <c r="PI39">
        <f>IF(AN39&gt;$OC39, 'Exports 2019'!AN39*$OC39, 'Exports 2019'!AN39*AN39)</f>
        <v>287055.00233110337</v>
      </c>
      <c r="PJ39">
        <f>IF(AO39&gt;$OC39, 'Exports 2019'!AO39*$OC39, 'Exports 2019'!AO39*AO39)</f>
        <v>99480.739122495506</v>
      </c>
      <c r="PK39">
        <f>IF(AP39&gt;$OC39, 'Exports 2019'!AP39*$OC39, 'Exports 2019'!AP39*AP39)</f>
        <v>426916.85848650493</v>
      </c>
      <c r="PL39">
        <f>IF(AQ39&gt;$OC39, 'Exports 2019'!AQ39*$OC39, 'Exports 2019'!AQ39*AQ39)</f>
        <v>1844073.5987772585</v>
      </c>
      <c r="PM39">
        <f>IF(AR39&gt;$OC39, 'Exports 2019'!AR39*$OC39, 'Exports 2019'!AR39*AR39)</f>
        <v>47261.596152085702</v>
      </c>
      <c r="PN39">
        <f>IF(AS39&gt;$OC39, 'Exports 2019'!AS39*$OC39, 'Exports 2019'!AS39*AS39)</f>
        <v>14505.434097961952</v>
      </c>
      <c r="PO39">
        <f>IF(AT39&gt;$OC39, 'Exports 2019'!AT39*$OC39, 'Exports 2019'!AT39*AT39)</f>
        <v>754705.44990825793</v>
      </c>
      <c r="PP39">
        <f>IF(AU39&gt;$OC39, 'Exports 2019'!AU39*$OC39, 'Exports 2019'!AU39*AU39)</f>
        <v>2369695.8950996897</v>
      </c>
      <c r="PQ39">
        <f>IF(AV39&gt;$OC39, 'Exports 2019'!AV39*$OC39, 'Exports 2019'!AV39*AV39)</f>
        <v>2781628.6529916222</v>
      </c>
      <c r="PR39">
        <f>IF(AW39&gt;$OC39, 'Exports 2019'!AW39*$OC39, 'Exports 2019'!AW39*AW39)</f>
        <v>26012.383124028678</v>
      </c>
      <c r="PS39">
        <f>IF(AX39&gt;$OC39, 'Exports 2019'!AX39*$OC39, 'Exports 2019'!AX39*AX39)</f>
        <v>946985.4307369017</v>
      </c>
      <c r="PT39">
        <f>IF(AY39&gt;$OC39, 'Exports 2019'!AY39*$OC39, 'Exports 2019'!AY39*AY39)</f>
        <v>410057.47446854686</v>
      </c>
      <c r="PU39">
        <f>IF(AZ39&gt;$OC39, 'Exports 2019'!AZ39*$OC39, 'Exports 2019'!AZ39*AZ39)</f>
        <v>417015.80288494093</v>
      </c>
      <c r="PV39">
        <f>IF(BA39&gt;$OC39, 'Exports 2019'!BA39*$OC39, 'Exports 2019'!BA39*BA39)</f>
        <v>23102.260321184276</v>
      </c>
      <c r="PW39">
        <f>IF(BB39&gt;$OC39, 'Exports 2019'!BB39*$OC39, 'Exports 2019'!BB39*BB39)</f>
        <v>2576926.8183543403</v>
      </c>
      <c r="PX39">
        <f>IF(BC39&gt;$OC39, 'Exports 2019'!BC39*$OC39, 'Exports 2019'!BC39*BC39)</f>
        <v>28152.791092954827</v>
      </c>
      <c r="PY39">
        <f>IF(BD39&gt;$OC39, 'Exports 2019'!BD39*$OC39, 'Exports 2019'!BD39*BD39)</f>
        <v>77559.9092071458</v>
      </c>
      <c r="PZ39">
        <f>IF(BE39&gt;$OC39, 'Exports 2019'!BE39*$OC39, 'Exports 2019'!BE39*BE39)</f>
        <v>313869.08073892223</v>
      </c>
      <c r="QA39">
        <f>IF(BF39&gt;$OC39, 'Exports 2019'!BF39*$OC39, 'Exports 2019'!BF39*BF39)</f>
        <v>1846798.6330380081</v>
      </c>
      <c r="QB39">
        <f>IF(BG39&gt;$OC39, 'Exports 2019'!BG39*$OC39, 'Exports 2019'!BG39*BG39)</f>
        <v>1404258.3370897141</v>
      </c>
      <c r="QC39">
        <f>IF(BH39&gt;$OC39, 'Exports 2019'!BH39*$OC39, 'Exports 2019'!BH39*BH39)</f>
        <v>168737.47933029046</v>
      </c>
      <c r="QD39">
        <f>IF(BI39&gt;$OC39, 'Exports 2019'!BI39*$OC39, 'Exports 2019'!BI39*BI39)</f>
        <v>145029.91712427212</v>
      </c>
      <c r="QE39">
        <f>IF(BJ39&gt;$OC39, 'Exports 2019'!BJ39*$OC39, 'Exports 2019'!BJ39*BJ39)</f>
        <v>108107.63640952221</v>
      </c>
      <c r="QF39">
        <f>IF(BK39&gt;$OC39, 'Exports 2019'!BK39*$OC39, 'Exports 2019'!BK39*BK39)</f>
        <v>2301263.8014809331</v>
      </c>
      <c r="QG39">
        <f>IF(BL39&gt;$OC39, 'Exports 2019'!BL39*$OC39, 'Exports 2019'!BL39*BL39)</f>
        <v>118662.9949935342</v>
      </c>
      <c r="QH39">
        <f>IF(BM39&gt;$OC39, 'Exports 2019'!BM39*$OC39, 'Exports 2019'!BM39*BM39)</f>
        <v>70561.084586172394</v>
      </c>
      <c r="QI39">
        <f>IF(BN39&gt;$OC39, 'Exports 2019'!BN39*$OC39, 'Exports 2019'!BN39*BN39)</f>
        <v>4181536.2974933498</v>
      </c>
      <c r="QJ39">
        <f>IF(BO39&gt;$OC39, 'Exports 2019'!BO39*$OC39, 'Exports 2019'!BO39*BO39)</f>
        <v>948026.86993589881</v>
      </c>
      <c r="QK39">
        <f>IF(BP39&gt;$OC39, 'Exports 2019'!BP39*$OC39, 'Exports 2019'!BP39*BP39)</f>
        <v>89768.545541851272</v>
      </c>
      <c r="QL39">
        <f>IF(BQ39&gt;$OC39, 'Exports 2019'!BQ39*$OC39, 'Exports 2019'!BQ39*BQ39)</f>
        <v>155201.46631944447</v>
      </c>
      <c r="QM39">
        <f>IF(BR39&gt;$OC39, 'Exports 2019'!BR39*$OC39, 'Exports 2019'!BR39*BR39)</f>
        <v>607433.37532118266</v>
      </c>
      <c r="QN39">
        <f>IF(BS39&gt;$OC39, 'Exports 2019'!BS39*$OC39, 'Exports 2019'!BS39*BS39)</f>
        <v>2383136.9557999936</v>
      </c>
      <c r="QO39">
        <f>IF(BT39&gt;$OC39, 'Exports 2019'!BT39*$OC39, 'Exports 2019'!BT39*BT39)</f>
        <v>44749.451692061331</v>
      </c>
      <c r="QP39">
        <f>IF(BU39&gt;$OC39, 'Exports 2019'!BU39*$OC39, 'Exports 2019'!BU39*BU39)</f>
        <v>84701.228479212412</v>
      </c>
      <c r="QQ39">
        <f>IF(BV39&gt;$OC39, 'Exports 2019'!BV39*$OC39, 'Exports 2019'!BV39*BV39)</f>
        <v>11036.948377368926</v>
      </c>
      <c r="QR39">
        <f>IF(BW39&gt;$OC39, 'Exports 2019'!BW39*$OC39, 'Exports 2019'!BW39*BW39)</f>
        <v>30211.835382016001</v>
      </c>
      <c r="QS39">
        <f>IF(BX39&gt;$OC39, 'Exports 2019'!BX39*$OC39, 'Exports 2019'!BX39*BX39)</f>
        <v>26791.071579517829</v>
      </c>
      <c r="QT39">
        <f>IF(BY39&gt;$OC39, 'Exports 2019'!BY39*$OC39, 'Exports 2019'!BY39*BY39)</f>
        <v>27081.0759574355</v>
      </c>
      <c r="QU39">
        <f>IF(BZ39&gt;$OC39, 'Exports 2019'!BZ39*$OC39, 'Exports 2019'!BZ39*BZ39)</f>
        <v>87374.8768169299</v>
      </c>
      <c r="QV39">
        <f>IF(CA39&gt;$OC39, 'Exports 2019'!CA39*$OC39, 'Exports 2019'!CA39*CA39)</f>
        <v>112323.52759956598</v>
      </c>
      <c r="QW39">
        <f>IF(CB39&gt;$OC39, 'Exports 2019'!CB39*$OC39, 'Exports 2019'!CB39*CB39)</f>
        <v>1893900.3526390656</v>
      </c>
      <c r="QX39">
        <f>IF(CC39&gt;$OC39, 'Exports 2019'!CC39*$OC39, 'Exports 2019'!CC39*CC39)</f>
        <v>7413.2039353938499</v>
      </c>
      <c r="QY39">
        <f>IF(CD39&gt;$OC39, 'Exports 2019'!CD39*$OC39, 'Exports 2019'!CD39*CD39)</f>
        <v>119401.37456632826</v>
      </c>
      <c r="QZ39">
        <f>IF(CE39&gt;$OC39, 'Exports 2019'!CE39*$OC39, 'Exports 2019'!CE39*CE39)</f>
        <v>218128.6512831352</v>
      </c>
      <c r="RA39">
        <f>IF(CF39&gt;$OC39, 'Exports 2019'!CF39*$OC39, 'Exports 2019'!CF39*CF39)</f>
        <v>3729.5202220182505</v>
      </c>
      <c r="RB39">
        <f>IF(CG39&gt;$OC39, 'Exports 2019'!CG39*$OC39, 'Exports 2019'!CG39*CG39)</f>
        <v>4206.9910545992998</v>
      </c>
      <c r="RC39">
        <f>IF(CH39&gt;$OC39, 'Exports 2019'!CH39*$OC39, 'Exports 2019'!CH39*CH39)</f>
        <v>1334373.0643474155</v>
      </c>
      <c r="RD39">
        <f>IF(CI39&gt;$OC39, 'Exports 2019'!CI39*$OC39, 'Exports 2019'!CI39*CI39)</f>
        <v>58081.842980752248</v>
      </c>
      <c r="RE39">
        <f>IF(CJ39&gt;$OC39, 'Exports 2019'!CJ39*$OC39, 'Exports 2019'!CJ39*CJ39)</f>
        <v>129219.54517707814</v>
      </c>
      <c r="RF39">
        <f>IF(CK39&gt;$OC39, 'Exports 2019'!CK39*$OC39, 'Exports 2019'!CK39*CK39)</f>
        <v>97923.039867981905</v>
      </c>
      <c r="RG39">
        <f>IF(CL39&gt;$OC39, 'Exports 2019'!CL39*$OC39, 'Exports 2019'!CL39*CL39)</f>
        <v>1542182.353020638</v>
      </c>
      <c r="RH39">
        <f>IF(CM39&gt;$OC39, 'Exports 2019'!CM39*$OC39, 'Exports 2019'!CM39*CM39)</f>
        <v>1105466.7030355444</v>
      </c>
      <c r="RI39">
        <f>IF(CN39&gt;$OC39, 'Exports 2019'!CN39*$OC39, 'Exports 2019'!CN39*CN39)</f>
        <v>2116.3583455385251</v>
      </c>
      <c r="RJ39">
        <f>IF(CO39&gt;$OC39, 'Exports 2019'!CO39*$OC39, 'Exports 2019'!CO39*CO39)</f>
        <v>202752.12130721298</v>
      </c>
      <c r="RK39">
        <f>IF(CP39&gt;$OC39, 'Exports 2019'!CP39*$OC39, 'Exports 2019'!CP39*CP39)</f>
        <v>164322.30271525311</v>
      </c>
      <c r="RL39">
        <f>IF(CQ39&gt;$OC39, 'Exports 2019'!CQ39*$OC39, 'Exports 2019'!CQ39*CQ39)</f>
        <v>114783.16490641879</v>
      </c>
      <c r="RM39">
        <f>IF(CR39&gt;$OC39, 'Exports 2019'!CR39*$OC39, 'Exports 2019'!CR39*CR39)</f>
        <v>39486.659604397501</v>
      </c>
      <c r="RN39">
        <f>IF(CS39&gt;$OC39, 'Exports 2019'!CS39*$OC39, 'Exports 2019'!CS39*CS39)</f>
        <v>1698679.6198081253</v>
      </c>
      <c r="RO39">
        <f>IF(CT39&gt;$OC39, 'Exports 2019'!CT39*$OC39, 'Exports 2019'!CT39*CT39)</f>
        <v>636967.87043562043</v>
      </c>
      <c r="RP39">
        <f>IF(CU39&gt;$OC39, 'Exports 2019'!CU39*$OC39, 'Exports 2019'!CU39*CU39)</f>
        <v>1393135.2244537536</v>
      </c>
      <c r="RQ39">
        <f>IF(CV39&gt;$OC39, 'Exports 2019'!CV39*$OC39, 'Exports 2019'!CV39*CV39)</f>
        <v>137846.77655742451</v>
      </c>
      <c r="RR39">
        <f>IF(CW39&gt;$OC39, 'Exports 2019'!CW39*$OC39, 'Exports 2019'!CW39*CW39)</f>
        <v>9677.2028768650089</v>
      </c>
      <c r="RS39">
        <f>IF(CX39&gt;$OC39, 'Exports 2019'!CX39*$OC39, 'Exports 2019'!CX39*CX39)</f>
        <v>247888.51326604202</v>
      </c>
      <c r="RT39">
        <f>IF(CY39&gt;$OC39, 'Exports 2019'!CY39*$OC39, 'Exports 2019'!CY39*CY39)</f>
        <v>193579.11814825502</v>
      </c>
      <c r="RU39">
        <f>IF(CZ39&gt;$OC39, 'Exports 2019'!CZ39*$OC39, 'Exports 2019'!CZ39*CZ39)</f>
        <v>5097153.1917814761</v>
      </c>
      <c r="RV39">
        <f>IF(DA39&gt;$OC39, 'Exports 2019'!DA39*$OC39, 'Exports 2019'!DA39*DA39)</f>
        <v>76743.354962067475</v>
      </c>
      <c r="RW39">
        <f>IF(DB39&gt;$OC39, 'Exports 2019'!DB39*$OC39, 'Exports 2019'!DB39*DB39)</f>
        <v>651596.26274595852</v>
      </c>
      <c r="RX39">
        <f>IF(DC39&gt;$OC39, 'Exports 2019'!DC39*$OC39, 'Exports 2019'!DC39*DC39)</f>
        <v>99248.390681428311</v>
      </c>
      <c r="RY39">
        <f>IF(DD39&gt;$OC39, 'Exports 2019'!DD39*$OC39, 'Exports 2019'!DD39*DD39)</f>
        <v>1899160.6124773403</v>
      </c>
      <c r="RZ39">
        <f>IF(DE39&gt;$OC39, 'Exports 2019'!DE39*$OC39, 'Exports 2019'!DE39*DE39)</f>
        <v>9185.9158334704753</v>
      </c>
      <c r="SA39">
        <f>IF(DF39&gt;$OC39, 'Exports 2019'!DF39*$OC39, 'Exports 2019'!DF39*DF39)</f>
        <v>313220.26274421054</v>
      </c>
      <c r="SB39">
        <f>IF(DG39&gt;$OC39, 'Exports 2019'!DG39*$OC39, 'Exports 2019'!DG39*DG39)</f>
        <v>268903.21504113101</v>
      </c>
      <c r="SC39">
        <f>IF(DH39&gt;$OC39, 'Exports 2019'!DH39*$OC39, 'Exports 2019'!DH39*DH39)</f>
        <v>510469.68992367544</v>
      </c>
      <c r="SD39">
        <f>IF(DI39&gt;$OC39, 'Exports 2019'!DI39*$OC39, 'Exports 2019'!DI39*DI39)</f>
        <v>15331.948348954051</v>
      </c>
      <c r="SE39">
        <f>IF(DJ39&gt;$OC39, 'Exports 2019'!DJ39*$OC39, 'Exports 2019'!DJ39*DJ39)</f>
        <v>1748462.6824901684</v>
      </c>
      <c r="SF39">
        <f>IF(DK39&gt;$OC39, 'Exports 2019'!DK39*$OC39, 'Exports 2019'!DK39*DK39)</f>
        <v>56441.757647177648</v>
      </c>
      <c r="SG39">
        <f>IF(DL39&gt;$OC39, 'Exports 2019'!DL39*$OC39, 'Exports 2019'!DL39*DL39)</f>
        <v>3440.9801533951249</v>
      </c>
      <c r="SH39">
        <f>IF(DM39&gt;$OC39, 'Exports 2019'!DM39*$OC39, 'Exports 2019'!DM39*DM39)</f>
        <v>31655.557103519252</v>
      </c>
      <c r="SI39">
        <f>IF(DN39&gt;$OC39, 'Exports 2019'!DN39*$OC39, 'Exports 2019'!DN39*DN39)</f>
        <v>1078776.1203713701</v>
      </c>
      <c r="SJ39">
        <f>IF(DO39&gt;$OC39, 'Exports 2019'!DO39*$OC39, 'Exports 2019'!DO39*DO39)</f>
        <v>1135419.9170198152</v>
      </c>
      <c r="SK39">
        <f>IF(DP39&gt;$OC39, 'Exports 2019'!DP39*$OC39, 'Exports 2019'!DP39*DP39)</f>
        <v>255891.29916290531</v>
      </c>
      <c r="SL39">
        <f>IF(DQ39&gt;$OC39, 'Exports 2019'!DQ39*$OC39, 'Exports 2019'!DQ39*DQ39)</f>
        <v>276545.37537441653</v>
      </c>
      <c r="SM39">
        <f>IF(DR39&gt;$OC39, 'Exports 2019'!DR39*$OC39, 'Exports 2019'!DR39*DR39)</f>
        <v>172671.80835192202</v>
      </c>
      <c r="SN39">
        <f>IF(DS39&gt;$OC39, 'Exports 2019'!DS39*$OC39, 'Exports 2019'!DS39*DS39)</f>
        <v>4217.6342182824001</v>
      </c>
      <c r="SO39">
        <f>IF(DT39&gt;$OC39, 'Exports 2019'!DT39*$OC39, 'Exports 2019'!DT39*DT39)</f>
        <v>8769197.7892883047</v>
      </c>
      <c r="SP39">
        <f>IF(DU39&gt;$OC39, 'Exports 2019'!DU39*$OC39, 'Exports 2019'!DU39*DU39)</f>
        <v>116317.6771984271</v>
      </c>
      <c r="SQ39">
        <f>IF(DV39&gt;$OC39, 'Exports 2019'!DV39*$OC39, 'Exports 2019'!DV39*DV39)</f>
        <v>502239.64129668369</v>
      </c>
      <c r="SR39">
        <f>IF(DW39&gt;$OC39, 'Exports 2019'!DW39*$OC39, 'Exports 2019'!DW39*DW39)</f>
        <v>5458173.7424860625</v>
      </c>
      <c r="SS39">
        <f>IF(DX39&gt;$OC39, 'Exports 2019'!DX39*$OC39, 'Exports 2019'!DX39*DX39)</f>
        <v>915376.90784740075</v>
      </c>
      <c r="ST39">
        <f>IF(DY39&gt;$OC39, 'Exports 2019'!DY39*$OC39, 'Exports 2019'!DY39*DY39)</f>
        <v>108219.85058541884</v>
      </c>
      <c r="SV39">
        <f t="shared" si="13"/>
        <v>110956889.47675452</v>
      </c>
      <c r="SX39">
        <v>456567495.74698377</v>
      </c>
      <c r="SZ39">
        <f t="shared" si="11"/>
        <v>75.697593343735619</v>
      </c>
      <c r="TA39">
        <f t="shared" si="12"/>
        <v>0</v>
      </c>
      <c r="TB39">
        <f t="shared" si="4"/>
        <v>14.684870427277444</v>
      </c>
    </row>
    <row r="40" spans="2:522" ht="15.5" thickBot="1" x14ac:dyDescent="0.4">
      <c r="B40" s="4">
        <v>39</v>
      </c>
      <c r="C40" s="5" t="s">
        <v>202</v>
      </c>
      <c r="D40" s="4" t="s">
        <v>203</v>
      </c>
      <c r="J40" s="1">
        <v>0.13035070260000001</v>
      </c>
      <c r="K40" s="1">
        <v>0.22123567</v>
      </c>
      <c r="L40" s="1">
        <v>0.75298799999999999</v>
      </c>
      <c r="M40" s="1">
        <v>0.14726990000000001</v>
      </c>
      <c r="N40" s="1">
        <v>0.26097439</v>
      </c>
      <c r="O40" s="1">
        <v>5.0918629999999993E-2</v>
      </c>
      <c r="P40" s="1">
        <v>0.33743659999999998</v>
      </c>
      <c r="Q40" s="1">
        <v>5.252532E-2</v>
      </c>
      <c r="R40" s="1">
        <v>2.0829482800000001</v>
      </c>
      <c r="S40" s="1">
        <v>0.41767800000000005</v>
      </c>
      <c r="T40" s="1">
        <v>1.0289519</v>
      </c>
      <c r="U40" s="1">
        <v>0.2993304</v>
      </c>
      <c r="V40" s="1">
        <v>0.51530798199999994</v>
      </c>
      <c r="W40" s="1">
        <v>0.25873117000000001</v>
      </c>
      <c r="X40" s="1">
        <v>3.2124690000000005</v>
      </c>
      <c r="Y40" s="1">
        <v>0.25264544999999999</v>
      </c>
      <c r="Z40" s="1">
        <v>0.78460400000000008</v>
      </c>
      <c r="AA40" s="1">
        <v>7.3690950000000005E-2</v>
      </c>
      <c r="AB40" s="1">
        <v>0.21382699999999999</v>
      </c>
      <c r="AC40" s="1">
        <v>1.2736424E-2</v>
      </c>
      <c r="AD40" s="1">
        <v>0.2849158</v>
      </c>
      <c r="AE40" s="1">
        <v>1.1407859999999999</v>
      </c>
      <c r="AF40" s="1">
        <v>0.15937830000000003</v>
      </c>
      <c r="AG40" s="1">
        <v>0.7724390000000001</v>
      </c>
      <c r="AH40" s="1">
        <v>0.24788550000000001</v>
      </c>
      <c r="AI40" s="1">
        <v>5.0605910000000004E-2</v>
      </c>
      <c r="AJ40" s="1">
        <v>9.6426432100000001E-2</v>
      </c>
      <c r="AK40" s="1">
        <v>0.1183236</v>
      </c>
      <c r="AL40" s="1">
        <v>0.10952597</v>
      </c>
      <c r="AM40" s="1">
        <v>4.1525610000000004E-2</v>
      </c>
      <c r="AN40" s="1">
        <v>0.68249559999999998</v>
      </c>
      <c r="AO40" s="1">
        <v>0.69864899999999996</v>
      </c>
      <c r="AP40" s="1">
        <v>0.62406099999999998</v>
      </c>
      <c r="AQ40" s="1">
        <v>0.164461</v>
      </c>
      <c r="AR40" s="1">
        <v>0.14402455</v>
      </c>
      <c r="AS40" s="1">
        <v>0.23574202400000002</v>
      </c>
      <c r="AT40" s="1">
        <v>0.10408981</v>
      </c>
      <c r="AU40" s="1">
        <v>6.9885890000000006E-2</v>
      </c>
      <c r="AV40" s="1">
        <v>0.10658239999999999</v>
      </c>
      <c r="AW40" s="1">
        <v>0.34662845999999997</v>
      </c>
      <c r="AX40" s="1">
        <v>0.63587099999999996</v>
      </c>
      <c r="AY40" s="1">
        <v>0.55173379999999994</v>
      </c>
      <c r="AZ40" s="1">
        <v>0.27133859999999999</v>
      </c>
      <c r="BA40" s="1">
        <v>0.50456390000000007</v>
      </c>
      <c r="BB40" s="1">
        <v>0.21976459999999998</v>
      </c>
      <c r="BC40" s="1">
        <v>0.39529500000000001</v>
      </c>
      <c r="BD40" s="1">
        <v>8.2818589999999997E-2</v>
      </c>
      <c r="BE40" s="1">
        <v>7.6609800000000006E-2</v>
      </c>
      <c r="BF40" s="1">
        <v>0.65333920000000001</v>
      </c>
      <c r="BG40" s="1">
        <v>1.1755530000000001</v>
      </c>
      <c r="BH40" s="1">
        <v>6.4205800000000007E-2</v>
      </c>
      <c r="BI40" s="1">
        <v>1.3763019999999999</v>
      </c>
      <c r="BJ40" s="1">
        <v>0.18355440000000001</v>
      </c>
      <c r="BK40" s="1">
        <v>0.10726289999999999</v>
      </c>
      <c r="BL40" s="1">
        <v>0.5593188</v>
      </c>
      <c r="BM40" s="1">
        <v>0.39331830000000001</v>
      </c>
      <c r="BN40" s="1">
        <v>0.2766016</v>
      </c>
      <c r="BO40" s="1">
        <v>1.4336790000000001</v>
      </c>
      <c r="BP40" s="1">
        <v>0.17693549999999997</v>
      </c>
      <c r="BQ40" s="1">
        <v>0.34216350000000001</v>
      </c>
      <c r="BR40" s="1">
        <v>9.0090699999999996E-2</v>
      </c>
      <c r="BS40" s="1">
        <v>0.38649690000000003</v>
      </c>
      <c r="BT40" s="1">
        <v>0.14056112999999998</v>
      </c>
      <c r="BU40" s="1">
        <v>0.42110059999999999</v>
      </c>
      <c r="BV40" s="1">
        <v>0.3701835</v>
      </c>
      <c r="BW40" s="1">
        <v>3.2798430000000003E-2</v>
      </c>
      <c r="BX40" s="1">
        <v>4.0374768000000005E-2</v>
      </c>
      <c r="BY40" s="1">
        <v>8.4564449999999999E-2</v>
      </c>
      <c r="BZ40" s="1">
        <v>0.222000478</v>
      </c>
      <c r="CA40" s="1">
        <v>0.32709539999999998</v>
      </c>
      <c r="CB40" s="1">
        <v>0.29442449999999998</v>
      </c>
      <c r="CC40" s="1">
        <v>0.10875498</v>
      </c>
      <c r="CD40" s="1">
        <v>6.4305772999999995</v>
      </c>
      <c r="CE40" s="1">
        <v>0.32630069999999994</v>
      </c>
      <c r="CF40" s="1">
        <v>0.36824969999999996</v>
      </c>
      <c r="CG40" s="1">
        <v>0.2663199</v>
      </c>
      <c r="CH40" s="1">
        <v>0.51022630000000002</v>
      </c>
      <c r="CI40" s="1">
        <v>0.227583438</v>
      </c>
      <c r="CJ40" s="1">
        <v>0.3388236</v>
      </c>
      <c r="CK40" s="1">
        <v>0.30998720000000002</v>
      </c>
      <c r="CL40" s="1">
        <v>8.5550729999999992E-2</v>
      </c>
      <c r="CM40" s="1">
        <v>7.0683670000000004E-2</v>
      </c>
      <c r="CN40" s="1">
        <v>0.43992658999999995</v>
      </c>
      <c r="CO40" s="1">
        <v>0.137401</v>
      </c>
      <c r="CP40" s="1">
        <v>0.3095793</v>
      </c>
      <c r="CQ40" s="1">
        <v>0.45411120000000005</v>
      </c>
      <c r="CR40" s="1">
        <v>0.36013020000000007</v>
      </c>
      <c r="CS40" s="1">
        <v>0.65359330000000004</v>
      </c>
      <c r="CT40" s="1">
        <v>0.34024860000000001</v>
      </c>
      <c r="CU40" s="1">
        <v>0.21524202000000003</v>
      </c>
      <c r="CV40" s="1">
        <v>0.10845275</v>
      </c>
      <c r="CW40" s="1">
        <v>8.8949365799999999E-2</v>
      </c>
      <c r="CX40" s="1">
        <v>0.111847553</v>
      </c>
      <c r="CY40" s="1">
        <v>0.29634870000000002</v>
      </c>
      <c r="CZ40" s="1">
        <v>0.86706520000000009</v>
      </c>
      <c r="DA40" s="1">
        <v>0.47665630000000003</v>
      </c>
      <c r="DB40" s="1">
        <v>0.24228129999999998</v>
      </c>
      <c r="DC40" s="1">
        <v>0.12190240000000001</v>
      </c>
      <c r="DD40" s="1">
        <v>8.3688819999999997E-2</v>
      </c>
      <c r="DE40" s="1">
        <v>0.22889550000000003</v>
      </c>
      <c r="DF40" s="1">
        <v>6.0743789999999999E-2</v>
      </c>
      <c r="DG40" s="1">
        <v>9.3458440000000004E-2</v>
      </c>
      <c r="DH40" s="1">
        <v>4.036679E-2</v>
      </c>
      <c r="DI40" s="1">
        <v>9.3232874600000001E-2</v>
      </c>
      <c r="DJ40" s="1">
        <v>0.34492479999999998</v>
      </c>
      <c r="DK40" s="1">
        <v>1.3369518999999999</v>
      </c>
      <c r="DL40" s="1">
        <v>2.2391230000000002</v>
      </c>
      <c r="DM40" s="1">
        <v>0.1864652</v>
      </c>
      <c r="DN40" s="1">
        <v>0.33155629999999997</v>
      </c>
      <c r="DO40" s="1">
        <v>0.35174077999999998</v>
      </c>
      <c r="DP40" s="1">
        <v>0.44577492000000002</v>
      </c>
      <c r="DQ40" s="1">
        <v>0.24922730000000004</v>
      </c>
      <c r="DR40" s="1">
        <v>1.3746227</v>
      </c>
      <c r="DS40" s="1">
        <v>4.1333330000000001E-2</v>
      </c>
      <c r="DT40" s="1">
        <v>0.27849219999999997</v>
      </c>
      <c r="DU40" s="1">
        <v>0.70876899999999998</v>
      </c>
      <c r="DV40" s="1">
        <v>0.11443270999999999</v>
      </c>
      <c r="DW40" s="1">
        <v>1.421117</v>
      </c>
      <c r="DX40" s="1">
        <v>0.23200911000000002</v>
      </c>
      <c r="DY40" s="1">
        <v>0.55144729999999997</v>
      </c>
      <c r="EA40">
        <v>0.45003008041404124</v>
      </c>
      <c r="ED40">
        <v>5214.1849158952282</v>
      </c>
      <c r="EE40">
        <v>375042.55109005922</v>
      </c>
      <c r="EF40">
        <v>85927.98120330082</v>
      </c>
      <c r="EG40">
        <v>583.66743117500005</v>
      </c>
      <c r="EH40">
        <v>198415.96191332585</v>
      </c>
      <c r="EI40">
        <v>425887.18807657278</v>
      </c>
      <c r="EJ40">
        <v>3788.8643460883995</v>
      </c>
      <c r="EK40">
        <v>269576.70527567546</v>
      </c>
      <c r="EL40">
        <v>1158.5677897097571</v>
      </c>
      <c r="EM40">
        <v>620.63275233600007</v>
      </c>
      <c r="EN40">
        <v>9795.8331122675008</v>
      </c>
      <c r="EO40">
        <v>244125.01765212481</v>
      </c>
      <c r="EP40">
        <v>96891.971346231541</v>
      </c>
      <c r="EQ40">
        <v>229320.08846684307</v>
      </c>
      <c r="ER40">
        <v>564.81430269436623</v>
      </c>
      <c r="ES40">
        <v>412839.95104904356</v>
      </c>
      <c r="ET40">
        <v>1331.16287612007</v>
      </c>
      <c r="EU40">
        <v>555.91664186834998</v>
      </c>
      <c r="EV40">
        <v>1641129.8241977529</v>
      </c>
      <c r="EW40">
        <v>72067.309282261645</v>
      </c>
      <c r="EX40">
        <v>71562.808636123998</v>
      </c>
      <c r="EY40">
        <v>44059504.021099523</v>
      </c>
      <c r="EZ40">
        <v>1624.1507819037004</v>
      </c>
      <c r="FA40">
        <v>1417.9894296847531</v>
      </c>
      <c r="FB40">
        <v>69609.905702667005</v>
      </c>
      <c r="FC40">
        <v>4594.28142533952</v>
      </c>
      <c r="FD40">
        <v>3885.2528548782002</v>
      </c>
      <c r="FE40">
        <v>996230.12719349517</v>
      </c>
      <c r="FF40">
        <v>5192025.0299359951</v>
      </c>
      <c r="FG40">
        <v>191933.8297708669</v>
      </c>
      <c r="FH40">
        <v>28899.370159810693</v>
      </c>
      <c r="FI40">
        <v>13941.040381637698</v>
      </c>
      <c r="FJ40">
        <v>80550.163145120416</v>
      </c>
      <c r="FK40">
        <v>1469173.7504238959</v>
      </c>
      <c r="FL40">
        <v>116689.6444286192</v>
      </c>
      <c r="FM40">
        <v>222.60671416474401</v>
      </c>
      <c r="FN40">
        <v>160529.88266205485</v>
      </c>
      <c r="FO40">
        <v>701010.77293206006</v>
      </c>
      <c r="FP40">
        <v>759572.00417302072</v>
      </c>
      <c r="FQ40">
        <v>5415.3431542478393</v>
      </c>
      <c r="FR40">
        <v>7924.777249216153</v>
      </c>
      <c r="FS40">
        <v>928.09208450699282</v>
      </c>
      <c r="FT40">
        <v>197716.95592944359</v>
      </c>
      <c r="FU40">
        <v>27281.891846110084</v>
      </c>
      <c r="FV40">
        <v>212356.36522198559</v>
      </c>
      <c r="FW40">
        <v>10858.26032184</v>
      </c>
      <c r="FX40">
        <v>64305.974836252019</v>
      </c>
      <c r="FY40">
        <v>202652.07567168423</v>
      </c>
      <c r="FZ40">
        <v>516216.7617411596</v>
      </c>
      <c r="GA40">
        <v>3240904.2586962259</v>
      </c>
      <c r="GB40">
        <v>49770.039390122409</v>
      </c>
      <c r="GC40">
        <v>41314.358988794454</v>
      </c>
      <c r="GD40">
        <v>289233.16920973919</v>
      </c>
      <c r="GE40">
        <v>2077296.6453143614</v>
      </c>
      <c r="GF40">
        <v>2213.1709803325039</v>
      </c>
      <c r="GG40">
        <v>19829.498440879801</v>
      </c>
      <c r="GH40">
        <v>4766986.7174971718</v>
      </c>
      <c r="GI40">
        <v>55531.036494264627</v>
      </c>
      <c r="GJ40">
        <v>10599.348375566999</v>
      </c>
      <c r="GK40">
        <v>3205.446520122</v>
      </c>
      <c r="GL40">
        <v>4146.4575307869</v>
      </c>
      <c r="GM40">
        <v>5481469.9342937646</v>
      </c>
      <c r="GN40">
        <v>6621.1157235589189</v>
      </c>
      <c r="GO40">
        <v>4291.1195469487993</v>
      </c>
      <c r="GP40">
        <v>25338.169913498998</v>
      </c>
      <c r="GQ40">
        <v>26594.63379461574</v>
      </c>
      <c r="GR40">
        <v>26555.458308881716</v>
      </c>
      <c r="GS40">
        <v>38816.60022818415</v>
      </c>
      <c r="GT40">
        <v>33597.808973072562</v>
      </c>
      <c r="GU40">
        <v>361.40312812439998</v>
      </c>
      <c r="GV40">
        <v>2368788.3568014465</v>
      </c>
      <c r="GW40">
        <v>1544.9144094358201</v>
      </c>
      <c r="GX40">
        <v>1962.1149495223249</v>
      </c>
      <c r="GY40">
        <v>1190.6451502439998</v>
      </c>
      <c r="GZ40">
        <v>4319.0210254464</v>
      </c>
      <c r="HA40">
        <v>403.81527165210002</v>
      </c>
      <c r="HB40">
        <v>1218811.5610074413</v>
      </c>
      <c r="HC40">
        <v>1618.6692236833981</v>
      </c>
      <c r="HD40">
        <v>1835.6530883100002</v>
      </c>
      <c r="HE40">
        <v>2187.0365728256002</v>
      </c>
      <c r="HF40">
        <v>632832.55436134338</v>
      </c>
      <c r="HG40">
        <v>55079.779094257799</v>
      </c>
      <c r="HH40">
        <v>7368.8315322960088</v>
      </c>
      <c r="HI40">
        <v>25519.392923309999</v>
      </c>
      <c r="HJ40">
        <v>61627.948155206999</v>
      </c>
      <c r="HK40">
        <v>77329.270407762218</v>
      </c>
      <c r="HL40">
        <v>15274.374314835604</v>
      </c>
      <c r="HM40">
        <v>53763.895276961368</v>
      </c>
      <c r="HN40">
        <v>181172.82361806903</v>
      </c>
      <c r="HO40">
        <v>2178758.3252922334</v>
      </c>
      <c r="HP40">
        <v>260851.17790331249</v>
      </c>
      <c r="HQ40">
        <v>394.8445447482498</v>
      </c>
      <c r="HR40">
        <v>1785.380657554178</v>
      </c>
      <c r="HS40">
        <v>505991.26883377985</v>
      </c>
      <c r="HT40">
        <v>1006794.435392685</v>
      </c>
      <c r="HU40">
        <v>207.26900404605374</v>
      </c>
      <c r="HV40">
        <v>104257.3665267371</v>
      </c>
      <c r="HW40">
        <v>627.65034570559999</v>
      </c>
      <c r="HX40">
        <v>146295.6537941914</v>
      </c>
      <c r="HY40">
        <v>14673.395468928002</v>
      </c>
      <c r="HZ40">
        <v>175531.28282581895</v>
      </c>
      <c r="IA40">
        <v>146233.39844574951</v>
      </c>
      <c r="IB40">
        <v>199559.53468510727</v>
      </c>
      <c r="IC40">
        <v>113.4636625252032</v>
      </c>
      <c r="ID40">
        <v>1286449.5553660255</v>
      </c>
      <c r="IE40">
        <v>136.54002645778093</v>
      </c>
      <c r="IF40">
        <v>25617.203126823639</v>
      </c>
      <c r="IG40">
        <v>55192.268266055202</v>
      </c>
      <c r="IH40">
        <v>2187897.5616162149</v>
      </c>
      <c r="II40">
        <v>4839740.4928358216</v>
      </c>
      <c r="IJ40">
        <v>2211.9315868406402</v>
      </c>
      <c r="IK40">
        <v>2145.6867998461003</v>
      </c>
      <c r="IL40">
        <v>482199.44969352474</v>
      </c>
      <c r="IM40">
        <v>257.51644189921001</v>
      </c>
      <c r="IN40">
        <v>8694408.3222659677</v>
      </c>
      <c r="IO40">
        <v>2455.7574450292909</v>
      </c>
      <c r="IP40">
        <v>500755.51006805163</v>
      </c>
      <c r="IQ40">
        <v>560634.39135534491</v>
      </c>
      <c r="IR40">
        <v>2846.7315949074305</v>
      </c>
      <c r="IS40">
        <v>6071.3135120382722</v>
      </c>
      <c r="IU40">
        <f t="shared" si="5"/>
        <v>103551873.05154571</v>
      </c>
      <c r="IW40">
        <v>180451492.22257069</v>
      </c>
      <c r="IY40">
        <f t="shared" si="6"/>
        <v>42.615119566967181</v>
      </c>
      <c r="IZ40" t="str">
        <f t="shared" si="7"/>
        <v>Metal products</v>
      </c>
      <c r="JA40">
        <f t="shared" si="8"/>
        <v>3.26743717624952</v>
      </c>
      <c r="OC40" s="1">
        <f t="shared" si="9"/>
        <v>0.11126715725</v>
      </c>
      <c r="OE40">
        <f>IF(J40&gt;$OC40, 'Exports 2019'!J40*$OC40, 'Exports 2019'!J40*J40)</f>
        <v>4450.8201443901717</v>
      </c>
      <c r="OF40">
        <f>IF(K40&gt;$OC40, 'Exports 2019'!K40*$OC40, 'Exports 2019'!K40*K40)</f>
        <v>188622.01790325574</v>
      </c>
      <c r="OG40">
        <f>IF(L40&gt;$OC40, 'Exports 2019'!L40*$OC40, 'Exports 2019'!L40*L40)</f>
        <v>21245.162518750618</v>
      </c>
      <c r="OH40">
        <f>IF(M40&gt;$OC40, 'Exports 2019'!M40*$OC40, 'Exports 2019'!M40*M40)</f>
        <v>440.97956097106248</v>
      </c>
      <c r="OI40">
        <f>IF(N40&gt;$OC40, 'Exports 2019'!N40*$OC40, 'Exports 2019'!N40*N40)</f>
        <v>84595.197387452616</v>
      </c>
      <c r="OJ40">
        <f>IF(O40&gt;$OC40, 'Exports 2019'!O40*$OC40, 'Exports 2019'!O40*O40)</f>
        <v>425887.18807657278</v>
      </c>
      <c r="OK40">
        <f>IF(P40&gt;$OC40, 'Exports 2019'!P40*$OC40, 'Exports 2019'!P40*P40)</f>
        <v>1249.3492555198115</v>
      </c>
      <c r="OL40">
        <f>IF(Q40&gt;$OC40, 'Exports 2019'!Q40*$OC40, 'Exports 2019'!Q40*Q40)</f>
        <v>269576.70527567546</v>
      </c>
      <c r="OM40">
        <f>IF(R40&gt;$OC40, 'Exports 2019'!R40*$OC40, 'Exports 2019'!R40*R40)</f>
        <v>286.44872876901672</v>
      </c>
      <c r="ON40">
        <f>IF(S40&gt;$OC40, 'Exports 2019'!S40*$OC40, 'Exports 2019'!S40*S40)</f>
        <v>165.333204163662</v>
      </c>
      <c r="OO40">
        <f>IF(T40&gt;$OC40, 'Exports 2019'!T40*$OC40, 'Exports 2019'!T40*T40)</f>
        <v>2421.9592216916567</v>
      </c>
      <c r="OP40">
        <f>IF(U40&gt;$OC40, 'Exports 2019'!U40*$OC40, 'Exports 2019'!U40*U40)</f>
        <v>90746.201280451292</v>
      </c>
      <c r="OQ40">
        <f>IF(V40&gt;$OC40, 'Exports 2019'!V40*$OC40, 'Exports 2019'!V40*V40)</f>
        <v>23955.941349797977</v>
      </c>
      <c r="OR40">
        <f>IF(W40&gt;$OC40, 'Exports 2019'!W40*$OC40, 'Exports 2019'!W40*W40)</f>
        <v>98618.942371822224</v>
      </c>
      <c r="OS40">
        <f>IF(X40&gt;$OC40, 'Exports 2019'!X40*$OC40, 'Exports 2019'!X40*X40)</f>
        <v>139.64684711102774</v>
      </c>
      <c r="OT40">
        <f>IF(Y40&gt;$OC40, 'Exports 2019'!Y40*$OC40, 'Exports 2019'!Y40*Y40)</f>
        <v>181818.1477341319</v>
      </c>
      <c r="OU40">
        <f>IF(Z40&gt;$OC40, 'Exports 2019'!Z40*$OC40, 'Exports 2019'!Z40*Z40)</f>
        <v>329.12179765037951</v>
      </c>
      <c r="OV40">
        <f>IF(AA40&gt;$OC40, 'Exports 2019'!AA40*$OC40, 'Exports 2019'!AA40*AA40)</f>
        <v>555.91664186834998</v>
      </c>
      <c r="OW40">
        <f>IF(AB40&gt;$OC40, 'Exports 2019'!AB40*$OC40, 'Exports 2019'!AB40*AB40)</f>
        <v>853979.38621725154</v>
      </c>
      <c r="OX40">
        <f>IF(AC40&gt;$OC40, 'Exports 2019'!AC40*$OC40, 'Exports 2019'!AC40*AC40)</f>
        <v>72067.309282261645</v>
      </c>
      <c r="OY40">
        <f>IF(AD40&gt;$OC40, 'Exports 2019'!AD40*$OC40, 'Exports 2019'!AD40*AD40)</f>
        <v>27947.169942022403</v>
      </c>
      <c r="OZ40">
        <f>IF(AE40&gt;$OC40, 'Exports 2019'!AE40*$OC40, 'Exports 2019'!AE40*AE40)</f>
        <v>10893440.18462578</v>
      </c>
      <c r="PA40">
        <f>IF(AF40&gt;$OC40, 'Exports 2019'!AF40*$OC40, 'Exports 2019'!AF40*AF40)</f>
        <v>1133.8723053752578</v>
      </c>
      <c r="PB40">
        <f>IF(AG40&gt;$OC40, 'Exports 2019'!AG40*$OC40, 'Exports 2019'!AG40*AG40)</f>
        <v>350.58912663440822</v>
      </c>
      <c r="PC40">
        <f>IF(AH40&gt;$OC40, 'Exports 2019'!AH40*$OC40, 'Exports 2019'!AH40*AH40)</f>
        <v>31245.459391438068</v>
      </c>
      <c r="PD40">
        <f>IF(AI40&gt;$OC40, 'Exports 2019'!AI40*$OC40, 'Exports 2019'!AI40*AI40)</f>
        <v>4594.28142533952</v>
      </c>
      <c r="PE40">
        <f>IF(AJ40&gt;$OC40, 'Exports 2019'!AJ40*$OC40, 'Exports 2019'!AJ40*AJ40)</f>
        <v>3885.2528548782002</v>
      </c>
      <c r="PF40">
        <f>IF(AK40&gt;$OC40, 'Exports 2019'!AK40*$OC40, 'Exports 2019'!AK40*AK40)</f>
        <v>936818.13450255175</v>
      </c>
      <c r="PG40">
        <f>IF(AL40&gt;$OC40, 'Exports 2019'!AL40*$OC40, 'Exports 2019'!AL40*AL40)</f>
        <v>5192025.0299359951</v>
      </c>
      <c r="PH40">
        <f>IF(AM40&gt;$OC40, 'Exports 2019'!AM40*$OC40, 'Exports 2019'!AM40*AM40)</f>
        <v>191933.8297708669</v>
      </c>
      <c r="PI40">
        <f>IF(AN40&gt;$OC40, 'Exports 2019'!AN40*$OC40, 'Exports 2019'!AN40*AN40)</f>
        <v>7145.1907415593423</v>
      </c>
      <c r="PJ40">
        <f>IF(AO40&gt;$OC40, 'Exports 2019'!AO40*$OC40, 'Exports 2019'!AO40*AO40)</f>
        <v>3446.8361113664878</v>
      </c>
      <c r="PK40">
        <f>IF(AP40&gt;$OC40, 'Exports 2019'!AP40*$OC40, 'Exports 2019'!AP40*AP40)</f>
        <v>19915.530226191582</v>
      </c>
      <c r="PL40">
        <f>IF(AQ40&gt;$OC40, 'Exports 2019'!AQ40*$OC40, 'Exports 2019'!AQ40*AQ40)</f>
        <v>993979.03889668593</v>
      </c>
      <c r="PM40">
        <f>IF(AR40&gt;$OC40, 'Exports 2019'!AR40*$OC40, 'Exports 2019'!AR40*AR40)</f>
        <v>90149.387837599614</v>
      </c>
      <c r="PN40">
        <f>IF(AS40&gt;$OC40, 'Exports 2019'!AS40*$OC40, 'Exports 2019'!AS40*AS40)</f>
        <v>105.06746251518724</v>
      </c>
      <c r="PO40">
        <f>IF(AT40&gt;$OC40, 'Exports 2019'!AT40*$OC40, 'Exports 2019'!AT40*AT40)</f>
        <v>160529.88266205485</v>
      </c>
      <c r="PP40">
        <f>IF(AU40&gt;$OC40, 'Exports 2019'!AU40*$OC40, 'Exports 2019'!AU40*AU40)</f>
        <v>701010.77293206006</v>
      </c>
      <c r="PQ40">
        <f>IF(AV40&gt;$OC40, 'Exports 2019'!AV40*$OC40, 'Exports 2019'!AV40*AV40)</f>
        <v>759572.00417302072</v>
      </c>
      <c r="PR40">
        <f>IF(AW40&gt;$OC40, 'Exports 2019'!AW40*$OC40, 'Exports 2019'!AW40*AW40)</f>
        <v>1738.3161160696541</v>
      </c>
      <c r="PS40">
        <f>IF(AX40&gt;$OC40, 'Exports 2019'!AX40*$OC40, 'Exports 2019'!AX40*AX40)</f>
        <v>1959.3522182972827</v>
      </c>
      <c r="PT40">
        <f>IF(AY40&gt;$OC40, 'Exports 2019'!AY40*$OC40, 'Exports 2019'!AY40*AY40)</f>
        <v>229.46503445794528</v>
      </c>
      <c r="PU40">
        <f>IF(AZ40&gt;$OC40, 'Exports 2019'!AZ40*$OC40, 'Exports 2019'!AZ40*AZ40)</f>
        <v>81077.309407480978</v>
      </c>
      <c r="PV40">
        <f>IF(BA40&gt;$OC40, 'Exports 2019'!BA40*$OC40, 'Exports 2019'!BA40*BA40)</f>
        <v>6745.2792207263119</v>
      </c>
      <c r="PW40">
        <f>IF(BB40&gt;$OC40, 'Exports 2019'!BB40*$OC40, 'Exports 2019'!BB40*BB40)</f>
        <v>107516.35651143589</v>
      </c>
      <c r="PX40">
        <f>IF(BC40&gt;$OC40, 'Exports 2019'!BC40*$OC40, 'Exports 2019'!BC40*BC40)</f>
        <v>3056.3699482452521</v>
      </c>
      <c r="PY40">
        <f>IF(BD40&gt;$OC40, 'Exports 2019'!BD40*$OC40, 'Exports 2019'!BD40*BD40)</f>
        <v>64305.974836252019</v>
      </c>
      <c r="PZ40">
        <f>IF(BE40&gt;$OC40, 'Exports 2019'!BE40*$OC40, 'Exports 2019'!BE40*BE40)</f>
        <v>202652.07567168423</v>
      </c>
      <c r="QA40">
        <f>IF(BF40&gt;$OC40, 'Exports 2019'!BF40*$OC40, 'Exports 2019'!BF40*BF40)</f>
        <v>127631.40532938314</v>
      </c>
      <c r="QB40">
        <f>IF(BG40&gt;$OC40, 'Exports 2019'!BG40*$OC40, 'Exports 2019'!BG40*BG40)</f>
        <v>801293.55676131486</v>
      </c>
      <c r="QC40">
        <f>IF(BH40&gt;$OC40, 'Exports 2019'!BH40*$OC40, 'Exports 2019'!BH40*BH40)</f>
        <v>49770.039390122409</v>
      </c>
      <c r="QD40">
        <f>IF(BI40&gt;$OC40, 'Exports 2019'!BI40*$OC40, 'Exports 2019'!BI40*BI40)</f>
        <v>10214.720033958238</v>
      </c>
      <c r="QE40">
        <f>IF(BJ40&gt;$OC40, 'Exports 2019'!BJ40*$OC40, 'Exports 2019'!BJ40*BJ40)</f>
        <v>175327.60053900047</v>
      </c>
      <c r="QF40">
        <f>IF(BK40&gt;$OC40, 'Exports 2019'!BK40*$OC40, 'Exports 2019'!BK40*BK40)</f>
        <v>2077296.6453143614</v>
      </c>
      <c r="QG40">
        <f>IF(BL40&gt;$OC40, 'Exports 2019'!BL40*$OC40, 'Exports 2019'!BL40*BL40)</f>
        <v>547.19285267161024</v>
      </c>
      <c r="QH40">
        <f>IF(BM40&gt;$OC40, 'Exports 2019'!BM40*$OC40, 'Exports 2019'!BM40*BM40)</f>
        <v>5609.6345408032184</v>
      </c>
      <c r="QI40">
        <f>IF(BN40&gt;$OC40, 'Exports 2019'!BN40*$OC40, 'Exports 2019'!BN40*BN40)</f>
        <v>1917592.1639803208</v>
      </c>
      <c r="QJ40">
        <f>IF(BO40&gt;$OC40, 'Exports 2019'!BO40*$OC40, 'Exports 2019'!BO40*BO40)</f>
        <v>13729.705721400147</v>
      </c>
      <c r="QK40">
        <f>IF(BP40&gt;$OC40, 'Exports 2019'!BP40*$OC40, 'Exports 2019'!BP40*BP40)</f>
        <v>6665.476190203467</v>
      </c>
      <c r="QL40">
        <f>IF(BQ40&gt;$OC40, 'Exports 2019'!BQ40*$OC40, 'Exports 2019'!BQ40*BQ40)</f>
        <v>1042.3698670690471</v>
      </c>
      <c r="QM40">
        <f>IF(BR40&gt;$OC40, 'Exports 2019'!BR40*$OC40, 'Exports 2019'!BR40*BR40)</f>
        <v>4146.4575307869</v>
      </c>
      <c r="QN40">
        <f>IF(BS40&gt;$OC40, 'Exports 2019'!BS40*$OC40, 'Exports 2019'!BS40*BS40)</f>
        <v>1578040.0234522228</v>
      </c>
      <c r="QO40">
        <f>IF(BT40&gt;$OC40, 'Exports 2019'!BT40*$OC40, 'Exports 2019'!BT40*BT40)</f>
        <v>5241.2265352710083</v>
      </c>
      <c r="QP40">
        <f>IF(BU40&gt;$OC40, 'Exports 2019'!BU40*$OC40, 'Exports 2019'!BU40*BU40)</f>
        <v>1133.839926632498</v>
      </c>
      <c r="QQ40">
        <f>IF(BV40&gt;$OC40, 'Exports 2019'!BV40*$OC40, 'Exports 2019'!BV40*BV40)</f>
        <v>7615.969204982156</v>
      </c>
      <c r="QR40">
        <f>IF(BW40&gt;$OC40, 'Exports 2019'!BW40*$OC40, 'Exports 2019'!BW40*BW40)</f>
        <v>26594.63379461574</v>
      </c>
      <c r="QS40">
        <f>IF(BX40&gt;$OC40, 'Exports 2019'!BX40*$OC40, 'Exports 2019'!BX40*BX40)</f>
        <v>26555.458308881716</v>
      </c>
      <c r="QT40">
        <f>IF(BY40&gt;$OC40, 'Exports 2019'!BY40*$OC40, 'Exports 2019'!BY40*BY40)</f>
        <v>38816.60022818415</v>
      </c>
      <c r="QU40">
        <f>IF(BZ40&gt;$OC40, 'Exports 2019'!BZ40*$OC40, 'Exports 2019'!BZ40*BZ40)</f>
        <v>16839.300203048781</v>
      </c>
      <c r="QV40">
        <f>IF(CA40&gt;$OC40, 'Exports 2019'!CA40*$OC40, 'Exports 2019'!CA40*CA40)</f>
        <v>122.93752430532349</v>
      </c>
      <c r="QW40">
        <f>IF(CB40&gt;$OC40, 'Exports 2019'!CB40*$OC40, 'Exports 2019'!CB40*CB40)</f>
        <v>895198.41789048002</v>
      </c>
      <c r="QX40">
        <f>IF(CC40&gt;$OC40, 'Exports 2019'!CC40*$OC40, 'Exports 2019'!CC40*CC40)</f>
        <v>1544.9144094358201</v>
      </c>
      <c r="QY40">
        <f>IF(CD40&gt;$OC40, 'Exports 2019'!CD40*$OC40, 'Exports 2019'!CD40*CD40)</f>
        <v>485.12079999233896</v>
      </c>
      <c r="QZ40">
        <f>IF(CE40&gt;$OC40, 'Exports 2019'!CE40*$OC40, 'Exports 2019'!CE40*CE40)</f>
        <v>406.00495543266999</v>
      </c>
      <c r="RA40">
        <f>IF(CF40&gt;$OC40, 'Exports 2019'!CF40*$OC40, 'Exports 2019'!CF40*CF40)</f>
        <v>1304.9981890125121</v>
      </c>
      <c r="RB40">
        <f>IF(CG40&gt;$OC40, 'Exports 2019'!CG40*$OC40, 'Exports 2019'!CG40*CG40)</f>
        <v>168.71205392787274</v>
      </c>
      <c r="RC40">
        <f>IF(CH40&gt;$OC40, 'Exports 2019'!CH40*$OC40, 'Exports 2019'!CH40*CH40)</f>
        <v>301343.62905689381</v>
      </c>
      <c r="RD40">
        <f>IF(CI40&gt;$OC40, 'Exports 2019'!CI40*$OC40, 'Exports 2019'!CI40*CI40)</f>
        <v>791.3788658352023</v>
      </c>
      <c r="RE40">
        <f>IF(CJ40&gt;$OC40, 'Exports 2019'!CJ40*$OC40, 'Exports 2019'!CJ40*CJ40)</f>
        <v>602.81485951225625</v>
      </c>
      <c r="RF40">
        <f>IF(CK40&gt;$OC40, 'Exports 2019'!CK40*$OC40, 'Exports 2019'!CK40*CK40)</f>
        <v>785.01738865374796</v>
      </c>
      <c r="RG40">
        <f>IF(CL40&gt;$OC40, 'Exports 2019'!CL40*$OC40, 'Exports 2019'!CL40*CL40)</f>
        <v>632832.55436134338</v>
      </c>
      <c r="RH40">
        <f>IF(CM40&gt;$OC40, 'Exports 2019'!CM40*$OC40, 'Exports 2019'!CM40*CM40)</f>
        <v>55079.779094257799</v>
      </c>
      <c r="RI40">
        <f>IF(CN40&gt;$OC40, 'Exports 2019'!CN40*$OC40, 'Exports 2019'!CN40*CN40)</f>
        <v>1863.7403500723576</v>
      </c>
      <c r="RJ40">
        <f>IF(CO40&gt;$OC40, 'Exports 2019'!CO40*$OC40, 'Exports 2019'!CO40*CO40)</f>
        <v>20665.572341703995</v>
      </c>
      <c r="RK40">
        <f>IF(CP40&gt;$OC40, 'Exports 2019'!CP40*$OC40, 'Exports 2019'!CP40*CP40)</f>
        <v>22149.951881085926</v>
      </c>
      <c r="RL40">
        <f>IF(CQ40&gt;$OC40, 'Exports 2019'!CQ40*$OC40, 'Exports 2019'!CQ40*CQ40)</f>
        <v>19119.184394456744</v>
      </c>
      <c r="RM40">
        <f>IF(CR40&gt;$OC40, 'Exports 2019'!CR40*$OC40, 'Exports 2019'!CR40*CR40)</f>
        <v>4719.2271261454162</v>
      </c>
      <c r="RN40">
        <f>IF(CS40&gt;$OC40, 'Exports 2019'!CS40*$OC40, 'Exports 2019'!CS40*CS40)</f>
        <v>13292.790972217743</v>
      </c>
      <c r="RO40">
        <f>IF(CT40&gt;$OC40, 'Exports 2019'!CT40*$OC40, 'Exports 2019'!CT40*CT40)</f>
        <v>59246.636297513636</v>
      </c>
      <c r="RP40">
        <f>IF(CU40&gt;$OC40, 'Exports 2019'!CU40*$OC40, 'Exports 2019'!CU40*CU40)</f>
        <v>1126286.7965559771</v>
      </c>
      <c r="RQ40">
        <f>IF(CV40&gt;$OC40, 'Exports 2019'!CV40*$OC40, 'Exports 2019'!CV40*CV40)</f>
        <v>260851.17790331249</v>
      </c>
      <c r="RR40">
        <f>IF(CW40&gt;$OC40, 'Exports 2019'!CW40*$OC40, 'Exports 2019'!CW40*CW40)</f>
        <v>394.8445447482498</v>
      </c>
      <c r="RS40">
        <f>IF(CX40&gt;$OC40, 'Exports 2019'!CX40*$OC40, 'Exports 2019'!CX40*CX40)</f>
        <v>1776.1160172649386</v>
      </c>
      <c r="RT40">
        <f>IF(CY40&gt;$OC40, 'Exports 2019'!CY40*$OC40, 'Exports 2019'!CY40*CY40)</f>
        <v>189979.60873948561</v>
      </c>
      <c r="RU40">
        <f>IF(CZ40&gt;$OC40, 'Exports 2019'!CZ40*$OC40, 'Exports 2019'!CZ40*CZ40)</f>
        <v>248923.70451814725</v>
      </c>
      <c r="RV40">
        <f>IF(DA40&gt;$OC40, 'Exports 2019'!DA40*$OC40, 'Exports 2019'!DA40*DA40)</f>
        <v>51.245980813160749</v>
      </c>
      <c r="RW40">
        <f>IF(DB40&gt;$OC40, 'Exports 2019'!DB40*$OC40, 'Exports 2019'!DB40*DB40)</f>
        <v>47879.967607080463</v>
      </c>
      <c r="RX40">
        <f>IF(DC40&gt;$OC40, 'Exports 2019'!DC40*$OC40, 'Exports 2019'!DC40*DC40)</f>
        <v>572.89167164585649</v>
      </c>
      <c r="RY40">
        <f>IF(DD40&gt;$OC40, 'Exports 2019'!DD40*$OC40, 'Exports 2019'!DD40*DD40)</f>
        <v>146295.6537941914</v>
      </c>
      <c r="RZ40">
        <f>IF(DE40&gt;$OC40, 'Exports 2019'!DE40*$OC40, 'Exports 2019'!DE40*DE40)</f>
        <v>7132.8051492172162</v>
      </c>
      <c r="SA40">
        <f>IF(DF40&gt;$OC40, 'Exports 2019'!DF40*$OC40, 'Exports 2019'!DF40*DF40)</f>
        <v>175531.28282581895</v>
      </c>
      <c r="SB40">
        <f>IF(DG40&gt;$OC40, 'Exports 2019'!DG40*$OC40, 'Exports 2019'!DG40*DG40)</f>
        <v>146233.39844574951</v>
      </c>
      <c r="SC40">
        <f>IF(DH40&gt;$OC40, 'Exports 2019'!DH40*$OC40, 'Exports 2019'!DH40*DH40)</f>
        <v>199559.53468510727</v>
      </c>
      <c r="SD40">
        <f>IF(DI40&gt;$OC40, 'Exports 2019'!DI40*$OC40, 'Exports 2019'!DI40*DI40)</f>
        <v>113.4636625252032</v>
      </c>
      <c r="SE40">
        <f>IF(DJ40&gt;$OC40, 'Exports 2019'!DJ40*$OC40, 'Exports 2019'!DJ40*DJ40)</f>
        <v>414987.80305476481</v>
      </c>
      <c r="SF40">
        <f>IF(DK40&gt;$OC40, 'Exports 2019'!DK40*$OC40, 'Exports 2019'!DK40*DK40)</f>
        <v>33.758678043964501</v>
      </c>
      <c r="SG40">
        <f>IF(DL40&gt;$OC40, 'Exports 2019'!DL40*$OC40, 'Exports 2019'!DL40*DL40)</f>
        <v>6333.695218761969</v>
      </c>
      <c r="SH40">
        <f>IF(DM40&gt;$OC40, 'Exports 2019'!DM40*$OC40, 'Exports 2019'!DM40*DM40)</f>
        <v>32934.224681835265</v>
      </c>
      <c r="SI40">
        <f>IF(DN40&gt;$OC40, 'Exports 2019'!DN40*$OC40, 'Exports 2019'!DN40*DN40)</f>
        <v>734237.72081918817</v>
      </c>
      <c r="SJ40">
        <f>IF(DO40&gt;$OC40, 'Exports 2019'!DO40*$OC40, 'Exports 2019'!DO40*DO40)</f>
        <v>1530968.8187578246</v>
      </c>
      <c r="SK40">
        <f>IF(DP40&gt;$OC40, 'Exports 2019'!DP40*$OC40, 'Exports 2019'!DP40*DP40)</f>
        <v>552.106744137242</v>
      </c>
      <c r="SL40">
        <f>IF(DQ40&gt;$OC40, 'Exports 2019'!DQ40*$OC40, 'Exports 2019'!DQ40*DQ40)</f>
        <v>957.93867914038822</v>
      </c>
      <c r="SM40">
        <f>IF(DR40&gt;$OC40, 'Exports 2019'!DR40*$OC40, 'Exports 2019'!DR40*DR40)</f>
        <v>119220.83507295899</v>
      </c>
      <c r="SN40">
        <f>IF(DS40&gt;$OC40, 'Exports 2019'!DS40*$OC40, 'Exports 2019'!DS40*DS40)</f>
        <v>257.51644189921001</v>
      </c>
      <c r="SO40">
        <f>IF(DT40&gt;$OC40, 'Exports 2019'!DT40*$OC40, 'Exports 2019'!DT40*DT40)</f>
        <v>3473713.4396915832</v>
      </c>
      <c r="SP40">
        <f>IF(DU40&gt;$OC40, 'Exports 2019'!DU40*$OC40, 'Exports 2019'!DU40*DU40)</f>
        <v>607.17085745143652</v>
      </c>
      <c r="SQ40">
        <f>IF(DV40&gt;$OC40, 'Exports 2019'!DV40*$OC40, 'Exports 2019'!DV40*DV40)</f>
        <v>486903.10735930188</v>
      </c>
      <c r="SR40">
        <f>IF(DW40&gt;$OC40, 'Exports 2019'!DW40*$OC40, 'Exports 2019'!DW40*DW40)</f>
        <v>138613.38985452158</v>
      </c>
      <c r="SS40">
        <f>IF(DX40&gt;$OC40, 'Exports 2019'!DX40*$OC40, 'Exports 2019'!DX40*DX40)</f>
        <v>1365.2383392148192</v>
      </c>
      <c r="ST40">
        <f>IF(DY40&gt;$OC40, 'Exports 2019'!DY40*$OC40, 'Exports 2019'!DY40*DY40)</f>
        <v>1501.0947593469687</v>
      </c>
      <c r="SV40">
        <f t="shared" si="13"/>
        <v>41227857.542316705</v>
      </c>
      <c r="SX40">
        <v>180451492.22257069</v>
      </c>
      <c r="SZ40">
        <f t="shared" si="11"/>
        <v>77.152941749317407</v>
      </c>
      <c r="TA40">
        <f t="shared" si="12"/>
        <v>0</v>
      </c>
      <c r="TB40">
        <f t="shared" si="4"/>
        <v>5.9155621922539678</v>
      </c>
    </row>
    <row r="41" spans="2:522" ht="15.5" thickBot="1" x14ac:dyDescent="0.4">
      <c r="B41" s="2">
        <v>40</v>
      </c>
      <c r="C41" s="3" t="s">
        <v>204</v>
      </c>
      <c r="D41" s="2" t="s">
        <v>205</v>
      </c>
      <c r="J41" s="1">
        <v>6.858541139999999E-2</v>
      </c>
      <c r="K41" s="1">
        <v>0.4390463</v>
      </c>
      <c r="L41" s="1">
        <v>0.66977799999999998</v>
      </c>
      <c r="M41" s="1">
        <v>0.1573311</v>
      </c>
      <c r="N41" s="1">
        <v>0.23290813999999999</v>
      </c>
      <c r="O41" s="1">
        <v>2.842401E-2</v>
      </c>
      <c r="P41" s="1">
        <v>0.61861789999999994</v>
      </c>
      <c r="Q41" s="1">
        <v>3.7053379999999997E-2</v>
      </c>
      <c r="R41" s="1">
        <v>0.30805852</v>
      </c>
      <c r="S41" s="1">
        <v>0.21663879999999999</v>
      </c>
      <c r="T41" s="1">
        <v>1.3246492999999999</v>
      </c>
      <c r="U41" s="1">
        <v>0.2666463</v>
      </c>
      <c r="V41" s="1">
        <v>0.9035527000000001</v>
      </c>
      <c r="W41" s="1">
        <v>0.2057293</v>
      </c>
      <c r="X41" s="1">
        <v>2.541401</v>
      </c>
      <c r="Y41" s="1">
        <v>0.16681919000000001</v>
      </c>
      <c r="Z41" s="1">
        <v>0.40226050000000002</v>
      </c>
      <c r="AA41" s="1">
        <v>0.13335119999999998</v>
      </c>
      <c r="AB41" s="1">
        <v>9.4726900000000003E-2</v>
      </c>
      <c r="AC41" s="1">
        <v>1.4425823000000001E-2</v>
      </c>
      <c r="AD41" s="1">
        <v>0.26827329999999999</v>
      </c>
      <c r="AE41" s="1">
        <v>0.48384561000000004</v>
      </c>
      <c r="AF41" s="1">
        <v>0.1487483</v>
      </c>
      <c r="AG41" s="1">
        <v>0.12440316</v>
      </c>
      <c r="AH41" s="1">
        <v>0.1522057</v>
      </c>
      <c r="AI41" s="1">
        <v>2.1596320000000002E-2</v>
      </c>
      <c r="AJ41" s="1">
        <v>0.18874763080000001</v>
      </c>
      <c r="AK41" s="1">
        <v>9.4386209999999998E-2</v>
      </c>
      <c r="AL41" s="1">
        <v>6.6671980000000006E-2</v>
      </c>
      <c r="AM41" s="1">
        <v>4.590371E-2</v>
      </c>
      <c r="AN41" s="1">
        <v>0.75143400000000005</v>
      </c>
      <c r="AO41" s="1">
        <v>0.52964149999999999</v>
      </c>
      <c r="AP41" s="1">
        <v>0.49546049999999997</v>
      </c>
      <c r="AQ41" s="1">
        <v>8.3563899999999997E-2</v>
      </c>
      <c r="AR41" s="1">
        <v>6.0174270000000002E-2</v>
      </c>
      <c r="AS41" s="1">
        <v>0.2426863235</v>
      </c>
      <c r="AT41" s="1">
        <v>4.7204510000000005E-2</v>
      </c>
      <c r="AU41" s="1">
        <v>3.8985350000000002E-2</v>
      </c>
      <c r="AV41" s="1">
        <v>8.8389099999999998E-2</v>
      </c>
      <c r="AW41" s="1">
        <v>0.211004787</v>
      </c>
      <c r="AX41" s="1">
        <v>0.42719370000000001</v>
      </c>
      <c r="AY41" s="1">
        <v>0.18729609999999997</v>
      </c>
      <c r="AZ41" s="1">
        <v>0.29879129999999998</v>
      </c>
      <c r="BA41" s="1">
        <v>0.36055809999999999</v>
      </c>
      <c r="BB41" s="1">
        <v>8.2111299999999998E-2</v>
      </c>
      <c r="BC41" s="1">
        <v>0.17826149999999999</v>
      </c>
      <c r="BD41" s="1">
        <v>0.11585570000000001</v>
      </c>
      <c r="BE41" s="1">
        <v>4.2033599999999997E-2</v>
      </c>
      <c r="BF41" s="1">
        <v>0.4677154</v>
      </c>
      <c r="BG41" s="1">
        <v>0.67033769999999993</v>
      </c>
      <c r="BH41" s="1">
        <v>5.5954399999999994E-2</v>
      </c>
      <c r="BI41" s="1">
        <v>1.3206769999999999</v>
      </c>
      <c r="BJ41" s="1">
        <v>0.1451084</v>
      </c>
      <c r="BK41" s="1">
        <v>9.57118E-2</v>
      </c>
      <c r="BL41" s="1">
        <v>0.71918500000000007</v>
      </c>
      <c r="BM41" s="1">
        <v>0.44274369999999996</v>
      </c>
      <c r="BN41" s="1">
        <v>0.18728169</v>
      </c>
      <c r="BO41" s="1">
        <v>1.011147</v>
      </c>
      <c r="BP41" s="1">
        <v>0.18369199999999999</v>
      </c>
      <c r="BQ41" s="1">
        <v>1.0255799999999999</v>
      </c>
      <c r="BR41" s="1">
        <v>0.15077885000000002</v>
      </c>
      <c r="BS41" s="1">
        <v>0.16827198999999998</v>
      </c>
      <c r="BT41" s="1">
        <v>1.1978922000000001</v>
      </c>
      <c r="BU41" s="1">
        <v>0.31061080000000002</v>
      </c>
      <c r="BV41" s="1">
        <v>0.78216809999999992</v>
      </c>
      <c r="BW41" s="1">
        <v>3.8707869999999998E-2</v>
      </c>
      <c r="BX41" s="1">
        <v>2.5717030000000002E-2</v>
      </c>
      <c r="BY41" s="1">
        <v>9.9214269999999993E-2</v>
      </c>
      <c r="BZ41" s="1">
        <v>0.194280805</v>
      </c>
      <c r="CA41" s="1">
        <v>0.1902372</v>
      </c>
      <c r="CB41" s="1">
        <v>0.1124748</v>
      </c>
      <c r="CC41" s="1">
        <v>8.7998320000000005E-2</v>
      </c>
      <c r="CD41" s="1">
        <v>6.0632402000000001</v>
      </c>
      <c r="CE41" s="1">
        <v>0.1238065</v>
      </c>
      <c r="CF41" s="1">
        <v>0.49355414999999997</v>
      </c>
      <c r="CG41" s="1">
        <v>0.39272340000000006</v>
      </c>
      <c r="CH41" s="1">
        <v>0.22013426999999999</v>
      </c>
      <c r="CI41" s="1">
        <v>0.168426982</v>
      </c>
      <c r="CJ41" s="1">
        <v>0.20707300000000001</v>
      </c>
      <c r="CK41" s="1">
        <v>0.28667690000000001</v>
      </c>
      <c r="CL41" s="1">
        <v>3.8006990000000004E-2</v>
      </c>
      <c r="CM41" s="1">
        <v>4.4812669999999999E-2</v>
      </c>
      <c r="CN41" s="1">
        <v>7.3787480000000003E-2</v>
      </c>
      <c r="CO41" s="1">
        <v>8.3742000000000011E-2</v>
      </c>
      <c r="CP41" s="1">
        <v>2.1122879999999999</v>
      </c>
      <c r="CQ41" s="1">
        <v>0.88947299999999996</v>
      </c>
      <c r="CR41" s="1">
        <v>0.29934709999999998</v>
      </c>
      <c r="CS41" s="1">
        <v>9.6672999999999995E-2</v>
      </c>
      <c r="CT41" s="1">
        <v>9.9369609999999997E-2</v>
      </c>
      <c r="CU41" s="1">
        <v>0.1565995</v>
      </c>
      <c r="CV41" s="1">
        <v>7.9117839999999995E-2</v>
      </c>
      <c r="CW41" s="1">
        <v>9.7283575000000011E-2</v>
      </c>
      <c r="CX41" s="1">
        <v>0.13598790999999999</v>
      </c>
      <c r="CY41" s="1">
        <v>0.11473076</v>
      </c>
      <c r="CZ41" s="1">
        <v>0.65266429999999998</v>
      </c>
      <c r="DA41" s="1">
        <v>0.27892549999999999</v>
      </c>
      <c r="DB41" s="1">
        <v>0.954874</v>
      </c>
      <c r="DC41" s="1">
        <v>0.2538588</v>
      </c>
      <c r="DD41" s="1">
        <v>3.5570340000000006E-2</v>
      </c>
      <c r="DE41" s="1">
        <v>0.20480219999999999</v>
      </c>
      <c r="DF41" s="1">
        <v>5.0578020000000001E-2</v>
      </c>
      <c r="DG41" s="1">
        <v>8.4710499999999994E-2</v>
      </c>
      <c r="DH41" s="1">
        <v>1.5312177E-2</v>
      </c>
      <c r="DI41" s="1">
        <v>0.15770442900000001</v>
      </c>
      <c r="DJ41" s="1">
        <v>0.22546389999999999</v>
      </c>
      <c r="DK41" s="1">
        <v>0.15261542</v>
      </c>
      <c r="DL41" s="1">
        <v>1.5006789999999999</v>
      </c>
      <c r="DM41" s="1">
        <v>0.20872889999999999</v>
      </c>
      <c r="DN41" s="1">
        <v>0.25695370000000001</v>
      </c>
      <c r="DO41" s="1">
        <v>0.21436094999999999</v>
      </c>
      <c r="DP41" s="1">
        <v>0.36149439999999999</v>
      </c>
      <c r="DQ41" s="1">
        <v>0.24740899999999999</v>
      </c>
      <c r="DR41" s="1">
        <v>0.44133480000000003</v>
      </c>
      <c r="DS41" s="1">
        <v>3.1037099999999998E-2</v>
      </c>
      <c r="DT41" s="1">
        <v>0.23212170000000001</v>
      </c>
      <c r="DU41" s="1">
        <v>0.84046700000000008</v>
      </c>
      <c r="DV41" s="1">
        <v>0.1448913</v>
      </c>
      <c r="DW41" s="1">
        <v>0.81654950000000004</v>
      </c>
      <c r="DX41" s="1">
        <v>6.4430380000000009E-2</v>
      </c>
      <c r="DY41" s="1">
        <v>0.44167230000000002</v>
      </c>
      <c r="EA41">
        <v>0.25849379195143829</v>
      </c>
      <c r="ED41">
        <v>809.91826468145985</v>
      </c>
      <c r="EE41">
        <v>566589.12141302112</v>
      </c>
      <c r="EF41">
        <v>30862.094427579206</v>
      </c>
      <c r="EG41">
        <v>9923.5194224831994</v>
      </c>
      <c r="EH41">
        <v>823500.15460369375</v>
      </c>
      <c r="EI41">
        <v>270977.85947482963</v>
      </c>
      <c r="EJ41">
        <v>2218.4914331806012</v>
      </c>
      <c r="EK41">
        <v>328305.73488482588</v>
      </c>
      <c r="EL41">
        <v>494.93728796804299</v>
      </c>
      <c r="EM41">
        <v>255.9606919492</v>
      </c>
      <c r="EN41">
        <v>19348.77886611181</v>
      </c>
      <c r="EO41">
        <v>366171.19328878529</v>
      </c>
      <c r="EP41">
        <v>10825.564135169689</v>
      </c>
      <c r="EQ41">
        <v>122487.82636623472</v>
      </c>
      <c r="ER41">
        <v>1436.453362293438</v>
      </c>
      <c r="ES41">
        <v>195622.93168896524</v>
      </c>
      <c r="ET41">
        <v>841.86439108398781</v>
      </c>
      <c r="EU41">
        <v>520.37692116479991</v>
      </c>
      <c r="EV41">
        <v>1257331.5102995641</v>
      </c>
      <c r="EW41">
        <v>562038.37789818225</v>
      </c>
      <c r="EX41">
        <v>19551.987298309632</v>
      </c>
      <c r="EY41">
        <v>222644334.29987034</v>
      </c>
      <c r="EZ41">
        <v>1180.6493204607</v>
      </c>
      <c r="FA41">
        <v>1482.1846553933999</v>
      </c>
      <c r="FB41">
        <v>17900.4431268269</v>
      </c>
      <c r="FC41">
        <v>24809.839609382241</v>
      </c>
      <c r="FD41">
        <v>43474.283137895152</v>
      </c>
      <c r="FE41">
        <v>2290636.4864875101</v>
      </c>
      <c r="FF41">
        <v>7338493.3955125669</v>
      </c>
      <c r="FG41">
        <v>257146.79519168756</v>
      </c>
      <c r="FH41">
        <v>64850.08603886608</v>
      </c>
      <c r="FI41">
        <v>3130.0509204505356</v>
      </c>
      <c r="FJ41">
        <v>255788.41298546479</v>
      </c>
      <c r="FK41">
        <v>540678.22151646728</v>
      </c>
      <c r="FL41">
        <v>115324.04971240686</v>
      </c>
      <c r="FM41">
        <v>2276.7743636040718</v>
      </c>
      <c r="FN41">
        <v>220991.840791414</v>
      </c>
      <c r="FO41">
        <v>1134110.2093386783</v>
      </c>
      <c r="FP41">
        <v>2752029.8679083334</v>
      </c>
      <c r="FQ41">
        <v>4350.9537347346422</v>
      </c>
      <c r="FR41">
        <v>3041.347741767232</v>
      </c>
      <c r="FS41">
        <v>333.1681088590999</v>
      </c>
      <c r="FT41">
        <v>257274.58556068977</v>
      </c>
      <c r="FU41">
        <v>2260.679946471203</v>
      </c>
      <c r="FV41">
        <v>2286735.0222339812</v>
      </c>
      <c r="FW41">
        <v>2264.5007563979998</v>
      </c>
      <c r="FX41">
        <v>45218.460246242401</v>
      </c>
      <c r="FY41">
        <v>753987.36175922875</v>
      </c>
      <c r="FZ41">
        <v>2427022.4947633888</v>
      </c>
      <c r="GA41">
        <v>3111320.2490963065</v>
      </c>
      <c r="GB41">
        <v>1685834.5250111693</v>
      </c>
      <c r="GC41">
        <v>16788.911483997421</v>
      </c>
      <c r="GD41">
        <v>1614441.1556216564</v>
      </c>
      <c r="GE41">
        <v>1471165.7147317028</v>
      </c>
      <c r="GF41">
        <v>1187.2420824109759</v>
      </c>
      <c r="GG41">
        <v>22846.828011129212</v>
      </c>
      <c r="GH41">
        <v>27630565.109702412</v>
      </c>
      <c r="GI41">
        <v>15244.880243319969</v>
      </c>
      <c r="GJ41">
        <v>3556.3757626040001</v>
      </c>
      <c r="GK41">
        <v>2920.5652250089629</v>
      </c>
      <c r="GL41">
        <v>17012.196710880002</v>
      </c>
      <c r="GM41">
        <v>33202982.184352074</v>
      </c>
      <c r="GN41">
        <v>6145.4732858477901</v>
      </c>
      <c r="GO41">
        <v>159491.6506179779</v>
      </c>
      <c r="GP41">
        <v>34930.533905966317</v>
      </c>
      <c r="GQ41">
        <v>44690.612462094396</v>
      </c>
      <c r="GR41">
        <v>21682.466519795562</v>
      </c>
      <c r="GS41">
        <v>101758.16158422259</v>
      </c>
      <c r="GT41">
        <v>169535.36416734633</v>
      </c>
      <c r="GU41">
        <v>1031.312006268</v>
      </c>
      <c r="GV41">
        <v>9746194.8142519705</v>
      </c>
      <c r="GW41">
        <v>100952.50235216097</v>
      </c>
      <c r="GX41">
        <v>762.45483970271414</v>
      </c>
      <c r="GY41">
        <v>427.90584420549999</v>
      </c>
      <c r="GZ41">
        <v>18186.718731925161</v>
      </c>
      <c r="HA41">
        <v>1410.7577869045053</v>
      </c>
      <c r="HB41">
        <v>33944506.541656367</v>
      </c>
      <c r="HC41">
        <v>1991.3853054961878</v>
      </c>
      <c r="HD41">
        <v>6555.4685789180003</v>
      </c>
      <c r="HE41">
        <v>750.61194662445894</v>
      </c>
      <c r="HF41">
        <v>2133261.1715275547</v>
      </c>
      <c r="HG41">
        <v>96981.942286848134</v>
      </c>
      <c r="HH41">
        <v>167.53853165140001</v>
      </c>
      <c r="HI41">
        <v>37857.03457519201</v>
      </c>
      <c r="HJ41">
        <v>9004.8677644479885</v>
      </c>
      <c r="HK41">
        <v>8696.9261780465749</v>
      </c>
      <c r="HL41">
        <v>84571.139650838813</v>
      </c>
      <c r="HM41">
        <v>2683.480649398</v>
      </c>
      <c r="HN41">
        <v>4660607.8939336138</v>
      </c>
      <c r="HO41">
        <v>2966682.2963686595</v>
      </c>
      <c r="HP41">
        <v>335136.72569634276</v>
      </c>
      <c r="HQ41">
        <v>389.50397758500009</v>
      </c>
      <c r="HR41">
        <v>7410.0807590501199</v>
      </c>
      <c r="HS41">
        <v>605709.13068015117</v>
      </c>
      <c r="HT41">
        <v>628061.7583270109</v>
      </c>
      <c r="HU41">
        <v>710.43425654144687</v>
      </c>
      <c r="HV41">
        <v>38959.719809576643</v>
      </c>
      <c r="HW41">
        <v>3689.9582409300001</v>
      </c>
      <c r="HX41">
        <v>2857685.0191391017</v>
      </c>
      <c r="HY41">
        <v>54141.101830819804</v>
      </c>
      <c r="HZ41">
        <v>419799.91782735201</v>
      </c>
      <c r="IA41">
        <v>105144.56410075449</v>
      </c>
      <c r="IB41">
        <v>149430.27210370966</v>
      </c>
      <c r="IC41">
        <v>787.31917561558805</v>
      </c>
      <c r="ID41">
        <v>15958619.358051905</v>
      </c>
      <c r="IE41">
        <v>9381.4011166611999</v>
      </c>
      <c r="IF41">
        <v>7529.7737161584819</v>
      </c>
      <c r="IG41">
        <v>282672.80686875235</v>
      </c>
      <c r="IH41">
        <v>608775.99569062027</v>
      </c>
      <c r="II41">
        <v>61596751.539881706</v>
      </c>
      <c r="IJ41">
        <v>1596.5194391083592</v>
      </c>
      <c r="IK41">
        <v>1016.8361454599999</v>
      </c>
      <c r="IL41">
        <v>149632.72815371127</v>
      </c>
      <c r="IM41">
        <v>1502.2705014851997</v>
      </c>
      <c r="IN41">
        <v>39224666.415213764</v>
      </c>
      <c r="IO41">
        <v>2097.8497955389453</v>
      </c>
      <c r="IP41">
        <v>19437501.751504984</v>
      </c>
      <c r="IQ41">
        <v>277576.93148170772</v>
      </c>
      <c r="IR41">
        <v>536.25121780328004</v>
      </c>
      <c r="IS41">
        <v>328.96023361256817</v>
      </c>
      <c r="IU41">
        <f t="shared" si="5"/>
        <v>514005868.98204184</v>
      </c>
      <c r="IW41">
        <v>718219720.177477</v>
      </c>
      <c r="IY41">
        <f t="shared" si="6"/>
        <v>28.433339472351516</v>
      </c>
      <c r="IZ41" t="str">
        <f t="shared" si="7"/>
        <v>Electronic equipment</v>
      </c>
      <c r="JA41">
        <f t="shared" si="8"/>
        <v>8.6769731306090492</v>
      </c>
      <c r="OC41" s="1">
        <f t="shared" si="9"/>
        <v>9.4641727499999995E-2</v>
      </c>
      <c r="OE41">
        <f>IF(J41&gt;$OC41, 'Exports 2019'!J41*$OC41, 'Exports 2019'!J41*J41)</f>
        <v>809.91826468145985</v>
      </c>
      <c r="OF41">
        <f>IF(K41&gt;$OC41, 'Exports 2019'!K41*$OC41, 'Exports 2019'!K41*K41)</f>
        <v>207443.94992398654</v>
      </c>
      <c r="OG41">
        <f>IF(L41&gt;$OC41, 'Exports 2019'!L41*$OC41, 'Exports 2019'!L41*L41)</f>
        <v>11299.466454664183</v>
      </c>
      <c r="OH41">
        <f>IF(M41&gt;$OC41, 'Exports 2019'!M41*$OC41, 'Exports 2019'!M41*M41)</f>
        <v>5969.4429202084793</v>
      </c>
      <c r="OI41">
        <f>IF(N41&gt;$OC41, 'Exports 2019'!N41*$OC41, 'Exports 2019'!N41*N41)</f>
        <v>334627.53696891252</v>
      </c>
      <c r="OJ41">
        <f>IF(O41&gt;$OC41, 'Exports 2019'!O41*$OC41, 'Exports 2019'!O41*O41)</f>
        <v>270977.85947482963</v>
      </c>
      <c r="OK41">
        <f>IF(P41&gt;$OC41, 'Exports 2019'!P41*$OC41, 'Exports 2019'!P41*P41)</f>
        <v>812.251079977995</v>
      </c>
      <c r="OL41">
        <f>IF(Q41&gt;$OC41, 'Exports 2019'!Q41*$OC41, 'Exports 2019'!Q41*Q41)</f>
        <v>328305.73488482588</v>
      </c>
      <c r="OM41">
        <f>IF(R41&gt;$OC41, 'Exports 2019'!R41*$OC41, 'Exports 2019'!R41*R41)</f>
        <v>181.21023171906748</v>
      </c>
      <c r="ON41">
        <f>IF(S41&gt;$OC41, 'Exports 2019'!S41*$OC41, 'Exports 2019'!S41*S41)</f>
        <v>111.8200528167975</v>
      </c>
      <c r="OO41">
        <f>IF(T41&gt;$OC41, 'Exports 2019'!T41*$OC41, 'Exports 2019'!T41*T41)</f>
        <v>7084.1231546803638</v>
      </c>
      <c r="OP41">
        <f>IF(U41&gt;$OC41, 'Exports 2019'!U41*$OC41, 'Exports 2019'!U41*U41)</f>
        <v>134065.40262327649</v>
      </c>
      <c r="OQ41">
        <f>IF(V41&gt;$OC41, 'Exports 2019'!V41*$OC41, 'Exports 2019'!V41*V41)</f>
        <v>3963.5384787383168</v>
      </c>
      <c r="OR41">
        <f>IF(W41&gt;$OC41, 'Exports 2019'!W41*$OC41, 'Exports 2019'!W41*W41)</f>
        <v>56348.120977519975</v>
      </c>
      <c r="OS41">
        <f>IF(X41&gt;$OC41, 'Exports 2019'!X41*$OC41, 'Exports 2019'!X41*X41)</f>
        <v>525.9253100599575</v>
      </c>
      <c r="OT41">
        <f>IF(Y41&gt;$OC41, 'Exports 2019'!Y41*$OC41, 'Exports 2019'!Y41*Y41)</f>
        <v>110982.98819013665</v>
      </c>
      <c r="OU41">
        <f>IF(Z41&gt;$OC41, 'Exports 2019'!Z41*$OC41, 'Exports 2019'!Z41*Z41)</f>
        <v>308.22984061409244</v>
      </c>
      <c r="OV41">
        <f>IF(AA41&gt;$OC41, 'Exports 2019'!AA41*$OC41, 'Exports 2019'!AA41*AA41)</f>
        <v>369.32079179016</v>
      </c>
      <c r="OW41">
        <f>IF(AB41&gt;$OC41, 'Exports 2019'!AB41*$OC41, 'Exports 2019'!AB41*AB41)</f>
        <v>1256200.9964955549</v>
      </c>
      <c r="OX41">
        <f>IF(AC41&gt;$OC41, 'Exports 2019'!AC41*$OC41, 'Exports 2019'!AC41*AC41)</f>
        <v>562038.37789818225</v>
      </c>
      <c r="OY41">
        <f>IF(AD41&gt;$OC41, 'Exports 2019'!AD41*$OC41, 'Exports 2019'!AD41*AD41)</f>
        <v>7158.5233827113016</v>
      </c>
      <c r="OZ41">
        <f>IF(AE41&gt;$OC41, 'Exports 2019'!AE41*$OC41, 'Exports 2019'!AE41*AE41)</f>
        <v>81516249.412232682</v>
      </c>
      <c r="PA41">
        <f>IF(AF41&gt;$OC41, 'Exports 2019'!AF41*$OC41, 'Exports 2019'!AF41*AF41)</f>
        <v>751.19306412309743</v>
      </c>
      <c r="PB41">
        <f>IF(AG41&gt;$OC41, 'Exports 2019'!AG41*$OC41, 'Exports 2019'!AG41*AG41)</f>
        <v>1127.5960856655374</v>
      </c>
      <c r="PC41">
        <f>IF(AH41&gt;$OC41, 'Exports 2019'!AH41*$OC41, 'Exports 2019'!AH41*AH41)</f>
        <v>11130.521790829118</v>
      </c>
      <c r="PD41">
        <f>IF(AI41&gt;$OC41, 'Exports 2019'!AI41*$OC41, 'Exports 2019'!AI41*AI41)</f>
        <v>24809.839609382241</v>
      </c>
      <c r="PE41">
        <f>IF(AJ41&gt;$OC41, 'Exports 2019'!AJ41*$OC41, 'Exports 2019'!AJ41*AJ41)</f>
        <v>21798.849821613323</v>
      </c>
      <c r="PF41">
        <f>IF(AK41&gt;$OC41, 'Exports 2019'!AK41*$OC41, 'Exports 2019'!AK41*AK41)</f>
        <v>2290636.4864875101</v>
      </c>
      <c r="PG41">
        <f>IF(AL41&gt;$OC41, 'Exports 2019'!AL41*$OC41, 'Exports 2019'!AL41*AL41)</f>
        <v>7338493.3955125669</v>
      </c>
      <c r="PH41">
        <f>IF(AM41&gt;$OC41, 'Exports 2019'!AM41*$OC41, 'Exports 2019'!AM41*AM41)</f>
        <v>257146.79519168756</v>
      </c>
      <c r="PI41">
        <f>IF(AN41&gt;$OC41, 'Exports 2019'!AN41*$OC41, 'Exports 2019'!AN41*AN41)</f>
        <v>23743.410334569809</v>
      </c>
      <c r="PJ41">
        <f>IF(AO41&gt;$OC41, 'Exports 2019'!AO41*$OC41, 'Exports 2019'!AO41*AO41)</f>
        <v>1145.9982231606375</v>
      </c>
      <c r="PK41">
        <f>IF(AP41&gt;$OC41, 'Exports 2019'!AP41*$OC41, 'Exports 2019'!AP41*AP41)</f>
        <v>93651.213426339003</v>
      </c>
      <c r="PL41">
        <f>IF(AQ41&gt;$OC41, 'Exports 2019'!AQ41*$OC41, 'Exports 2019'!AQ41*AQ41)</f>
        <v>540678.22151646728</v>
      </c>
      <c r="PM41">
        <f>IF(AR41&gt;$OC41, 'Exports 2019'!AR41*$OC41, 'Exports 2019'!AR41*AR41)</f>
        <v>115324.04971240686</v>
      </c>
      <c r="PN41">
        <f>IF(AS41&gt;$OC41, 'Exports 2019'!AS41*$OC41, 'Exports 2019'!AS41*AS41)</f>
        <v>887.88628791107988</v>
      </c>
      <c r="PO41">
        <f>IF(AT41&gt;$OC41, 'Exports 2019'!AT41*$OC41, 'Exports 2019'!AT41*AT41)</f>
        <v>220991.840791414</v>
      </c>
      <c r="PP41">
        <f>IF(AU41&gt;$OC41, 'Exports 2019'!AU41*$OC41, 'Exports 2019'!AU41*AU41)</f>
        <v>1134110.2093386783</v>
      </c>
      <c r="PQ41">
        <f>IF(AV41&gt;$OC41, 'Exports 2019'!AV41*$OC41, 'Exports 2019'!AV41*AV41)</f>
        <v>2752029.8679083334</v>
      </c>
      <c r="PR41">
        <f>IF(AW41&gt;$OC41, 'Exports 2019'!AW41*$OC41, 'Exports 2019'!AW41*AW41)</f>
        <v>1951.528131576765</v>
      </c>
      <c r="PS41">
        <f>IF(AX41&gt;$OC41, 'Exports 2019'!AX41*$OC41, 'Exports 2019'!AX41*AX41)</f>
        <v>1113.5215358021023</v>
      </c>
      <c r="PT41">
        <f>IF(AY41&gt;$OC41, 'Exports 2019'!AY41*$OC41, 'Exports 2019'!AY41*AY41)</f>
        <v>168.35163877055248</v>
      </c>
      <c r="PU41">
        <f>IF(AZ41&gt;$OC41, 'Exports 2019'!AZ41*$OC41, 'Exports 2019'!AZ41*AZ41)</f>
        <v>94195.342315549773</v>
      </c>
      <c r="PV41">
        <f>IF(BA41&gt;$OC41, 'Exports 2019'!BA41*$OC41, 'Exports 2019'!BA41*BA41)</f>
        <v>827.69746168154245</v>
      </c>
      <c r="PW41">
        <f>IF(BB41&gt;$OC41, 'Exports 2019'!BB41*$OC41, 'Exports 2019'!BB41*BB41)</f>
        <v>2286735.0222339812</v>
      </c>
      <c r="PX41">
        <f>IF(BC41&gt;$OC41, 'Exports 2019'!BC41*$OC41, 'Exports 2019'!BC41*BC41)</f>
        <v>1202.25771414783</v>
      </c>
      <c r="PY41">
        <f>IF(BD41&gt;$OC41, 'Exports 2019'!BD41*$OC41, 'Exports 2019'!BD41*BD41)</f>
        <v>36938.650343439775</v>
      </c>
      <c r="PZ41">
        <f>IF(BE41&gt;$OC41, 'Exports 2019'!BE41*$OC41, 'Exports 2019'!BE41*BE41)</f>
        <v>753987.36175922875</v>
      </c>
      <c r="QA41">
        <f>IF(BF41&gt;$OC41, 'Exports 2019'!BF41*$OC41, 'Exports 2019'!BF41*BF41)</f>
        <v>888600.06985745626</v>
      </c>
      <c r="QB41">
        <f>IF(BG41&gt;$OC41, 'Exports 2019'!BG41*$OC41, 'Exports 2019'!BG41*BG41)</f>
        <v>1139140.406263696</v>
      </c>
      <c r="QC41">
        <f>IF(BH41&gt;$OC41, 'Exports 2019'!BH41*$OC41, 'Exports 2019'!BH41*BH41)</f>
        <v>1685834.5250111693</v>
      </c>
      <c r="QD41">
        <f>IF(BI41&gt;$OC41, 'Exports 2019'!BI41*$OC41, 'Exports 2019'!BI41*BI41)</f>
        <v>6146.884896905407</v>
      </c>
      <c r="QE41">
        <f>IF(BJ41&gt;$OC41, 'Exports 2019'!BJ41*$OC41, 'Exports 2019'!BJ41*BJ41)</f>
        <v>1052961.0960849263</v>
      </c>
      <c r="QF41">
        <f>IF(BK41&gt;$OC41, 'Exports 2019'!BK41*$OC41, 'Exports 2019'!BK41*BK41)</f>
        <v>1454717.8579964074</v>
      </c>
      <c r="QG41">
        <f>IF(BL41&gt;$OC41, 'Exports 2019'!BL41*$OC41, 'Exports 2019'!BL41*BL41)</f>
        <v>434.68216699448243</v>
      </c>
      <c r="QH41">
        <f>IF(BM41&gt;$OC41, 'Exports 2019'!BM41*$OC41, 'Exports 2019'!BM41*BM41)</f>
        <v>8364.8557071531905</v>
      </c>
      <c r="QI41">
        <f>IF(BN41&gt;$OC41, 'Exports 2019'!BN41*$OC41, 'Exports 2019'!BN41*BN41)</f>
        <v>13962947.545931816</v>
      </c>
      <c r="QJ41">
        <f>IF(BO41&gt;$OC41, 'Exports 2019'!BO41*$OC41, 'Exports 2019'!BO41*BO41)</f>
        <v>5581.5723498283196</v>
      </c>
      <c r="QK41">
        <f>IF(BP41&gt;$OC41, 'Exports 2019'!BP41*$OC41, 'Exports 2019'!BP41*BP41)</f>
        <v>1832.3146670076674</v>
      </c>
      <c r="QL41">
        <f>IF(BQ41&gt;$OC41, 'Exports 2019'!BQ41*$OC41, 'Exports 2019'!BQ41*BQ41)</f>
        <v>1069.29971541909</v>
      </c>
      <c r="QM41">
        <f>IF(BR41&gt;$OC41, 'Exports 2019'!BR41*$OC41, 'Exports 2019'!BR41*BR41)</f>
        <v>10678.312543751999</v>
      </c>
      <c r="QN41">
        <f>IF(BS41&gt;$OC41, 'Exports 2019'!BS41*$OC41, 'Exports 2019'!BS41*BS41)</f>
        <v>18674454.328844652</v>
      </c>
      <c r="QO41">
        <f>IF(BT41&gt;$OC41, 'Exports 2019'!BT41*$OC41, 'Exports 2019'!BT41*BT41)</f>
        <v>2250.0277615448549</v>
      </c>
      <c r="QP41">
        <f>IF(BU41&gt;$OC41, 'Exports 2019'!BU41*$OC41, 'Exports 2019'!BU41*BU41)</f>
        <v>58394.30503285586</v>
      </c>
      <c r="QQ41">
        <f>IF(BV41&gt;$OC41, 'Exports 2019'!BV41*$OC41, 'Exports 2019'!BV41*BV41)</f>
        <v>12789.034685904689</v>
      </c>
      <c r="QR41">
        <f>IF(BW41&gt;$OC41, 'Exports 2019'!BW41*$OC41, 'Exports 2019'!BW41*BW41)</f>
        <v>44690.612462094396</v>
      </c>
      <c r="QS41">
        <f>IF(BX41&gt;$OC41, 'Exports 2019'!BX41*$OC41, 'Exports 2019'!BX41*BX41)</f>
        <v>21682.466519795562</v>
      </c>
      <c r="QT41">
        <f>IF(BY41&gt;$OC41, 'Exports 2019'!BY41*$OC41, 'Exports 2019'!BY41*BY41)</f>
        <v>97068.377356956451</v>
      </c>
      <c r="QU41">
        <f>IF(BZ41&gt;$OC41, 'Exports 2019'!BZ41*$OC41, 'Exports 2019'!BZ41*BZ41)</f>
        <v>82587.261964141304</v>
      </c>
      <c r="QV41">
        <f>IF(CA41&gt;$OC41, 'Exports 2019'!CA41*$OC41, 'Exports 2019'!CA41*CA41)</f>
        <v>513.07078670572491</v>
      </c>
      <c r="QW41">
        <f>IF(CB41&gt;$OC41, 'Exports 2019'!CB41*$OC41, 'Exports 2019'!CB41*CB41)</f>
        <v>8200918.9060336007</v>
      </c>
      <c r="QX41">
        <f>IF(CC41&gt;$OC41, 'Exports 2019'!CC41*$OC41, 'Exports 2019'!CC41*CC41)</f>
        <v>100952.50235216097</v>
      </c>
      <c r="QY41">
        <f>IF(CD41&gt;$OC41, 'Exports 2019'!CD41*$OC41, 'Exports 2019'!CD41*CD41)</f>
        <v>279.15580728436498</v>
      </c>
      <c r="QZ41">
        <f>IF(CE41&gt;$OC41, 'Exports 2019'!CE41*$OC41, 'Exports 2019'!CE41*CE41)</f>
        <v>327.10518674669248</v>
      </c>
      <c r="RA41">
        <f>IF(CF41&gt;$OC41, 'Exports 2019'!CF41*$OC41, 'Exports 2019'!CF41*CF41)</f>
        <v>6658.6607954954779</v>
      </c>
      <c r="RB41">
        <f>IF(CG41&gt;$OC41, 'Exports 2019'!CG41*$OC41, 'Exports 2019'!CG41*CG41)</f>
        <v>516.51744913781999</v>
      </c>
      <c r="RC41">
        <f>IF(CH41&gt;$OC41, 'Exports 2019'!CH41*$OC41, 'Exports 2019'!CH41*CH41)</f>
        <v>14593669.301183362</v>
      </c>
      <c r="RD41">
        <f>IF(CI41&gt;$OC41, 'Exports 2019'!CI41*$OC41, 'Exports 2019'!CI41*CI41)</f>
        <v>1118.9902187422349</v>
      </c>
      <c r="RE41">
        <f>IF(CJ41&gt;$OC41, 'Exports 2019'!CJ41*$OC41, 'Exports 2019'!CJ41*CJ41)</f>
        <v>2996.1456630307648</v>
      </c>
      <c r="RF41">
        <f>IF(CK41&gt;$OC41, 'Exports 2019'!CK41*$OC41, 'Exports 2019'!CK41*CK41)</f>
        <v>274.81979653895252</v>
      </c>
      <c r="RG41">
        <f>IF(CL41&gt;$OC41, 'Exports 2019'!CL41*$OC41, 'Exports 2019'!CL41*CL41)</f>
        <v>2133261.1715275547</v>
      </c>
      <c r="RH41">
        <f>IF(CM41&gt;$OC41, 'Exports 2019'!CM41*$OC41, 'Exports 2019'!CM41*CM41)</f>
        <v>96981.942286848134</v>
      </c>
      <c r="RI41">
        <f>IF(CN41&gt;$OC41, 'Exports 2019'!CN41*$OC41, 'Exports 2019'!CN41*CN41)</f>
        <v>167.53853165140001</v>
      </c>
      <c r="RJ41">
        <f>IF(CO41&gt;$OC41, 'Exports 2019'!CO41*$OC41, 'Exports 2019'!CO41*CO41)</f>
        <v>37857.03457519201</v>
      </c>
      <c r="RK41">
        <f>IF(CP41&gt;$OC41, 'Exports 2019'!CP41*$OC41, 'Exports 2019'!CP41*CP41)</f>
        <v>3296.9311746431622</v>
      </c>
      <c r="RL41">
        <f>IF(CQ41&gt;$OC41, 'Exports 2019'!CQ41*$OC41, 'Exports 2019'!CQ41*CQ41)</f>
        <v>3184.1852418062322</v>
      </c>
      <c r="RM41">
        <f>IF(CR41&gt;$OC41, 'Exports 2019'!CR41*$OC41, 'Exports 2019'!CR41*CR41)</f>
        <v>30963.833571302122</v>
      </c>
      <c r="RN41">
        <f>IF(CS41&gt;$OC41, 'Exports 2019'!CS41*$OC41, 'Exports 2019'!CS41*CS41)</f>
        <v>2627.095925148165</v>
      </c>
      <c r="RO41">
        <f>IF(CT41&gt;$OC41, 'Exports 2019'!CT41*$OC41, 'Exports 2019'!CT41*CT41)</f>
        <v>4438861.9647597894</v>
      </c>
      <c r="RP41">
        <f>IF(CU41&gt;$OC41, 'Exports 2019'!CU41*$OC41, 'Exports 2019'!CU41*CU41)</f>
        <v>1792929.9740548143</v>
      </c>
      <c r="RQ41">
        <f>IF(CV41&gt;$OC41, 'Exports 2019'!CV41*$OC41, 'Exports 2019'!CV41*CV41)</f>
        <v>335136.72569634276</v>
      </c>
      <c r="RR41">
        <f>IF(CW41&gt;$OC41, 'Exports 2019'!CW41*$OC41, 'Exports 2019'!CW41*CW41)</f>
        <v>378.92654856450002</v>
      </c>
      <c r="RS41">
        <f>IF(CX41&gt;$OC41, 'Exports 2019'!CX41*$OC41, 'Exports 2019'!CX41*CX41)</f>
        <v>5157.0970092195303</v>
      </c>
      <c r="RT41">
        <f>IF(CY41&gt;$OC41, 'Exports 2019'!CY41*$OC41, 'Exports 2019'!CY41*CY41)</f>
        <v>499651.17018393974</v>
      </c>
      <c r="RU41">
        <f>IF(CZ41&gt;$OC41, 'Exports 2019'!CZ41*$OC41, 'Exports 2019'!CZ41*CZ41)</f>
        <v>229950.78270940692</v>
      </c>
      <c r="RV41">
        <f>IF(DA41&gt;$OC41, 'Exports 2019'!DA41*$OC41, 'Exports 2019'!DA41*DA41)</f>
        <v>260.10963283362747</v>
      </c>
      <c r="RW41">
        <f>IF(DB41&gt;$OC41, 'Exports 2019'!DB41*$OC41, 'Exports 2019'!DB41*DB41)</f>
        <v>14264.231097615682</v>
      </c>
      <c r="RX41">
        <f>IF(DC41&gt;$OC41, 'Exports 2019'!DC41*$OC41, 'Exports 2019'!DC41*DC41)</f>
        <v>1375.6624640330624</v>
      </c>
      <c r="RY41">
        <f>IF(DD41&gt;$OC41, 'Exports 2019'!DD41*$OC41, 'Exports 2019'!DD41*DD41)</f>
        <v>2857685.0191391017</v>
      </c>
      <c r="RZ41">
        <f>IF(DE41&gt;$OC41, 'Exports 2019'!DE41*$OC41, 'Exports 2019'!DE41*DE41)</f>
        <v>25019.298650220549</v>
      </c>
      <c r="SA41">
        <f>IF(DF41&gt;$OC41, 'Exports 2019'!DF41*$OC41, 'Exports 2019'!DF41*DF41)</f>
        <v>419799.91782735201</v>
      </c>
      <c r="SB41">
        <f>IF(DG41&gt;$OC41, 'Exports 2019'!DG41*$OC41, 'Exports 2019'!DG41*DG41)</f>
        <v>105144.56410075449</v>
      </c>
      <c r="SC41">
        <f>IF(DH41&gt;$OC41, 'Exports 2019'!DH41*$OC41, 'Exports 2019'!DH41*DH41)</f>
        <v>149430.27210370966</v>
      </c>
      <c r="SD41">
        <f>IF(DI41&gt;$OC41, 'Exports 2019'!DI41*$OC41, 'Exports 2019'!DI41*DI41)</f>
        <v>472.48671040263002</v>
      </c>
      <c r="SE41">
        <f>IF(DJ41&gt;$OC41, 'Exports 2019'!DJ41*$OC41, 'Exports 2019'!DJ41*DJ41)</f>
        <v>6698860.9021709161</v>
      </c>
      <c r="SF41">
        <f>IF(DK41&gt;$OC41, 'Exports 2019'!DK41*$OC41, 'Exports 2019'!DK41*DK41)</f>
        <v>5817.7083813106501</v>
      </c>
      <c r="SG41">
        <f>IF(DL41&gt;$OC41, 'Exports 2019'!DL41*$OC41, 'Exports 2019'!DL41*DL41)</f>
        <v>2756.8584405895949</v>
      </c>
      <c r="SH41">
        <f>IF(DM41&gt;$OC41, 'Exports 2019'!DM41*$OC41, 'Exports 2019'!DM41*DM41)</f>
        <v>128169.32757913538</v>
      </c>
      <c r="SI41">
        <f>IF(DN41&gt;$OC41, 'Exports 2019'!DN41*$OC41, 'Exports 2019'!DN41*DN41)</f>
        <v>224225.6557998303</v>
      </c>
      <c r="SJ41">
        <f>IF(DO41&gt;$OC41, 'Exports 2019'!DO41*$OC41, 'Exports 2019'!DO41*DO41)</f>
        <v>27195358.922055017</v>
      </c>
      <c r="SK41">
        <f>IF(DP41&gt;$OC41, 'Exports 2019'!DP41*$OC41, 'Exports 2019'!DP41*DP41)</f>
        <v>584.52992841287244</v>
      </c>
      <c r="SL41">
        <f>IF(DQ41&gt;$OC41, 'Exports 2019'!DQ41*$OC41, 'Exports 2019'!DQ41*DQ41)</f>
        <v>388.97182152134997</v>
      </c>
      <c r="SM41">
        <f>IF(DR41&gt;$OC41, 'Exports 2019'!DR41*$OC41, 'Exports 2019'!DR41*DR41)</f>
        <v>54784.680808371428</v>
      </c>
      <c r="SN41">
        <f>IF(DS41&gt;$OC41, 'Exports 2019'!DS41*$OC41, 'Exports 2019'!DS41*DS41)</f>
        <v>1502.2705014851997</v>
      </c>
      <c r="SO41">
        <f>IF(DT41&gt;$OC41, 'Exports 2019'!DT41*$OC41, 'Exports 2019'!DT41*DT41)</f>
        <v>15992861.460807249</v>
      </c>
      <c r="SP41">
        <f>IF(DU41&gt;$OC41, 'Exports 2019'!DU41*$OC41, 'Exports 2019'!DU41*DU41)</f>
        <v>768.08083933646992</v>
      </c>
      <c r="SQ41">
        <f>IF(DV41&gt;$OC41, 'Exports 2019'!DV41*$OC41, 'Exports 2019'!DV41*DV41)</f>
        <v>12696405.81626852</v>
      </c>
      <c r="SR41">
        <f>IF(DW41&gt;$OC41, 'Exports 2019'!DW41*$OC41, 'Exports 2019'!DW41*DW41)</f>
        <v>101628.59274590707</v>
      </c>
      <c r="SS41">
        <f>IF(DX41&gt;$OC41, 'Exports 2019'!DX41*$OC41, 'Exports 2019'!DX41*DX41)</f>
        <v>536.25121780328004</v>
      </c>
      <c r="ST41">
        <f>IF(DY41&gt;$OC41, 'Exports 2019'!DY41*$OC41, 'Exports 2019'!DY41*DY41)</f>
        <v>120.44144098341</v>
      </c>
      <c r="SV41">
        <f t="shared" si="13"/>
        <v>241230490.67729136</v>
      </c>
      <c r="SX41">
        <v>718219720.177477</v>
      </c>
      <c r="SZ41">
        <f t="shared" si="11"/>
        <v>66.412716902610015</v>
      </c>
      <c r="TA41">
        <f t="shared" si="12"/>
        <v>0</v>
      </c>
      <c r="TB41">
        <f t="shared" si="4"/>
        <v>20.267100902975084</v>
      </c>
    </row>
    <row r="42" spans="2:522" ht="15.5" thickBot="1" x14ac:dyDescent="0.4">
      <c r="B42" s="4">
        <v>41</v>
      </c>
      <c r="C42" s="5" t="s">
        <v>206</v>
      </c>
      <c r="D42" s="2" t="s">
        <v>207</v>
      </c>
      <c r="J42" s="1">
        <v>7.9910395100000003E-2</v>
      </c>
      <c r="K42" s="1">
        <v>0.47259289999999998</v>
      </c>
      <c r="L42" s="1">
        <v>0.54394680000000006</v>
      </c>
      <c r="M42" s="1">
        <v>0.13125120000000001</v>
      </c>
      <c r="N42" s="1">
        <v>0.22647829999999999</v>
      </c>
      <c r="O42" s="1">
        <v>3.4949569999999999E-2</v>
      </c>
      <c r="P42" s="1">
        <v>0.26183159999999994</v>
      </c>
      <c r="Q42" s="1">
        <v>4.6414000000000004E-2</v>
      </c>
      <c r="R42" s="1">
        <v>0.29246417400000002</v>
      </c>
      <c r="S42" s="1">
        <v>0.24374680000000001</v>
      </c>
      <c r="T42" s="1">
        <v>1.0914234999999999</v>
      </c>
      <c r="U42" s="1">
        <v>0.27182699999999999</v>
      </c>
      <c r="V42" s="1">
        <v>0.55186089999999988</v>
      </c>
      <c r="W42" s="1">
        <v>0.27349869999999998</v>
      </c>
      <c r="X42" s="1">
        <v>2.436283</v>
      </c>
      <c r="Y42" s="1">
        <v>0.22434968</v>
      </c>
      <c r="Z42" s="1">
        <v>0.39128200000000002</v>
      </c>
      <c r="AA42" s="1">
        <v>0.14473910000000001</v>
      </c>
      <c r="AB42" s="1">
        <v>0.1117567</v>
      </c>
      <c r="AC42" s="1">
        <v>1.1355217000000001E-2</v>
      </c>
      <c r="AD42" s="1">
        <v>0.19155169999999999</v>
      </c>
      <c r="AE42" s="1">
        <v>0.92420326000000008</v>
      </c>
      <c r="AF42" s="1">
        <v>0.15984379999999998</v>
      </c>
      <c r="AG42" s="1">
        <v>0.10572431</v>
      </c>
      <c r="AH42" s="1">
        <v>0.1729386</v>
      </c>
      <c r="AI42" s="1">
        <v>2.4286910000000002E-2</v>
      </c>
      <c r="AJ42" s="1">
        <v>8.7363954499999993E-2</v>
      </c>
      <c r="AK42" s="1">
        <v>9.1562480000000002E-2</v>
      </c>
      <c r="AL42" s="1">
        <v>7.6503349999999998E-2</v>
      </c>
      <c r="AM42" s="1">
        <v>4.2099089999999999E-2</v>
      </c>
      <c r="AN42" s="1">
        <v>0.40488570000000002</v>
      </c>
      <c r="AO42" s="1">
        <v>0.59104900000000005</v>
      </c>
      <c r="AP42" s="1">
        <v>0.25068239999999997</v>
      </c>
      <c r="AQ42" s="1">
        <v>0.1140168</v>
      </c>
      <c r="AR42" s="1">
        <v>7.3860339999999997E-2</v>
      </c>
      <c r="AS42" s="1">
        <v>0.21027950030000001</v>
      </c>
      <c r="AT42" s="1">
        <v>6.3604060000000004E-2</v>
      </c>
      <c r="AU42" s="1">
        <v>4.8520300000000002E-2</v>
      </c>
      <c r="AV42" s="1">
        <v>7.7104300000000001E-2</v>
      </c>
      <c r="AW42" s="1">
        <v>0.13773283</v>
      </c>
      <c r="AX42" s="1">
        <v>0.28673320000000002</v>
      </c>
      <c r="AY42" s="1">
        <v>0.15203894999999998</v>
      </c>
      <c r="AZ42" s="1">
        <v>0.23632300000000001</v>
      </c>
      <c r="BA42" s="1">
        <v>0.65843580000000002</v>
      </c>
      <c r="BB42" s="1">
        <v>0.11310770000000001</v>
      </c>
      <c r="BC42" s="1">
        <v>0.26660600000000001</v>
      </c>
      <c r="BD42" s="1">
        <v>0.107818</v>
      </c>
      <c r="BE42" s="1">
        <v>5.0217780000000004E-2</v>
      </c>
      <c r="BF42" s="1">
        <v>0.28757370000000004</v>
      </c>
      <c r="BG42" s="1">
        <v>0.90421580000000001</v>
      </c>
      <c r="BH42" s="1">
        <v>5.4272800000000003E-2</v>
      </c>
      <c r="BI42" s="1">
        <v>1.401051</v>
      </c>
      <c r="BJ42" s="1">
        <v>0.12254978999999999</v>
      </c>
      <c r="BK42" s="1">
        <v>9.9558199999999999E-2</v>
      </c>
      <c r="BL42" s="1">
        <v>0.41747200000000001</v>
      </c>
      <c r="BM42" s="1">
        <v>0.36816509999999997</v>
      </c>
      <c r="BN42" s="1">
        <v>0.17435516000000001</v>
      </c>
      <c r="BO42" s="1">
        <v>0.99926099999999995</v>
      </c>
      <c r="BP42" s="1">
        <v>0.18723620000000002</v>
      </c>
      <c r="BQ42" s="1">
        <v>0.77091069999999995</v>
      </c>
      <c r="BR42" s="1">
        <v>0.1025942</v>
      </c>
      <c r="BS42" s="1">
        <v>0.23443770999999999</v>
      </c>
      <c r="BT42" s="1">
        <v>1.2164786000000001</v>
      </c>
      <c r="BU42" s="1">
        <v>0.27376030000000001</v>
      </c>
      <c r="BV42" s="1">
        <v>0.33429439999999999</v>
      </c>
      <c r="BW42" s="1">
        <v>3.7571560000000004E-2</v>
      </c>
      <c r="BX42" s="1">
        <v>2.7290842000000003E-2</v>
      </c>
      <c r="BY42" s="1">
        <v>0.10729903</v>
      </c>
      <c r="BZ42" s="1">
        <v>0.17345036799999999</v>
      </c>
      <c r="CA42" s="1">
        <v>0.28533950000000002</v>
      </c>
      <c r="CB42" s="1">
        <v>0.1743266</v>
      </c>
      <c r="CC42" s="1">
        <v>4.959098E-2</v>
      </c>
      <c r="CD42" s="1">
        <v>5.8715503000000009</v>
      </c>
      <c r="CE42" s="1">
        <v>0.10934605999999999</v>
      </c>
      <c r="CF42" s="1">
        <v>0.20920738999999999</v>
      </c>
      <c r="CG42" s="1">
        <v>0.35715560000000002</v>
      </c>
      <c r="CH42" s="1">
        <v>0.24633820000000001</v>
      </c>
      <c r="CI42" s="1">
        <v>0.15577195399999999</v>
      </c>
      <c r="CJ42" s="1">
        <v>0.1803891</v>
      </c>
      <c r="CK42" s="1">
        <v>0.26010650000000002</v>
      </c>
      <c r="CL42" s="1">
        <v>4.8705590000000007E-2</v>
      </c>
      <c r="CM42" s="1">
        <v>5.9188249999999998E-2</v>
      </c>
      <c r="CN42" s="1">
        <v>4.4544993999999997E-2</v>
      </c>
      <c r="CO42" s="1">
        <v>9.8159999999999997E-2</v>
      </c>
      <c r="CP42" s="1">
        <v>2.0693280000000001</v>
      </c>
      <c r="CQ42" s="1">
        <v>1.6079240000000001</v>
      </c>
      <c r="CR42" s="1">
        <v>0.35437999999999997</v>
      </c>
      <c r="CS42" s="1">
        <v>0.14493230000000001</v>
      </c>
      <c r="CT42" s="1">
        <v>0.2304254</v>
      </c>
      <c r="CU42" s="1">
        <v>0.16474253</v>
      </c>
      <c r="CV42" s="1">
        <v>8.369878E-2</v>
      </c>
      <c r="CW42" s="1">
        <v>0.10308689880000001</v>
      </c>
      <c r="CX42" s="1">
        <v>0.11872275</v>
      </c>
      <c r="CY42" s="1">
        <v>0.1348916</v>
      </c>
      <c r="CZ42" s="1">
        <v>0.73345740000000004</v>
      </c>
      <c r="DA42" s="1">
        <v>0.27357600000000004</v>
      </c>
      <c r="DB42" s="1">
        <v>0.74591409999999991</v>
      </c>
      <c r="DC42" s="1">
        <v>0.24264000000000002</v>
      </c>
      <c r="DD42" s="1">
        <v>3.8359230000000001E-2</v>
      </c>
      <c r="DE42" s="1">
        <v>0.22633330000000002</v>
      </c>
      <c r="DF42" s="1">
        <v>5.0819219999999998E-2</v>
      </c>
      <c r="DG42" s="1">
        <v>8.5099299999999989E-2</v>
      </c>
      <c r="DH42" s="1">
        <v>2.5248380000000001E-2</v>
      </c>
      <c r="DI42" s="1">
        <v>0.10642747770000001</v>
      </c>
      <c r="DJ42" s="1">
        <v>0.23913990000000002</v>
      </c>
      <c r="DK42" s="1">
        <v>0.31019580000000002</v>
      </c>
      <c r="DL42" s="1">
        <v>0.90641999999999989</v>
      </c>
      <c r="DM42" s="1">
        <v>0.13577326000000001</v>
      </c>
      <c r="DN42" s="1">
        <v>0.25306790000000001</v>
      </c>
      <c r="DO42" s="1">
        <v>0.20868109000000001</v>
      </c>
      <c r="DP42" s="1">
        <v>0.24516670000000002</v>
      </c>
      <c r="DQ42" s="1">
        <v>0.186166</v>
      </c>
      <c r="DR42" s="1">
        <v>0.75935029999999992</v>
      </c>
      <c r="DS42" s="1">
        <v>2.2068240000000003E-2</v>
      </c>
      <c r="DT42" s="1">
        <v>0.20187939999999999</v>
      </c>
      <c r="DU42" s="1">
        <v>0.76855700000000005</v>
      </c>
      <c r="DV42" s="1">
        <v>0.1559662</v>
      </c>
      <c r="DW42" s="1">
        <v>0.84541310000000003</v>
      </c>
      <c r="DX42" s="1">
        <v>6.3551200000000002E-2</v>
      </c>
      <c r="DY42" s="1">
        <v>0.32729379999999997</v>
      </c>
      <c r="EA42">
        <v>0.37592436923958295</v>
      </c>
      <c r="ED42">
        <v>7381.8661066113091</v>
      </c>
      <c r="EE42">
        <v>600391.1679101818</v>
      </c>
      <c r="EF42">
        <v>51447.500965559935</v>
      </c>
      <c r="EG42">
        <v>1256.0848778496002</v>
      </c>
      <c r="EH42">
        <v>268819.39385351638</v>
      </c>
      <c r="EI42">
        <v>402558.54855453171</v>
      </c>
      <c r="EJ42">
        <v>5255.6066742203993</v>
      </c>
      <c r="EK42">
        <v>298303.66622471804</v>
      </c>
      <c r="EL42">
        <v>1191.1983917051282</v>
      </c>
      <c r="EM42">
        <v>254.8070547968</v>
      </c>
      <c r="EN42">
        <v>22569.052948096094</v>
      </c>
      <c r="EO42">
        <v>837860.55116020201</v>
      </c>
      <c r="EP42">
        <v>22495.680029707913</v>
      </c>
      <c r="EQ42">
        <v>289556.3266835378</v>
      </c>
      <c r="ER42">
        <v>2059.3294835179436</v>
      </c>
      <c r="ES42">
        <v>612849.04694619717</v>
      </c>
      <c r="ET42">
        <v>3927.0529475050562</v>
      </c>
      <c r="EU42">
        <v>19285.6218510076</v>
      </c>
      <c r="EV42">
        <v>867042.73225206346</v>
      </c>
      <c r="EW42">
        <v>116658.62462927627</v>
      </c>
      <c r="EX42">
        <v>22369.779327849701</v>
      </c>
      <c r="EY42">
        <v>101596430.76279803</v>
      </c>
      <c r="EZ42">
        <v>2438.0859726463996</v>
      </c>
      <c r="FA42">
        <v>510.40768304612999</v>
      </c>
      <c r="FB42">
        <v>83945.973640031996</v>
      </c>
      <c r="FC42">
        <v>15716.012004377861</v>
      </c>
      <c r="FD42">
        <v>3450.2073443143477</v>
      </c>
      <c r="FE42">
        <v>1461858.4445336403</v>
      </c>
      <c r="FF42">
        <v>7054267.9859124823</v>
      </c>
      <c r="FG42">
        <v>283448.90045965317</v>
      </c>
      <c r="FH42">
        <v>382583.2123248647</v>
      </c>
      <c r="FI42">
        <v>52105.059977822049</v>
      </c>
      <c r="FJ42">
        <v>229037.75736254637</v>
      </c>
      <c r="FK42">
        <v>1810873.8421590745</v>
      </c>
      <c r="FL42">
        <v>92254.309236374058</v>
      </c>
      <c r="FM42">
        <v>10927.30712973369</v>
      </c>
      <c r="FN42">
        <v>268047.6687828576</v>
      </c>
      <c r="FO42">
        <v>1198644.1390847999</v>
      </c>
      <c r="FP42">
        <v>1131635.3575483593</v>
      </c>
      <c r="FQ42">
        <v>3979.3288556023303</v>
      </c>
      <c r="FR42">
        <v>7566.8349554252009</v>
      </c>
      <c r="FS42">
        <v>923.89447930919982</v>
      </c>
      <c r="FT42">
        <v>197266.30426556</v>
      </c>
      <c r="FU42">
        <v>8356.4615240367202</v>
      </c>
      <c r="FV42">
        <v>545440.05323768454</v>
      </c>
      <c r="FW42">
        <v>162857.73183518401</v>
      </c>
      <c r="FX42">
        <v>97673.048688417999</v>
      </c>
      <c r="FY42">
        <v>735117.74156191328</v>
      </c>
      <c r="FZ42">
        <v>2263614.6622717502</v>
      </c>
      <c r="GA42">
        <v>3711247.7038099305</v>
      </c>
      <c r="GB42">
        <v>116752.02298204882</v>
      </c>
      <c r="GC42">
        <v>13952.049897394865</v>
      </c>
      <c r="GD42">
        <v>207087.21444743013</v>
      </c>
      <c r="GE42">
        <v>2868513.3353042626</v>
      </c>
      <c r="GF42">
        <v>2583.5266943217412</v>
      </c>
      <c r="GG42">
        <v>10175.354765267099</v>
      </c>
      <c r="GH42">
        <v>9467127.0018257648</v>
      </c>
      <c r="GI42">
        <v>57869.085399986056</v>
      </c>
      <c r="GJ42">
        <v>7317.2524839460011</v>
      </c>
      <c r="GK42">
        <v>7246.4452038990039</v>
      </c>
      <c r="GL42">
        <v>89439.833188615798</v>
      </c>
      <c r="GM42">
        <v>6961242.6606634455</v>
      </c>
      <c r="GN42">
        <v>21828.23683800537</v>
      </c>
      <c r="GO42">
        <v>20443.155526455201</v>
      </c>
      <c r="GP42">
        <v>90805.942675254395</v>
      </c>
      <c r="GQ42">
        <v>39115.476956326682</v>
      </c>
      <c r="GR42">
        <v>9014.2661432970854</v>
      </c>
      <c r="GS42">
        <v>55443.541261922226</v>
      </c>
      <c r="GT42">
        <v>810026.41865335591</v>
      </c>
      <c r="GU42">
        <v>1246.1817454175</v>
      </c>
      <c r="GV42">
        <v>9722372.2860670164</v>
      </c>
      <c r="GW42">
        <v>11990.03513829704</v>
      </c>
      <c r="GX42">
        <v>444.18471620610637</v>
      </c>
      <c r="GY42">
        <v>743.85729939286</v>
      </c>
      <c r="GZ42">
        <v>12755.26724490893</v>
      </c>
      <c r="HA42">
        <v>183.85584545680001</v>
      </c>
      <c r="HB42">
        <v>4038274.6703329994</v>
      </c>
      <c r="HC42">
        <v>2324.4174146914497</v>
      </c>
      <c r="HD42">
        <v>3627.8035665981001</v>
      </c>
      <c r="HE42">
        <v>167544.28015488852</v>
      </c>
      <c r="HF42">
        <v>612893.84409090411</v>
      </c>
      <c r="HG42">
        <v>96682.493464141749</v>
      </c>
      <c r="HH42">
        <v>89.746358486589997</v>
      </c>
      <c r="HI42">
        <v>48510.725889839996</v>
      </c>
      <c r="HJ42">
        <v>124259.87551937364</v>
      </c>
      <c r="HK42">
        <v>17801.260937610219</v>
      </c>
      <c r="HL42">
        <v>32733.056796180001</v>
      </c>
      <c r="HM42">
        <v>9620.0419974884007</v>
      </c>
      <c r="HN42">
        <v>2441454.4022906865</v>
      </c>
      <c r="HO42">
        <v>3781606.9040761217</v>
      </c>
      <c r="HP42">
        <v>313647.5918966328</v>
      </c>
      <c r="HQ42">
        <v>28864.503097512705</v>
      </c>
      <c r="HR42">
        <v>3101.6121357735001</v>
      </c>
      <c r="HS42">
        <v>1718679.2516775751</v>
      </c>
      <c r="HT42">
        <v>1196122.386737379</v>
      </c>
      <c r="HU42">
        <v>251.16985202400005</v>
      </c>
      <c r="HV42">
        <v>232471.68369494291</v>
      </c>
      <c r="HW42">
        <v>3090.0087532800003</v>
      </c>
      <c r="HX42">
        <v>294827.40031182981</v>
      </c>
      <c r="HY42">
        <v>45700.696427077106</v>
      </c>
      <c r="HZ42">
        <v>305502.32244309911</v>
      </c>
      <c r="IA42">
        <v>349662.58975992625</v>
      </c>
      <c r="IB42">
        <v>142658.19827422997</v>
      </c>
      <c r="IC42">
        <v>2914.7193275869963</v>
      </c>
      <c r="ID42">
        <v>3517449.6940436116</v>
      </c>
      <c r="IE42">
        <v>37.750828860000006</v>
      </c>
      <c r="IF42">
        <v>12718.467613012466</v>
      </c>
      <c r="IG42">
        <v>460066.83315145026</v>
      </c>
      <c r="IH42">
        <v>2963479.7109301039</v>
      </c>
      <c r="II42">
        <v>3159214.5599091626</v>
      </c>
      <c r="IJ42">
        <v>1416.5248947601001</v>
      </c>
      <c r="IK42">
        <v>430.53698606599994</v>
      </c>
      <c r="IL42">
        <v>1024292.7535763616</v>
      </c>
      <c r="IM42">
        <v>1508.2339131110402</v>
      </c>
      <c r="IN42">
        <v>12906160.195120662</v>
      </c>
      <c r="IO42">
        <v>11298.813667663182</v>
      </c>
      <c r="IP42">
        <v>2459937.1981296604</v>
      </c>
      <c r="IQ42">
        <v>442079.27997462556</v>
      </c>
      <c r="IR42">
        <v>1684.4152139736</v>
      </c>
      <c r="IS42">
        <v>3726.5550969293995</v>
      </c>
      <c r="IU42">
        <f t="shared" si="5"/>
        <v>201451890.50760868</v>
      </c>
      <c r="IW42">
        <v>358960082.9763602</v>
      </c>
      <c r="IY42">
        <f t="shared" si="6"/>
        <v>43.879027206243556</v>
      </c>
      <c r="IZ42" t="str">
        <f t="shared" si="7"/>
        <v>Electrical equipment</v>
      </c>
      <c r="JA42">
        <f t="shared" si="8"/>
        <v>6.6924664801224099</v>
      </c>
      <c r="OC42" s="1">
        <f t="shared" si="9"/>
        <v>0.1018352</v>
      </c>
      <c r="OE42">
        <f>IF(J42&gt;$OC42, 'Exports 2019'!J42*$OC42, 'Exports 2019'!J42*J42)</f>
        <v>7381.8661066113091</v>
      </c>
      <c r="OF42">
        <f>IF(K42&gt;$OC42, 'Exports 2019'!K42*$OC42, 'Exports 2019'!K42*K42)</f>
        <v>162641.63663037441</v>
      </c>
      <c r="OG42">
        <f>IF(L42&gt;$OC42, 'Exports 2019'!L42*$OC42, 'Exports 2019'!L42*L42)</f>
        <v>13936.756909177602</v>
      </c>
      <c r="OH42">
        <f>IF(M42&gt;$OC42, 'Exports 2019'!M42*$OC42, 'Exports 2019'!M42*M42)</f>
        <v>974.57131632160008</v>
      </c>
      <c r="OI42">
        <f>IF(N42&gt;$OC42, 'Exports 2019'!N42*$OC42, 'Exports 2019'!N42*N42)</f>
        <v>120873.7293460416</v>
      </c>
      <c r="OJ42">
        <f>IF(O42&gt;$OC42, 'Exports 2019'!O42*$OC42, 'Exports 2019'!O42*O42)</f>
        <v>402558.54855453171</v>
      </c>
      <c r="OK42">
        <f>IF(P42&gt;$OC42, 'Exports 2019'!P42*$OC42, 'Exports 2019'!P42*P42)</f>
        <v>2044.0838951088001</v>
      </c>
      <c r="OL42">
        <f>IF(Q42&gt;$OC42, 'Exports 2019'!Q42*$OC42, 'Exports 2019'!Q42*Q42)</f>
        <v>298303.66622471804</v>
      </c>
      <c r="OM42">
        <f>IF(R42&gt;$OC42, 'Exports 2019'!R42*$OC42, 'Exports 2019'!R42*R42)</f>
        <v>414.77191821440005</v>
      </c>
      <c r="ON42">
        <f>IF(S42&gt;$OC42, 'Exports 2019'!S42*$OC42, 'Exports 2019'!S42*S42)</f>
        <v>106.4560740352</v>
      </c>
      <c r="OO42">
        <f>IF(T42&gt;$OC42, 'Exports 2019'!T42*$OC42, 'Exports 2019'!T42*T42)</f>
        <v>6113.7936479855998</v>
      </c>
      <c r="OP42">
        <f>IF(U42&gt;$OC42, 'Exports 2019'!U42*$OC42, 'Exports 2019'!U42*U42)</f>
        <v>313889.70484723523</v>
      </c>
      <c r="OQ42">
        <f>IF(V42&gt;$OC42, 'Exports 2019'!V42*$OC42, 'Exports 2019'!V42*V42)</f>
        <v>6093.9174536496002</v>
      </c>
      <c r="OR42">
        <f>IF(W42&gt;$OC42, 'Exports 2019'!W42*$OC42, 'Exports 2019'!W42*W42)</f>
        <v>107814.13746786882</v>
      </c>
      <c r="OS42">
        <f>IF(X42&gt;$OC42, 'Exports 2019'!X42*$OC42, 'Exports 2019'!X42*X42)</f>
        <v>557.85750267840001</v>
      </c>
      <c r="OT42">
        <f>IF(Y42&gt;$OC42, 'Exports 2019'!Y42*$OC42, 'Exports 2019'!Y42*Y42)</f>
        <v>278180.05029280798</v>
      </c>
      <c r="OU42">
        <f>IF(Z42&gt;$OC42, 'Exports 2019'!Z42*$OC42, 'Exports 2019'!Z42*Z42)</f>
        <v>1063.8103167632</v>
      </c>
      <c r="OV42">
        <f>IF(AA42&gt;$OC42, 'Exports 2019'!AA42*$OC42, 'Exports 2019'!AA42*AA42)</f>
        <v>13568.933054867199</v>
      </c>
      <c r="OW42">
        <f>IF(AB42&gt;$OC42, 'Exports 2019'!AB42*$OC42, 'Exports 2019'!AB42*AB42)</f>
        <v>790068.69429247046</v>
      </c>
      <c r="OX42">
        <f>IF(AC42&gt;$OC42, 'Exports 2019'!AC42*$OC42, 'Exports 2019'!AC42*AC42)</f>
        <v>116658.62462927627</v>
      </c>
      <c r="OY42">
        <f>IF(AD42&gt;$OC42, 'Exports 2019'!AD42*$OC42, 'Exports 2019'!AD42*AD42)</f>
        <v>11892.512318123201</v>
      </c>
      <c r="OZ42">
        <f>IF(AE42&gt;$OC42, 'Exports 2019'!AE42*$OC42, 'Exports 2019'!AE42*AE42)</f>
        <v>27521740.255742639</v>
      </c>
      <c r="PA42">
        <f>IF(AF42&gt;$OC42, 'Exports 2019'!AF42*$OC42, 'Exports 2019'!AF42*AF42)</f>
        <v>1553.2849734655999</v>
      </c>
      <c r="PB42">
        <f>IF(AG42&gt;$OC42, 'Exports 2019'!AG42*$OC42, 'Exports 2019'!AG42*AG42)</f>
        <v>491.63213724960002</v>
      </c>
      <c r="PC42">
        <f>IF(AH42&gt;$OC42, 'Exports 2019'!AH42*$OC42, 'Exports 2019'!AH42*AH42)</f>
        <v>49431.734817024</v>
      </c>
      <c r="PD42">
        <f>IF(AI42&gt;$OC42, 'Exports 2019'!AI42*$OC42, 'Exports 2019'!AI42*AI42)</f>
        <v>15716.012004377861</v>
      </c>
      <c r="PE42">
        <f>IF(AJ42&gt;$OC42, 'Exports 2019'!AJ42*$OC42, 'Exports 2019'!AJ42*AJ42)</f>
        <v>3450.2073443143477</v>
      </c>
      <c r="PF42">
        <f>IF(AK42&gt;$OC42, 'Exports 2019'!AK42*$OC42, 'Exports 2019'!AK42*AK42)</f>
        <v>1461858.4445336403</v>
      </c>
      <c r="PG42">
        <f>IF(AL42&gt;$OC42, 'Exports 2019'!AL42*$OC42, 'Exports 2019'!AL42*AL42)</f>
        <v>7054267.9859124823</v>
      </c>
      <c r="PH42">
        <f>IF(AM42&gt;$OC42, 'Exports 2019'!AM42*$OC42, 'Exports 2019'!AM42*AM42)</f>
        <v>283448.90045965317</v>
      </c>
      <c r="PI42">
        <f>IF(AN42&gt;$OC42, 'Exports 2019'!AN42*$OC42, 'Exports 2019'!AN42*AN42)</f>
        <v>103639.03256007039</v>
      </c>
      <c r="PJ42">
        <f>IF(AO42&gt;$OC42, 'Exports 2019'!AO42*$OC42, 'Exports 2019'!AO42*AO42)</f>
        <v>14114.884902478399</v>
      </c>
      <c r="PK42">
        <f>IF(AP42&gt;$OC42, 'Exports 2019'!AP42*$OC42, 'Exports 2019'!AP42*AP42)</f>
        <v>93042.454630107197</v>
      </c>
      <c r="PL42">
        <f>IF(AQ42&gt;$OC42, 'Exports 2019'!AQ42*$OC42, 'Exports 2019'!AQ42*AQ42)</f>
        <v>1617399.3647518416</v>
      </c>
      <c r="PM42">
        <f>IF(AR42&gt;$OC42, 'Exports 2019'!AR42*$OC42, 'Exports 2019'!AR42*AR42)</f>
        <v>92254.309236374058</v>
      </c>
      <c r="PN42">
        <f>IF(AS42&gt;$OC42, 'Exports 2019'!AS42*$OC42, 'Exports 2019'!AS42*AS42)</f>
        <v>5291.9305278463999</v>
      </c>
      <c r="PO42">
        <f>IF(AT42&gt;$OC42, 'Exports 2019'!AT42*$OC42, 'Exports 2019'!AT42*AT42)</f>
        <v>268047.6687828576</v>
      </c>
      <c r="PP42">
        <f>IF(AU42&gt;$OC42, 'Exports 2019'!AU42*$OC42, 'Exports 2019'!AU42*AU42)</f>
        <v>1198644.1390847999</v>
      </c>
      <c r="PQ42">
        <f>IF(AV42&gt;$OC42, 'Exports 2019'!AV42*$OC42, 'Exports 2019'!AV42*AV42)</f>
        <v>1131635.3575483593</v>
      </c>
      <c r="PR42">
        <f>IF(AW42&gt;$OC42, 'Exports 2019'!AW42*$OC42, 'Exports 2019'!AW42*AW42)</f>
        <v>2942.1870579152001</v>
      </c>
      <c r="PS42">
        <f>IF(AX42&gt;$OC42, 'Exports 2019'!AX42*$OC42, 'Exports 2019'!AX42*AX42)</f>
        <v>2687.4116811472004</v>
      </c>
      <c r="PT42">
        <f>IF(AY42&gt;$OC42, 'Exports 2019'!AY42*$OC42, 'Exports 2019'!AY42*AY42)</f>
        <v>618.82155249920004</v>
      </c>
      <c r="PU42">
        <f>IF(AZ42&gt;$OC42, 'Exports 2019'!AZ42*$OC42, 'Exports 2019'!AZ42*AZ42)</f>
        <v>85005.071652543993</v>
      </c>
      <c r="PV42">
        <f>IF(BA42&gt;$OC42, 'Exports 2019'!BA42*$OC42, 'Exports 2019'!BA42*BA42)</f>
        <v>2263.7051498256001</v>
      </c>
      <c r="PW42">
        <f>IF(BB42&gt;$OC42, 'Exports 2019'!BB42*$OC42, 'Exports 2019'!BB42*BB42)</f>
        <v>491080.59760272957</v>
      </c>
      <c r="PX42">
        <f>IF(BC42&gt;$OC42, 'Exports 2019'!BC42*$OC42, 'Exports 2019'!BC42*BC42)</f>
        <v>62206.588347532801</v>
      </c>
      <c r="PY42">
        <f>IF(BD42&gt;$OC42, 'Exports 2019'!BD42*$OC42, 'Exports 2019'!BD42*BD42)</f>
        <v>92253.190077675201</v>
      </c>
      <c r="PZ42">
        <f>IF(BE42&gt;$OC42, 'Exports 2019'!BE42*$OC42, 'Exports 2019'!BE42*BE42)</f>
        <v>735117.74156191328</v>
      </c>
      <c r="QA42">
        <f>IF(BF42&gt;$OC42, 'Exports 2019'!BF42*$OC42, 'Exports 2019'!BF42*BF42)</f>
        <v>801588.08630753122</v>
      </c>
      <c r="QB42">
        <f>IF(BG42&gt;$OC42, 'Exports 2019'!BG42*$OC42, 'Exports 2019'!BG42*BG42)</f>
        <v>1005350.2328979376</v>
      </c>
      <c r="QC42">
        <f>IF(BH42&gt;$OC42, 'Exports 2019'!BH42*$OC42, 'Exports 2019'!BH42*BH42)</f>
        <v>116752.02298204882</v>
      </c>
      <c r="QD42">
        <f>IF(BI42&gt;$OC42, 'Exports 2019'!BI42*$OC42, 'Exports 2019'!BI42*BI42)</f>
        <v>3779.5096779311998</v>
      </c>
      <c r="QE42">
        <f>IF(BJ42&gt;$OC42, 'Exports 2019'!BJ42*$OC42, 'Exports 2019'!BJ42*BJ42)</f>
        <v>172083.26428545441</v>
      </c>
      <c r="QF42">
        <f>IF(BK42&gt;$OC42, 'Exports 2019'!BK42*$OC42, 'Exports 2019'!BK42*BK42)</f>
        <v>2868513.3353042626</v>
      </c>
      <c r="QG42">
        <f>IF(BL42&gt;$OC42, 'Exports 2019'!BL42*$OC42, 'Exports 2019'!BL42*BL42)</f>
        <v>699.85874593280005</v>
      </c>
      <c r="QH42">
        <f>IF(BM42&gt;$OC42, 'Exports 2019'!BM42*$OC42, 'Exports 2019'!BM42*BM42)</f>
        <v>2814.5233961392</v>
      </c>
      <c r="QI42">
        <f>IF(BN42&gt;$OC42, 'Exports 2019'!BN42*$OC42, 'Exports 2019'!BN42*BN42)</f>
        <v>5529442.1550605511</v>
      </c>
      <c r="QJ42">
        <f>IF(BO42&gt;$OC42, 'Exports 2019'!BO42*$OC42, 'Exports 2019'!BO42*BO42)</f>
        <v>15676.317812131199</v>
      </c>
      <c r="QK42">
        <f>IF(BP42&gt;$OC42, 'Exports 2019'!BP42*$OC42, 'Exports 2019'!BP42*BP42)</f>
        <v>3979.7532216160002</v>
      </c>
      <c r="QL42">
        <f>IF(BQ42&gt;$OC42, 'Exports 2019'!BQ42*$OC42, 'Exports 2019'!BQ42*BQ42)</f>
        <v>1963.0097354975999</v>
      </c>
      <c r="QM42">
        <f>IF(BR42&gt;$OC42, 'Exports 2019'!BR42*$OC42, 'Exports 2019'!BR42*BR42)</f>
        <v>88778.150233924796</v>
      </c>
      <c r="QN42">
        <f>IF(BS42&gt;$OC42, 'Exports 2019'!BS42*$OC42, 'Exports 2019'!BS42*BS42)</f>
        <v>3023828.9676059117</v>
      </c>
      <c r="QO42">
        <f>IF(BT42&gt;$OC42, 'Exports 2019'!BT42*$OC42, 'Exports 2019'!BT42*BT42)</f>
        <v>5913.1119074352</v>
      </c>
      <c r="QP42">
        <f>IF(BU42&gt;$OC42, 'Exports 2019'!BU42*$OC42, 'Exports 2019'!BU42*BU42)</f>
        <v>7604.5826647168005</v>
      </c>
      <c r="QQ42">
        <f>IF(BV42&gt;$OC42, 'Exports 2019'!BV42*$OC42, 'Exports 2019'!BV42*BV42)</f>
        <v>27661.969011515201</v>
      </c>
      <c r="QR42">
        <f>IF(BW42&gt;$OC42, 'Exports 2019'!BW42*$OC42, 'Exports 2019'!BW42*BW42)</f>
        <v>39115.476956326682</v>
      </c>
      <c r="QS42">
        <f>IF(BX42&gt;$OC42, 'Exports 2019'!BX42*$OC42, 'Exports 2019'!BX42*BX42)</f>
        <v>9014.2661432970854</v>
      </c>
      <c r="QT42">
        <f>IF(BY42&gt;$OC42, 'Exports 2019'!BY42*$OC42, 'Exports 2019'!BY42*BY42)</f>
        <v>52620.271712764799</v>
      </c>
      <c r="QU42">
        <f>IF(BZ42&gt;$OC42, 'Exports 2019'!BZ42*$OC42, 'Exports 2019'!BZ42*BZ42)</f>
        <v>475578.13396422559</v>
      </c>
      <c r="QV42">
        <f>IF(CA42&gt;$OC42, 'Exports 2019'!CA42*$OC42, 'Exports 2019'!CA42*CA42)</f>
        <v>444.75148824799999</v>
      </c>
      <c r="QW42">
        <f>IF(CB42&gt;$OC42, 'Exports 2019'!CB42*$OC42, 'Exports 2019'!CB42*CB42)</f>
        <v>5679452.9706085697</v>
      </c>
      <c r="QX42">
        <f>IF(CC42&gt;$OC42, 'Exports 2019'!CC42*$OC42, 'Exports 2019'!CC42*CC42)</f>
        <v>11990.03513829704</v>
      </c>
      <c r="QY42">
        <f>IF(CD42&gt;$OC42, 'Exports 2019'!CD42*$OC42, 'Exports 2019'!CD42*CD42)</f>
        <v>120.326435616</v>
      </c>
      <c r="QZ42">
        <f>IF(CE42&gt;$OC42, 'Exports 2019'!CE42*$OC42, 'Exports 2019'!CE42*CE42)</f>
        <v>692.76256369119994</v>
      </c>
      <c r="RA42">
        <f>IF(CF42&gt;$OC42, 'Exports 2019'!CF42*$OC42, 'Exports 2019'!CF42*CF42)</f>
        <v>6208.8399025424005</v>
      </c>
      <c r="RB42">
        <f>IF(CG42&gt;$OC42, 'Exports 2019'!CG42*$OC42, 'Exports 2019'!CG42*CG42)</f>
        <v>52.422520585600004</v>
      </c>
      <c r="RC42">
        <f>IF(CH42&gt;$OC42, 'Exports 2019'!CH42*$OC42, 'Exports 2019'!CH42*CH42)</f>
        <v>1669406.1607509314</v>
      </c>
      <c r="RD42">
        <f>IF(CI42&gt;$OC42, 'Exports 2019'!CI42*$OC42, 'Exports 2019'!CI42*CI42)</f>
        <v>1519.5772167599998</v>
      </c>
      <c r="RE42">
        <f>IF(CJ42&gt;$OC42, 'Exports 2019'!CJ42*$OC42, 'Exports 2019'!CJ42*CJ42)</f>
        <v>2048.0067906832001</v>
      </c>
      <c r="RF42">
        <f>IF(CK42&gt;$OC42, 'Exports 2019'!CK42*$OC42, 'Exports 2019'!CK42*CK42)</f>
        <v>65595.843542660805</v>
      </c>
      <c r="RG42">
        <f>IF(CL42&gt;$OC42, 'Exports 2019'!CL42*$OC42, 'Exports 2019'!CL42*CL42)</f>
        <v>612893.84409090411</v>
      </c>
      <c r="RH42">
        <f>IF(CM42&gt;$OC42, 'Exports 2019'!CM42*$OC42, 'Exports 2019'!CM42*CM42)</f>
        <v>96682.493464141749</v>
      </c>
      <c r="RI42">
        <f>IF(CN42&gt;$OC42, 'Exports 2019'!CN42*$OC42, 'Exports 2019'!CN42*CN42)</f>
        <v>89.746358486589997</v>
      </c>
      <c r="RJ42">
        <f>IF(CO42&gt;$OC42, 'Exports 2019'!CO42*$OC42, 'Exports 2019'!CO42*CO42)</f>
        <v>48510.725889839996</v>
      </c>
      <c r="RK42">
        <f>IF(CP42&gt;$OC42, 'Exports 2019'!CP42*$OC42, 'Exports 2019'!CP42*CP42)</f>
        <v>33661.103963776004</v>
      </c>
      <c r="RL42">
        <f>IF(CQ42&gt;$OC42, 'Exports 2019'!CQ42*$OC42, 'Exports 2019'!CQ42*CQ42)</f>
        <v>4822.2331835007999</v>
      </c>
      <c r="RM42">
        <f>IF(CR42&gt;$OC42, 'Exports 2019'!CR42*$OC42, 'Exports 2019'!CR42*CR42)</f>
        <v>9406.2232221072009</v>
      </c>
      <c r="RN42">
        <f>IF(CS42&gt;$OC42, 'Exports 2019'!CS42*$OC42, 'Exports 2019'!CS42*CS42)</f>
        <v>6759.4242334015989</v>
      </c>
      <c r="RO42">
        <f>IF(CT42&gt;$OC42, 'Exports 2019'!CT42*$OC42, 'Exports 2019'!CT42*CT42)</f>
        <v>1078986.9404508031</v>
      </c>
      <c r="RP42">
        <f>IF(CU42&gt;$OC42, 'Exports 2019'!CU42*$OC42, 'Exports 2019'!CU42*CU42)</f>
        <v>2337591.2425162625</v>
      </c>
      <c r="RQ42">
        <f>IF(CV42&gt;$OC42, 'Exports 2019'!CV42*$OC42, 'Exports 2019'!CV42*CV42)</f>
        <v>313647.5918966328</v>
      </c>
      <c r="RR42">
        <f>IF(CW42&gt;$OC42, 'Exports 2019'!CW42*$OC42, 'Exports 2019'!CW42*CW42)</f>
        <v>28514.025351937602</v>
      </c>
      <c r="RS42">
        <f>IF(CX42&gt;$OC42, 'Exports 2019'!CX42*$OC42, 'Exports 2019'!CX42*CX42)</f>
        <v>2660.4276953568001</v>
      </c>
      <c r="RT42">
        <f>IF(CY42&gt;$OC42, 'Exports 2019'!CY42*$OC42, 'Exports 2019'!CY42*CY42)</f>
        <v>1297501.4406414945</v>
      </c>
      <c r="RU42">
        <f>IF(CZ42&gt;$OC42, 'Exports 2019'!CZ42*$OC42, 'Exports 2019'!CZ42*CZ42)</f>
        <v>324020.92666742881</v>
      </c>
      <c r="RV42">
        <f>IF(DA42&gt;$OC42, 'Exports 2019'!DA42*$OC42, 'Exports 2019'!DA42*DA42)</f>
        <v>93.494795284800006</v>
      </c>
      <c r="RW42">
        <f>IF(DB42&gt;$OC42, 'Exports 2019'!DB42*$OC42, 'Exports 2019'!DB42*DB42)</f>
        <v>62974.902242433607</v>
      </c>
      <c r="RX42">
        <f>IF(DC42&gt;$OC42, 'Exports 2019'!DC42*$OC42, 'Exports 2019'!DC42*DC42)</f>
        <v>1296.8663839103999</v>
      </c>
      <c r="RY42">
        <f>IF(DD42&gt;$OC42, 'Exports 2019'!DD42*$OC42, 'Exports 2019'!DD42*DD42)</f>
        <v>294827.40031182981</v>
      </c>
      <c r="RZ42">
        <f>IF(DE42&gt;$OC42, 'Exports 2019'!DE42*$OC42, 'Exports 2019'!DE42*DE42)</f>
        <v>20562.328039182401</v>
      </c>
      <c r="SA42">
        <f>IF(DF42&gt;$OC42, 'Exports 2019'!DF42*$OC42, 'Exports 2019'!DF42*DF42)</f>
        <v>305502.32244309911</v>
      </c>
      <c r="SB42">
        <f>IF(DG42&gt;$OC42, 'Exports 2019'!DG42*$OC42, 'Exports 2019'!DG42*DG42)</f>
        <v>349662.58975992625</v>
      </c>
      <c r="SC42">
        <f>IF(DH42&gt;$OC42, 'Exports 2019'!DH42*$OC42, 'Exports 2019'!DH42*DH42)</f>
        <v>142658.19827422997</v>
      </c>
      <c r="SD42">
        <f>IF(DI42&gt;$OC42, 'Exports 2019'!DI42*$OC42, 'Exports 2019'!DI42*DI42)</f>
        <v>2788.9510498912</v>
      </c>
      <c r="SE42">
        <f>IF(DJ42&gt;$OC42, 'Exports 2019'!DJ42*$OC42, 'Exports 2019'!DJ42*DJ42)</f>
        <v>1497868.791794552</v>
      </c>
      <c r="SF42">
        <f>IF(DK42&gt;$OC42, 'Exports 2019'!DK42*$OC42, 'Exports 2019'!DK42*DK42)</f>
        <v>12.39334384</v>
      </c>
      <c r="SG42">
        <f>IF(DL42&gt;$OC42, 'Exports 2019'!DL42*$OC42, 'Exports 2019'!DL42*DL42)</f>
        <v>3445.3411351984</v>
      </c>
      <c r="SH42">
        <f>IF(DM42&gt;$OC42, 'Exports 2019'!DM42*$OC42, 'Exports 2019'!DM42*DM42)</f>
        <v>345067.93139786558</v>
      </c>
      <c r="SI42">
        <f>IF(DN42&gt;$OC42, 'Exports 2019'!DN42*$OC42, 'Exports 2019'!DN42*DN42)</f>
        <v>1192512.1639627521</v>
      </c>
      <c r="SJ42">
        <f>IF(DO42&gt;$OC42, 'Exports 2019'!DO42*$OC42, 'Exports 2019'!DO42*DO42)</f>
        <v>1541678.9635863104</v>
      </c>
      <c r="SK42">
        <f>IF(DP42&gt;$OC42, 'Exports 2019'!DP42*$OC42, 'Exports 2019'!DP42*DP42)</f>
        <v>588.38372406559995</v>
      </c>
      <c r="SL42">
        <f>IF(DQ42&gt;$OC42, 'Exports 2019'!DQ42*$OC42, 'Exports 2019'!DQ42*DQ42)</f>
        <v>235.50927711519998</v>
      </c>
      <c r="SM42">
        <f>IF(DR42&gt;$OC42, 'Exports 2019'!DR42*$OC42, 'Exports 2019'!DR42*DR42)</f>
        <v>277473.51848988963</v>
      </c>
      <c r="SN42">
        <f>IF(DS42&gt;$OC42, 'Exports 2019'!DS42*$OC42, 'Exports 2019'!DS42*DS42)</f>
        <v>1508.2339131110402</v>
      </c>
      <c r="SO42">
        <f>IF(DT42&gt;$OC42, 'Exports 2019'!DT42*$OC42, 'Exports 2019'!DT42*DT42)</f>
        <v>6510329.457597713</v>
      </c>
      <c r="SP42">
        <f>IF(DU42&gt;$OC42, 'Exports 2019'!DU42*$OC42, 'Exports 2019'!DU42*DU42)</f>
        <v>3060.7671216864001</v>
      </c>
      <c r="SQ42">
        <f>IF(DV42&gt;$OC42, 'Exports 2019'!DV42*$OC42, 'Exports 2019'!DV42*DV42)</f>
        <v>1606169.7762654577</v>
      </c>
      <c r="SR42">
        <f>IF(DW42&gt;$OC42, 'Exports 2019'!DW42*$OC42, 'Exports 2019'!DW42*DW42)</f>
        <v>119756.08812787679</v>
      </c>
      <c r="SS42">
        <f>IF(DX42&gt;$OC42, 'Exports 2019'!DX42*$OC42, 'Exports 2019'!DX42*DX42)</f>
        <v>1684.4152139736</v>
      </c>
      <c r="ST42">
        <f>IF(DY42&gt;$OC42, 'Exports 2019'!DY42*$OC42, 'Exports 2019'!DY42*DY42)</f>
        <v>1159.4918192975999</v>
      </c>
      <c r="SV42">
        <f t="shared" si="13"/>
        <v>87214296.403714553</v>
      </c>
      <c r="SX42">
        <v>358960082.9763602</v>
      </c>
      <c r="SZ42">
        <f t="shared" si="11"/>
        <v>75.703622619939566</v>
      </c>
      <c r="TA42">
        <f t="shared" si="12"/>
        <v>0</v>
      </c>
      <c r="TB42">
        <f t="shared" si="4"/>
        <v>11.546380789765816</v>
      </c>
    </row>
    <row r="43" spans="2:522" ht="30.5" thickBot="1" x14ac:dyDescent="0.4">
      <c r="B43" s="4">
        <v>42</v>
      </c>
      <c r="C43" s="5" t="s">
        <v>208</v>
      </c>
      <c r="D43" s="4" t="s">
        <v>209</v>
      </c>
      <c r="J43" s="1">
        <v>7.9045084299999999E-2</v>
      </c>
      <c r="K43" s="1">
        <v>0.42604700000000001</v>
      </c>
      <c r="L43" s="1">
        <v>0.57885940000000002</v>
      </c>
      <c r="M43" s="1">
        <v>0.15356229999999998</v>
      </c>
      <c r="N43" s="1">
        <v>0.19755361999999999</v>
      </c>
      <c r="O43" s="1">
        <v>3.3764599999999999E-2</v>
      </c>
      <c r="P43" s="1">
        <v>0.37084289999999998</v>
      </c>
      <c r="Q43" s="1">
        <v>4.5872330000000003E-2</v>
      </c>
      <c r="R43" s="1">
        <v>0.52350317000000002</v>
      </c>
      <c r="S43" s="1">
        <v>0.21403339999999998</v>
      </c>
      <c r="T43" s="1">
        <v>0.82208719999999991</v>
      </c>
      <c r="U43" s="1">
        <v>0.23258245999999999</v>
      </c>
      <c r="V43" s="1">
        <v>0.5010254999999999</v>
      </c>
      <c r="W43" s="1">
        <v>0.21260089999999998</v>
      </c>
      <c r="X43" s="1">
        <v>2.039485</v>
      </c>
      <c r="Y43" s="1">
        <v>0.2226554</v>
      </c>
      <c r="Z43" s="1">
        <v>0.4280562</v>
      </c>
      <c r="AA43" s="1">
        <v>0.12056549999999999</v>
      </c>
      <c r="AB43" s="1">
        <v>0.123474</v>
      </c>
      <c r="AC43" s="1">
        <v>1.8287996000000001E-2</v>
      </c>
      <c r="AD43" s="1">
        <v>0.1794808</v>
      </c>
      <c r="AE43" s="1">
        <v>0.84256130000000007</v>
      </c>
      <c r="AF43" s="1">
        <v>0.15836610000000001</v>
      </c>
      <c r="AG43" s="1">
        <v>0.10532648</v>
      </c>
      <c r="AH43" s="1">
        <v>0.21973219999999999</v>
      </c>
      <c r="AI43" s="1">
        <v>2.7456929999999997E-2</v>
      </c>
      <c r="AJ43" s="1">
        <v>8.2314380900000012E-2</v>
      </c>
      <c r="AK43" s="1">
        <v>9.5195109999999999E-2</v>
      </c>
      <c r="AL43" s="1">
        <v>7.6387719999999992E-2</v>
      </c>
      <c r="AM43" s="1">
        <v>3.808044E-2</v>
      </c>
      <c r="AN43" s="1">
        <v>0.4135067</v>
      </c>
      <c r="AO43" s="1">
        <v>0.56725599999999998</v>
      </c>
      <c r="AP43" s="1">
        <v>0.22298380000000001</v>
      </c>
      <c r="AQ43" s="1">
        <v>0.1133147</v>
      </c>
      <c r="AR43" s="1">
        <v>7.9625799999999997E-2</v>
      </c>
      <c r="AS43" s="1">
        <v>0.24515378299999999</v>
      </c>
      <c r="AT43" s="1">
        <v>6.4811759999999996E-2</v>
      </c>
      <c r="AU43" s="1">
        <v>4.8838840000000001E-2</v>
      </c>
      <c r="AV43" s="1">
        <v>7.625396000000001E-2</v>
      </c>
      <c r="AW43" s="1">
        <v>0.10484389199999999</v>
      </c>
      <c r="AX43" s="1">
        <v>0.32939134999999997</v>
      </c>
      <c r="AY43" s="1">
        <v>0.24602166</v>
      </c>
      <c r="AZ43" s="1">
        <v>0.20311762999999999</v>
      </c>
      <c r="BA43" s="1">
        <v>0.51911309999999999</v>
      </c>
      <c r="BB43" s="1">
        <v>0.10837519999999999</v>
      </c>
      <c r="BC43" s="1">
        <v>0.31262717000000001</v>
      </c>
      <c r="BD43" s="1">
        <v>9.4126500000000002E-2</v>
      </c>
      <c r="BE43" s="1">
        <v>4.4069319999999995E-2</v>
      </c>
      <c r="BF43" s="1">
        <v>0.24121969999999998</v>
      </c>
      <c r="BG43" s="1">
        <v>1.1515884999999999</v>
      </c>
      <c r="BH43" s="1">
        <v>4.3149649999999998E-2</v>
      </c>
      <c r="BI43" s="1">
        <v>1.1321810000000001</v>
      </c>
      <c r="BJ43" s="1">
        <v>0.12172392999999999</v>
      </c>
      <c r="BK43" s="1">
        <v>0.10094549999999999</v>
      </c>
      <c r="BL43" s="1">
        <v>0.40114210000000006</v>
      </c>
      <c r="BM43" s="1">
        <v>0.33763720000000003</v>
      </c>
      <c r="BN43" s="1">
        <v>0.17328575000000002</v>
      </c>
      <c r="BO43" s="1">
        <v>0.95343909999999998</v>
      </c>
      <c r="BP43" s="1">
        <v>0.15911800000000001</v>
      </c>
      <c r="BQ43" s="1">
        <v>0.54720380000000002</v>
      </c>
      <c r="BR43" s="1">
        <v>0.10779469999999999</v>
      </c>
      <c r="BS43" s="1">
        <v>0.25294285</v>
      </c>
      <c r="BT43" s="1">
        <v>1.0510378</v>
      </c>
      <c r="BU43" s="1">
        <v>0.30155680000000001</v>
      </c>
      <c r="BV43" s="1">
        <v>0.40886929999999999</v>
      </c>
      <c r="BW43" s="1">
        <v>3.5000150000000001E-2</v>
      </c>
      <c r="BX43" s="1">
        <v>3.0142957000000001E-2</v>
      </c>
      <c r="BY43" s="1">
        <v>0.10761034999999999</v>
      </c>
      <c r="BZ43" s="1">
        <v>0.146884505</v>
      </c>
      <c r="CA43" s="1">
        <v>0.33025490000000002</v>
      </c>
      <c r="CB43" s="1">
        <v>0.18966140000000001</v>
      </c>
      <c r="CC43" s="1">
        <v>4.6945020000000004E-2</v>
      </c>
      <c r="CD43" s="1">
        <v>6.0679349</v>
      </c>
      <c r="CE43" s="1">
        <v>7.8770199999999999E-2</v>
      </c>
      <c r="CF43" s="1">
        <v>0.18851223</v>
      </c>
      <c r="CG43" s="1">
        <v>0.2923867</v>
      </c>
      <c r="CH43" s="1">
        <v>0.26951629999999999</v>
      </c>
      <c r="CI43" s="1">
        <v>0.18177621299999999</v>
      </c>
      <c r="CJ43" s="1">
        <v>0.14620719999999998</v>
      </c>
      <c r="CK43" s="1">
        <v>0.26558930000000003</v>
      </c>
      <c r="CL43" s="1">
        <v>4.5743390000000002E-2</v>
      </c>
      <c r="CM43" s="1">
        <v>5.9908429999999999E-2</v>
      </c>
      <c r="CN43" s="1">
        <v>4.1278345000000001E-2</v>
      </c>
      <c r="CO43" s="1">
        <v>9.3338169999999998E-2</v>
      </c>
      <c r="CP43" s="1">
        <v>1.6816360000000001</v>
      </c>
      <c r="CQ43" s="1">
        <v>1.1505910000000001</v>
      </c>
      <c r="CR43" s="1">
        <v>0.25937120000000002</v>
      </c>
      <c r="CS43" s="1">
        <v>0.16754920000000001</v>
      </c>
      <c r="CT43" s="1">
        <v>0.25236725999999998</v>
      </c>
      <c r="CU43" s="1">
        <v>0.16307731</v>
      </c>
      <c r="CV43" s="1">
        <v>8.1483680000000003E-2</v>
      </c>
      <c r="CW43" s="1">
        <v>8.5020011800000003E-2</v>
      </c>
      <c r="CX43" s="1">
        <v>9.7728370000000009E-2</v>
      </c>
      <c r="CY43" s="1">
        <v>0.12882212999999998</v>
      </c>
      <c r="CZ43" s="1">
        <v>0.69456110000000004</v>
      </c>
      <c r="DA43" s="1">
        <v>0.24459980000000003</v>
      </c>
      <c r="DB43" s="1">
        <v>0.69052440000000004</v>
      </c>
      <c r="DC43" s="1">
        <v>0.17643060000000002</v>
      </c>
      <c r="DD43" s="1">
        <v>3.6730829999999999E-2</v>
      </c>
      <c r="DE43" s="1">
        <v>0.18031320000000001</v>
      </c>
      <c r="DF43" s="1">
        <v>5.4499030000000004E-2</v>
      </c>
      <c r="DG43" s="1">
        <v>8.3185590000000004E-2</v>
      </c>
      <c r="DH43" s="1">
        <v>2.834681E-2</v>
      </c>
      <c r="DI43" s="1">
        <v>0.1106058842</v>
      </c>
      <c r="DJ43" s="1">
        <v>0.23973410000000001</v>
      </c>
      <c r="DK43" s="1">
        <v>0.2684107</v>
      </c>
      <c r="DL43" s="1">
        <v>0.80667800000000001</v>
      </c>
      <c r="DM43" s="1">
        <v>0.14486105999999999</v>
      </c>
      <c r="DN43" s="1">
        <v>0.27670500000000003</v>
      </c>
      <c r="DO43" s="1">
        <v>0.22058346000000001</v>
      </c>
      <c r="DP43" s="1">
        <v>0.2129885</v>
      </c>
      <c r="DQ43" s="1">
        <v>0.1699464</v>
      </c>
      <c r="DR43" s="1">
        <v>0.90335690000000013</v>
      </c>
      <c r="DS43" s="1">
        <v>2.3234405E-2</v>
      </c>
      <c r="DT43" s="1">
        <v>0.1864151</v>
      </c>
      <c r="DU43" s="1">
        <v>0.59619699999999998</v>
      </c>
      <c r="DV43" s="1">
        <v>0.12456979999999999</v>
      </c>
      <c r="DW43" s="1">
        <v>0.93020600000000009</v>
      </c>
      <c r="DX43" s="1">
        <v>6.9289719999999999E-2</v>
      </c>
      <c r="DY43" s="1">
        <v>0.30580510000000005</v>
      </c>
      <c r="EA43">
        <v>0.27937970814233259</v>
      </c>
      <c r="ED43">
        <v>3288.2535323465645</v>
      </c>
      <c r="EE43">
        <v>704622.03397815325</v>
      </c>
      <c r="EF43">
        <v>210082.93806311011</v>
      </c>
      <c r="EG43">
        <v>1490.6194181127998</v>
      </c>
      <c r="EH43">
        <v>498283.09538381919</v>
      </c>
      <c r="EI43">
        <v>699600.24612522323</v>
      </c>
      <c r="EJ43">
        <v>6881.5759241916749</v>
      </c>
      <c r="EK43">
        <v>791986.79994423571</v>
      </c>
      <c r="EL43">
        <v>1322.4184249382904</v>
      </c>
      <c r="EM43">
        <v>1033.290115347</v>
      </c>
      <c r="EN43">
        <v>9918.8462749074642</v>
      </c>
      <c r="EO43">
        <v>513074.05134513864</v>
      </c>
      <c r="EP43">
        <v>19411.684871929421</v>
      </c>
      <c r="EQ43">
        <v>217098.51179586828</v>
      </c>
      <c r="ER43">
        <v>2303.7907762748237</v>
      </c>
      <c r="ES43">
        <v>1698798.2291252126</v>
      </c>
      <c r="ET43">
        <v>3411.9632400879605</v>
      </c>
      <c r="EU43">
        <v>2651.2645218509997</v>
      </c>
      <c r="EV43">
        <v>2634284.8515818641</v>
      </c>
      <c r="EW43">
        <v>379391.71820688021</v>
      </c>
      <c r="EX43">
        <v>63418.668223831206</v>
      </c>
      <c r="EY43">
        <v>70622295.423593357</v>
      </c>
      <c r="EZ43">
        <v>2431.7133658932003</v>
      </c>
      <c r="FA43">
        <v>2440.1008793425599</v>
      </c>
      <c r="FB43">
        <v>51571.824994104798</v>
      </c>
      <c r="FC43">
        <v>2483.07693719085</v>
      </c>
      <c r="FD43">
        <v>11237.343781418806</v>
      </c>
      <c r="FE43">
        <v>2038944.1513968885</v>
      </c>
      <c r="FF43">
        <v>13897354.640417304</v>
      </c>
      <c r="FG43">
        <v>428396.59785517526</v>
      </c>
      <c r="FH43">
        <v>10457.991280022579</v>
      </c>
      <c r="FI43">
        <v>11811.978494462122</v>
      </c>
      <c r="FJ43">
        <v>35749.392968218803</v>
      </c>
      <c r="FK43">
        <v>1890756.8314814889</v>
      </c>
      <c r="FL43">
        <v>84155.542557174995</v>
      </c>
      <c r="FM43">
        <v>6279.7190773641232</v>
      </c>
      <c r="FN43">
        <v>574083.61406605865</v>
      </c>
      <c r="FO43">
        <v>1775486.7215327516</v>
      </c>
      <c r="FP43">
        <v>2497842.8540698942</v>
      </c>
      <c r="FQ43">
        <v>2582.6090024029081</v>
      </c>
      <c r="FR43">
        <v>9564.1368572992997</v>
      </c>
      <c r="FS43">
        <v>1646.7012052678801</v>
      </c>
      <c r="FT43">
        <v>137377.64099187544</v>
      </c>
      <c r="FU43">
        <v>15920.543746275678</v>
      </c>
      <c r="FV43">
        <v>409299.48781178956</v>
      </c>
      <c r="FW43">
        <v>3728.1246837057715</v>
      </c>
      <c r="FX43">
        <v>74083.618658497508</v>
      </c>
      <c r="FY43">
        <v>389023.91564348224</v>
      </c>
      <c r="FZ43">
        <v>966833.35739735689</v>
      </c>
      <c r="GA43">
        <v>4463922.8884555902</v>
      </c>
      <c r="GB43">
        <v>196479.32986890079</v>
      </c>
      <c r="GC43">
        <v>39473.892822181406</v>
      </c>
      <c r="GD43">
        <v>424095.77845083165</v>
      </c>
      <c r="GE43">
        <v>8056554.3948183451</v>
      </c>
      <c r="GF43">
        <v>718.6523345704361</v>
      </c>
      <c r="GG43">
        <v>32354.866775825103</v>
      </c>
      <c r="GH43">
        <v>22811878.219985012</v>
      </c>
      <c r="GI43">
        <v>62222.144173603003</v>
      </c>
      <c r="GJ43">
        <v>9285.6637648560009</v>
      </c>
      <c r="GK43">
        <v>12214.915554808649</v>
      </c>
      <c r="GL43">
        <v>8124.1399790394998</v>
      </c>
      <c r="GM43">
        <v>15945911.282942217</v>
      </c>
      <c r="GN43">
        <v>6538.2157484673753</v>
      </c>
      <c r="GO43">
        <v>3334.4680585043156</v>
      </c>
      <c r="GP43">
        <v>72145.860036823389</v>
      </c>
      <c r="GQ43">
        <v>35494.056611733555</v>
      </c>
      <c r="GR43">
        <v>32956.819639436893</v>
      </c>
      <c r="GS43">
        <v>64171.299170142294</v>
      </c>
      <c r="GT43">
        <v>40864.198629263134</v>
      </c>
      <c r="GU43">
        <v>2303.1501586040536</v>
      </c>
      <c r="GV43">
        <v>5834331.4794050241</v>
      </c>
      <c r="GW43">
        <v>6833.5906128865208</v>
      </c>
      <c r="GX43">
        <v>1571.7374352439242</v>
      </c>
      <c r="GY43">
        <v>951.31692151339996</v>
      </c>
      <c r="GZ43">
        <v>11125.02983669031</v>
      </c>
      <c r="HA43">
        <v>1117.6719326493924</v>
      </c>
      <c r="HB43">
        <v>5089474.3863024339</v>
      </c>
      <c r="HC43">
        <v>3640.4351261704078</v>
      </c>
      <c r="HD43">
        <v>4524.3184962823989</v>
      </c>
      <c r="HE43">
        <v>1874.9815779779003</v>
      </c>
      <c r="HF43">
        <v>1927463.1608984759</v>
      </c>
      <c r="HG43">
        <v>181014.73472449742</v>
      </c>
      <c r="HH43">
        <v>112.390242343645</v>
      </c>
      <c r="HI43">
        <v>93945.008765622188</v>
      </c>
      <c r="HJ43">
        <v>13857.465967776872</v>
      </c>
      <c r="HK43">
        <v>18157.737664001783</v>
      </c>
      <c r="HL43">
        <v>25575.257751577603</v>
      </c>
      <c r="HM43">
        <v>31392.930584943202</v>
      </c>
      <c r="HN43">
        <v>2334748.7174828481</v>
      </c>
      <c r="HO43">
        <v>2675387.9174229042</v>
      </c>
      <c r="HP43">
        <v>274642.86812695605</v>
      </c>
      <c r="HQ43">
        <v>1336.0497810914894</v>
      </c>
      <c r="HR43">
        <v>8208.8639968719508</v>
      </c>
      <c r="HS43">
        <v>838794.21085036697</v>
      </c>
      <c r="HT43">
        <v>1010647.15181919</v>
      </c>
      <c r="HU43">
        <v>1112.3594170658002</v>
      </c>
      <c r="HV43">
        <v>101143.08057541757</v>
      </c>
      <c r="HW43">
        <v>2464.0976853810002</v>
      </c>
      <c r="HX43">
        <v>679076.65788669558</v>
      </c>
      <c r="HY43">
        <v>4561.7834960172004</v>
      </c>
      <c r="HZ43">
        <v>375288.62421570794</v>
      </c>
      <c r="IA43">
        <v>230951.40515852754</v>
      </c>
      <c r="IB43">
        <v>545838.13040621148</v>
      </c>
      <c r="IC43">
        <v>488.98042921276925</v>
      </c>
      <c r="ID43">
        <v>4881291.4129187576</v>
      </c>
      <c r="IE43">
        <v>421.59805470399999</v>
      </c>
      <c r="IF43">
        <v>75810.356830138859</v>
      </c>
      <c r="IG43">
        <v>47953.901514246652</v>
      </c>
      <c r="IH43">
        <v>2778592.7623568405</v>
      </c>
      <c r="II43">
        <v>8494778.6185514219</v>
      </c>
      <c r="IJ43">
        <v>3622.8753871855001</v>
      </c>
      <c r="IK43">
        <v>559.01658976800002</v>
      </c>
      <c r="IL43">
        <v>330129.89624782465</v>
      </c>
      <c r="IM43">
        <v>881.40733034439006</v>
      </c>
      <c r="IN43">
        <v>24222329.579642233</v>
      </c>
      <c r="IO43">
        <v>3149.4695208854587</v>
      </c>
      <c r="IP43">
        <v>1046830.3028367042</v>
      </c>
      <c r="IQ43">
        <v>1307183.3929468461</v>
      </c>
      <c r="IR43">
        <v>2116.30947401604</v>
      </c>
      <c r="IS43">
        <v>2185.1692253743786</v>
      </c>
      <c r="IU43">
        <f t="shared" si="5"/>
        <v>222266729.34602189</v>
      </c>
      <c r="IW43">
        <v>385328258.15754342</v>
      </c>
      <c r="IY43">
        <f t="shared" si="6"/>
        <v>42.317563106117433</v>
      </c>
      <c r="IZ43" t="str">
        <f t="shared" si="7"/>
        <v>Machinery and equipment nec</v>
      </c>
      <c r="JA43">
        <f t="shared" si="8"/>
        <v>6.9284257451251312</v>
      </c>
      <c r="OC43" s="1">
        <f t="shared" si="9"/>
        <v>9.3929417500000001E-2</v>
      </c>
      <c r="OE43">
        <f>IF(J43&gt;$OC43, 'Exports 2019'!J43*$OC43, 'Exports 2019'!J43*J43)</f>
        <v>3288.2535323465645</v>
      </c>
      <c r="OF43">
        <f>IF(K43&gt;$OC43, 'Exports 2019'!K43*$OC43, 'Exports 2019'!K43*K43)</f>
        <v>236898.87017676569</v>
      </c>
      <c r="OG43">
        <f>IF(L43&gt;$OC43, 'Exports 2019'!L43*$OC43, 'Exports 2019'!L43*L43)</f>
        <v>70631.357338605885</v>
      </c>
      <c r="OH43">
        <f>IF(M43&gt;$OC43, 'Exports 2019'!M43*$OC43, 'Exports 2019'!M43*M43)</f>
        <v>911.76684418977993</v>
      </c>
      <c r="OI43">
        <f>IF(N43&gt;$OC43, 'Exports 2019'!N43*$OC43, 'Exports 2019'!N43*N43)</f>
        <v>236915.12663498183</v>
      </c>
      <c r="OJ43">
        <f>IF(O43&gt;$OC43, 'Exports 2019'!O43*$OC43, 'Exports 2019'!O43*O43)</f>
        <v>699600.24612522323</v>
      </c>
      <c r="OK43">
        <f>IF(P43&gt;$OC43, 'Exports 2019'!P43*$OC43, 'Exports 2019'!P43*P43)</f>
        <v>2313.6340943990199</v>
      </c>
      <c r="OL43">
        <f>IF(Q43&gt;$OC43, 'Exports 2019'!Q43*$OC43, 'Exports 2019'!Q43*Q43)</f>
        <v>791986.79994423571</v>
      </c>
      <c r="OM43">
        <f>IF(R43&gt;$OC43, 'Exports 2019'!R43*$OC43, 'Exports 2019'!R43*R43)</f>
        <v>444.60635015925749</v>
      </c>
      <c r="ON43">
        <f>IF(S43&gt;$OC43, 'Exports 2019'!S43*$OC43, 'Exports 2019'!S43*S43)</f>
        <v>453.46351851183749</v>
      </c>
      <c r="OO43">
        <f>IF(T43&gt;$OC43, 'Exports 2019'!T43*$OC43, 'Exports 2019'!T43*T43)</f>
        <v>3334.7856903030847</v>
      </c>
      <c r="OP43">
        <f>IF(U43&gt;$OC43, 'Exports 2019'!U43*$OC43, 'Exports 2019'!U43*U43)</f>
        <v>207207.14183354136</v>
      </c>
      <c r="OQ43">
        <f>IF(V43&gt;$OC43, 'Exports 2019'!V43*$OC43, 'Exports 2019'!V43*V43)</f>
        <v>6526.3446112019747</v>
      </c>
      <c r="OR43">
        <f>IF(W43&gt;$OC43, 'Exports 2019'!W43*$OC43, 'Exports 2019'!W43*W43)</f>
        <v>95916.511892013572</v>
      </c>
      <c r="OS43">
        <f>IF(X43&gt;$OC43, 'Exports 2019'!X43*$OC43, 'Exports 2019'!X43*X43)</f>
        <v>774.5506182114101</v>
      </c>
      <c r="OT43">
        <f>IF(Y43&gt;$OC43, 'Exports 2019'!Y43*$OC43, 'Exports 2019'!Y43*Y43)</f>
        <v>716655.10071510845</v>
      </c>
      <c r="OU43">
        <f>IF(Z43&gt;$OC43, 'Exports 2019'!Z43*$OC43, 'Exports 2019'!Z43*Z43)</f>
        <v>1147.125973478365</v>
      </c>
      <c r="OV43">
        <f>IF(AA43&gt;$OC43, 'Exports 2019'!AA43*$OC43, 'Exports 2019'!AA43*AA43)</f>
        <v>2065.5306217440348</v>
      </c>
      <c r="OW43">
        <f>IF(AB43&gt;$OC43, 'Exports 2019'!AB43*$OC43, 'Exports 2019'!AB43*AB43)</f>
        <v>2003959.0653753702</v>
      </c>
      <c r="OX43">
        <f>IF(AC43&gt;$OC43, 'Exports 2019'!AC43*$OC43, 'Exports 2019'!AC43*AC43)</f>
        <v>379391.71820688021</v>
      </c>
      <c r="OY43">
        <f>IF(AD43&gt;$OC43, 'Exports 2019'!AD43*$OC43, 'Exports 2019'!AD43*AD43)</f>
        <v>33189.503082726536</v>
      </c>
      <c r="OZ43">
        <f>IF(AE43&gt;$OC43, 'Exports 2019'!AE43*$OC43, 'Exports 2019'!AE43*AE43)</f>
        <v>23743711.079659142</v>
      </c>
      <c r="PA43">
        <f>IF(AF43&gt;$OC43, 'Exports 2019'!AF43*$OC43, 'Exports 2019'!AF43*AF43)</f>
        <v>1442.2873328655101</v>
      </c>
      <c r="PB43">
        <f>IF(AG43&gt;$OC43, 'Exports 2019'!AG43*$OC43, 'Exports 2019'!AG43*AG43)</f>
        <v>2176.0648816696853</v>
      </c>
      <c r="PC43">
        <f>IF(AH43&gt;$OC43, 'Exports 2019'!AH43*$OC43, 'Exports 2019'!AH43*AH43)</f>
        <v>22045.523965573571</v>
      </c>
      <c r="PD43">
        <f>IF(AI43&gt;$OC43, 'Exports 2019'!AI43*$OC43, 'Exports 2019'!AI43*AI43)</f>
        <v>2483.07693719085</v>
      </c>
      <c r="PE43">
        <f>IF(AJ43&gt;$OC43, 'Exports 2019'!AJ43*$OC43, 'Exports 2019'!AJ43*AJ43)</f>
        <v>11237.343781418806</v>
      </c>
      <c r="PF43">
        <f>IF(AK43&gt;$OC43, 'Exports 2019'!AK43*$OC43, 'Exports 2019'!AK43*AK43)</f>
        <v>2011834.8143695779</v>
      </c>
      <c r="PG43">
        <f>IF(AL43&gt;$OC43, 'Exports 2019'!AL43*$OC43, 'Exports 2019'!AL43*AL43)</f>
        <v>13897354.640417304</v>
      </c>
      <c r="PH43">
        <f>IF(AM43&gt;$OC43, 'Exports 2019'!AM43*$OC43, 'Exports 2019'!AM43*AM43)</f>
        <v>428396.59785517526</v>
      </c>
      <c r="PI43">
        <f>IF(AN43&gt;$OC43, 'Exports 2019'!AN43*$OC43, 'Exports 2019'!AN43*AN43)</f>
        <v>3516.050022688662</v>
      </c>
      <c r="PJ43">
        <f>IF(AO43&gt;$OC43, 'Exports 2019'!AO43*$OC43, 'Exports 2019'!AO43*AO43)</f>
        <v>3971.2700213077501</v>
      </c>
      <c r="PK43">
        <f>IF(AP43&gt;$OC43, 'Exports 2019'!AP43*$OC43, 'Exports 2019'!AP43*AP43)</f>
        <v>15059.029658133855</v>
      </c>
      <c r="PL43">
        <f>IF(AQ43&gt;$OC43, 'Exports 2019'!AQ43*$OC43, 'Exports 2019'!AQ43*AQ43)</f>
        <v>1567296.1038170857</v>
      </c>
      <c r="PM43">
        <f>IF(AR43&gt;$OC43, 'Exports 2019'!AR43*$OC43, 'Exports 2019'!AR43*AR43)</f>
        <v>84155.542557174995</v>
      </c>
      <c r="PN43">
        <f>IF(AS43&gt;$OC43, 'Exports 2019'!AS43*$OC43, 'Exports 2019'!AS43*AS43)</f>
        <v>2406.0422310531899</v>
      </c>
      <c r="PO43">
        <f>IF(AT43&gt;$OC43, 'Exports 2019'!AT43*$OC43, 'Exports 2019'!AT43*AT43)</f>
        <v>574083.61406605865</v>
      </c>
      <c r="PP43">
        <f>IF(AU43&gt;$OC43, 'Exports 2019'!AU43*$OC43, 'Exports 2019'!AU43*AU43)</f>
        <v>1775486.7215327516</v>
      </c>
      <c r="PQ43">
        <f>IF(AV43&gt;$OC43, 'Exports 2019'!AV43*$OC43, 'Exports 2019'!AV43*AV43)</f>
        <v>2497842.8540698942</v>
      </c>
      <c r="PR43">
        <f>IF(AW43&gt;$OC43, 'Exports 2019'!AW43*$OC43, 'Exports 2019'!AW43*AW43)</f>
        <v>2313.7538544063327</v>
      </c>
      <c r="PS43">
        <f>IF(AX43&gt;$OC43, 'Exports 2019'!AX43*$OC43, 'Exports 2019'!AX43*AX43)</f>
        <v>3215.5298961037252</v>
      </c>
      <c r="PT43">
        <f>IF(AY43&gt;$OC43, 'Exports 2019'!AY43*$OC43, 'Exports 2019'!AY43*AY43)</f>
        <v>628.69946088226504</v>
      </c>
      <c r="PU43">
        <f>IF(AZ43&gt;$OC43, 'Exports 2019'!AZ43*$OC43, 'Exports 2019'!AZ43*AZ43)</f>
        <v>63528.713858521201</v>
      </c>
      <c r="PV43">
        <f>IF(BA43&gt;$OC43, 'Exports 2019'!BA43*$OC43, 'Exports 2019'!BA43*BA43)</f>
        <v>5352.5984772276051</v>
      </c>
      <c r="PW43">
        <f>IF(BB43&gt;$OC43, 'Exports 2019'!BB43*$OC43, 'Exports 2019'!BB43*BB43)</f>
        <v>354742.25167021371</v>
      </c>
      <c r="PX43">
        <f>IF(BC43&gt;$OC43, 'Exports 2019'!BC43*$OC43, 'Exports 2019'!BC43*BC43)</f>
        <v>1253.4216684393275</v>
      </c>
      <c r="PY43">
        <f>IF(BD43&gt;$OC43, 'Exports 2019'!BD43*$OC43, 'Exports 2019'!BD43*BD43)</f>
        <v>73928.502035928264</v>
      </c>
      <c r="PZ43">
        <f>IF(BE43&gt;$OC43, 'Exports 2019'!BE43*$OC43, 'Exports 2019'!BE43*BE43)</f>
        <v>389023.91564348224</v>
      </c>
      <c r="QA43">
        <f>IF(BF43&gt;$OC43, 'Exports 2019'!BF43*$OC43, 'Exports 2019'!BF43*BF43)</f>
        <v>376478.76222341316</v>
      </c>
      <c r="QB43">
        <f>IF(BG43&gt;$OC43, 'Exports 2019'!BG43*$OC43, 'Exports 2019'!BG43*BG43)</f>
        <v>1500802.1859051338</v>
      </c>
      <c r="QC43">
        <f>IF(BH43&gt;$OC43, 'Exports 2019'!BH43*$OC43, 'Exports 2019'!BH43*BH43)</f>
        <v>196479.32986890079</v>
      </c>
      <c r="QD43">
        <f>IF(BI43&gt;$OC43, 'Exports 2019'!BI43*$OC43, 'Exports 2019'!BI43*BI43)</f>
        <v>13271.399644228914</v>
      </c>
      <c r="QE43">
        <f>IF(BJ43&gt;$OC43, 'Exports 2019'!BJ43*$OC43, 'Exports 2019'!BJ43*BJ43)</f>
        <v>327257.5033856997</v>
      </c>
      <c r="QF43">
        <f>IF(BK43&gt;$OC43, 'Exports 2019'!BK43*$OC43, 'Exports 2019'!BK43*BK43)</f>
        <v>7496594.314381049</v>
      </c>
      <c r="QG43">
        <f>IF(BL43&gt;$OC43, 'Exports 2019'!BL43*$OC43, 'Exports 2019'!BL43*BL43)</f>
        <v>241.61595564709498</v>
      </c>
      <c r="QH43">
        <f>IF(BM43&gt;$OC43, 'Exports 2019'!BM43*$OC43, 'Exports 2019'!BM43*BM43)</f>
        <v>10877.933153237711</v>
      </c>
      <c r="QI43">
        <f>IF(BN43&gt;$OC43, 'Exports 2019'!BN43*$OC43, 'Exports 2019'!BN43*BN43)</f>
        <v>12365162.359190695</v>
      </c>
      <c r="QJ43">
        <f>IF(BO43&gt;$OC43, 'Exports 2019'!BO43*$OC43, 'Exports 2019'!BO43*BO43)</f>
        <v>20919.521309149692</v>
      </c>
      <c r="QK43">
        <f>IF(BP43&gt;$OC43, 'Exports 2019'!BP43*$OC43, 'Exports 2019'!BP43*BP43)</f>
        <v>5481.4476585539096</v>
      </c>
      <c r="QL43">
        <f>IF(BQ43&gt;$OC43, 'Exports 2019'!BQ43*$OC43, 'Exports 2019'!BQ43*BQ43)</f>
        <v>4106.7402872736293</v>
      </c>
      <c r="QM43">
        <f>IF(BR43&gt;$OC43, 'Exports 2019'!BR43*$OC43, 'Exports 2019'!BR43*BR43)</f>
        <v>7079.1582138977383</v>
      </c>
      <c r="QN43">
        <f>IF(BS43&gt;$OC43, 'Exports 2019'!BS43*$OC43, 'Exports 2019'!BS43*BS43)</f>
        <v>5921456.7967168875</v>
      </c>
      <c r="QO43">
        <f>IF(BT43&gt;$OC43, 'Exports 2019'!BT43*$OC43, 'Exports 2019'!BT43*BT43)</f>
        <v>2198.1939949267626</v>
      </c>
      <c r="QP43">
        <f>IF(BU43&gt;$OC43, 'Exports 2019'!BU43*$OC43, 'Exports 2019'!BU43*BU43)</f>
        <v>1121.0715498639624</v>
      </c>
      <c r="QQ43">
        <f>IF(BV43&gt;$OC43, 'Exports 2019'!BV43*$OC43, 'Exports 2019'!BV43*BV43)</f>
        <v>24255.944189199803</v>
      </c>
      <c r="QR43">
        <f>IF(BW43&gt;$OC43, 'Exports 2019'!BW43*$OC43, 'Exports 2019'!BW43*BW43)</f>
        <v>35494.056611733555</v>
      </c>
      <c r="QS43">
        <f>IF(BX43&gt;$OC43, 'Exports 2019'!BX43*$OC43, 'Exports 2019'!BX43*BX43)</f>
        <v>32956.819639436893</v>
      </c>
      <c r="QT43">
        <f>IF(BY43&gt;$OC43, 'Exports 2019'!BY43*$OC43, 'Exports 2019'!BY43*BY43)</f>
        <v>56012.946257211312</v>
      </c>
      <c r="QU43">
        <f>IF(BZ43&gt;$OC43, 'Exports 2019'!BZ43*$OC43, 'Exports 2019'!BZ43*BZ43)</f>
        <v>26131.758239924522</v>
      </c>
      <c r="QV43">
        <f>IF(CA43&gt;$OC43, 'Exports 2019'!CA43*$OC43, 'Exports 2019'!CA43*CA43)</f>
        <v>774.33523805708262</v>
      </c>
      <c r="QW43">
        <f>IF(CB43&gt;$OC43, 'Exports 2019'!CB43*$OC43, 'Exports 2019'!CB43*CB43)</f>
        <v>2889440.6419146289</v>
      </c>
      <c r="QX43">
        <f>IF(CC43&gt;$OC43, 'Exports 2019'!CC43*$OC43, 'Exports 2019'!CC43*CC43)</f>
        <v>6833.5906128865208</v>
      </c>
      <c r="QY43">
        <f>IF(CD43&gt;$OC43, 'Exports 2019'!CD43*$OC43, 'Exports 2019'!CD43*CD43)</f>
        <v>528.42915019509246</v>
      </c>
      <c r="QZ43">
        <f>IF(CE43&gt;$OC43, 'Exports 2019'!CE43*$OC43, 'Exports 2019'!CE43*CE43)</f>
        <v>951.31692151339996</v>
      </c>
      <c r="RA43">
        <f>IF(CF43&gt;$OC43, 'Exports 2019'!CF43*$OC43, 'Exports 2019'!CF43*CF43)</f>
        <v>5543.2348990324972</v>
      </c>
      <c r="RB43">
        <f>IF(CG43&gt;$OC43, 'Exports 2019'!CG43*$OC43, 'Exports 2019'!CG43*CG43)</f>
        <v>375.76914332078996</v>
      </c>
      <c r="RC43">
        <f>IF(CH43&gt;$OC43, 'Exports 2019'!CH43*$OC43, 'Exports 2019'!CH43*CH43)</f>
        <v>1773738.2283986448</v>
      </c>
      <c r="RD43">
        <f>IF(CI43&gt;$OC43, 'Exports 2019'!CI43*$OC43, 'Exports 2019'!CI43*CI43)</f>
        <v>1881.1259471431799</v>
      </c>
      <c r="RE43">
        <f>IF(CJ43&gt;$OC43, 'Exports 2019'!CJ43*$OC43, 'Exports 2019'!CJ43*CJ43)</f>
        <v>2906.6051530997224</v>
      </c>
      <c r="RF43">
        <f>IF(CK43&gt;$OC43, 'Exports 2019'!CK43*$OC43, 'Exports 2019'!CK43*CK43)</f>
        <v>663.11379051300253</v>
      </c>
      <c r="RG43">
        <f>IF(CL43&gt;$OC43, 'Exports 2019'!CL43*$OC43, 'Exports 2019'!CL43*CL43)</f>
        <v>1927463.1608984759</v>
      </c>
      <c r="RH43">
        <f>IF(CM43&gt;$OC43, 'Exports 2019'!CM43*$OC43, 'Exports 2019'!CM43*CM43)</f>
        <v>181014.73472449742</v>
      </c>
      <c r="RI43">
        <f>IF(CN43&gt;$OC43, 'Exports 2019'!CN43*$OC43, 'Exports 2019'!CN43*CN43)</f>
        <v>112.390242343645</v>
      </c>
      <c r="RJ43">
        <f>IF(CO43&gt;$OC43, 'Exports 2019'!CO43*$OC43, 'Exports 2019'!CO43*CO43)</f>
        <v>93945.008765622188</v>
      </c>
      <c r="RK43">
        <f>IF(CP43&gt;$OC43, 'Exports 2019'!CP43*$OC43, 'Exports 2019'!CP43*CP43)</f>
        <v>4658.97725727536</v>
      </c>
      <c r="RL43">
        <f>IF(CQ43&gt;$OC43, 'Exports 2019'!CQ43*$OC43, 'Exports 2019'!CQ43*CQ43)</f>
        <v>6104.7587644718706</v>
      </c>
      <c r="RM43">
        <f>IF(CR43&gt;$OC43, 'Exports 2019'!CR43*$OC43, 'Exports 2019'!CR43*CR43)</f>
        <v>9261.8959353160408</v>
      </c>
      <c r="RN43">
        <f>IF(CS43&gt;$OC43, 'Exports 2019'!CS43*$OC43, 'Exports 2019'!CS43*CS43)</f>
        <v>17599.127202407704</v>
      </c>
      <c r="RO43">
        <f>IF(CT43&gt;$OC43, 'Exports 2019'!CT43*$OC43, 'Exports 2019'!CT43*CT43)</f>
        <v>868977.96109541319</v>
      </c>
      <c r="RP43">
        <f>IF(CU43&gt;$OC43, 'Exports 2019'!CU43*$OC43, 'Exports 2019'!CU43*CU43)</f>
        <v>1540972.368688639</v>
      </c>
      <c r="RQ43">
        <f>IF(CV43&gt;$OC43, 'Exports 2019'!CV43*$OC43, 'Exports 2019'!CV43*CV43)</f>
        <v>274642.86812695605</v>
      </c>
      <c r="RR43">
        <f>IF(CW43&gt;$OC43, 'Exports 2019'!CW43*$OC43, 'Exports 2019'!CW43*CW43)</f>
        <v>1336.0497810914894</v>
      </c>
      <c r="RS43">
        <f>IF(CX43&gt;$OC43, 'Exports 2019'!CX43*$OC43, 'Exports 2019'!CX43*CX43)</f>
        <v>7889.7643904518627</v>
      </c>
      <c r="RT43">
        <f>IF(CY43&gt;$OC43, 'Exports 2019'!CY43*$OC43, 'Exports 2019'!CY43*CY43)</f>
        <v>611598.73406492476</v>
      </c>
      <c r="RU43">
        <f>IF(CZ43&gt;$OC43, 'Exports 2019'!CZ43*$OC43, 'Exports 2019'!CZ43*CZ43)</f>
        <v>339786.66131345468</v>
      </c>
      <c r="RV43">
        <f>IF(DA43&gt;$OC43, 'Exports 2019'!DA43*$OC43, 'Exports 2019'!DA43*DA43)</f>
        <v>427.16008801164253</v>
      </c>
      <c r="RW43">
        <f>IF(DB43&gt;$OC43, 'Exports 2019'!DB43*$OC43, 'Exports 2019'!DB43*DB43)</f>
        <v>34005.013126309503</v>
      </c>
      <c r="RX43">
        <f>IF(DC43&gt;$OC43, 'Exports 2019'!DC43*$OC43, 'Exports 2019'!DC43*DC43)</f>
        <v>1311.8544076307376</v>
      </c>
      <c r="RY43">
        <f>IF(DD43&gt;$OC43, 'Exports 2019'!DD43*$OC43, 'Exports 2019'!DD43*DD43)</f>
        <v>679076.65788669558</v>
      </c>
      <c r="RZ43">
        <f>IF(DE43&gt;$OC43, 'Exports 2019'!DE43*$OC43, 'Exports 2019'!DE43*DE43)</f>
        <v>2376.3410917337678</v>
      </c>
      <c r="SA43">
        <f>IF(DF43&gt;$OC43, 'Exports 2019'!DF43*$OC43, 'Exports 2019'!DF43*DF43)</f>
        <v>375288.62421570794</v>
      </c>
      <c r="SB43">
        <f>IF(DG43&gt;$OC43, 'Exports 2019'!DG43*$OC43, 'Exports 2019'!DG43*DG43)</f>
        <v>230951.40515852754</v>
      </c>
      <c r="SC43">
        <f>IF(DH43&gt;$OC43, 'Exports 2019'!DH43*$OC43, 'Exports 2019'!DH43*DH43)</f>
        <v>545838.13040621148</v>
      </c>
      <c r="SD43">
        <f>IF(DI43&gt;$OC43, 'Exports 2019'!DI43*$OC43, 'Exports 2019'!DI43*DI43)</f>
        <v>415.25500399060502</v>
      </c>
      <c r="SE43">
        <f>IF(DJ43&gt;$OC43, 'Exports 2019'!DJ43*$OC43, 'Exports 2019'!DJ43*DJ43)</f>
        <v>1912522.4949776058</v>
      </c>
      <c r="SF43">
        <f>IF(DK43&gt;$OC43, 'Exports 2019'!DK43*$OC43, 'Exports 2019'!DK43*DK43)</f>
        <v>147.53681465560001</v>
      </c>
      <c r="SG43">
        <f>IF(DL43&gt;$OC43, 'Exports 2019'!DL43*$OC43, 'Exports 2019'!DL43*DL43)</f>
        <v>25487.973714591757</v>
      </c>
      <c r="SH43">
        <f>IF(DM43&gt;$OC43, 'Exports 2019'!DM43*$OC43, 'Exports 2019'!DM43*DM43)</f>
        <v>31093.808343564218</v>
      </c>
      <c r="SI43">
        <f>IF(DN43&gt;$OC43, 'Exports 2019'!DN43*$OC43, 'Exports 2019'!DN43*DN43)</f>
        <v>943212.44515962456</v>
      </c>
      <c r="SJ43">
        <f>IF(DO43&gt;$OC43, 'Exports 2019'!DO43*$OC43, 'Exports 2019'!DO43*DO43)</f>
        <v>3617268.5269874255</v>
      </c>
      <c r="SK43">
        <f>IF(DP43&gt;$OC43, 'Exports 2019'!DP43*$OC43, 'Exports 2019'!DP43*DP43)</f>
        <v>1597.7133732263526</v>
      </c>
      <c r="SL43">
        <f>IF(DQ43&gt;$OC43, 'Exports 2019'!DQ43*$OC43, 'Exports 2019'!DQ43*DQ43)</f>
        <v>308.96860804197502</v>
      </c>
      <c r="SM43">
        <f>IF(DR43&gt;$OC43, 'Exports 2019'!DR43*$OC43, 'Exports 2019'!DR43*DR43)</f>
        <v>110991.98671256333</v>
      </c>
      <c r="SN43">
        <f>IF(DS43&gt;$OC43, 'Exports 2019'!DS43*$OC43, 'Exports 2019'!DS43*DS43)</f>
        <v>881.40733034439006</v>
      </c>
      <c r="SO43">
        <f>IF(DT43&gt;$OC43, 'Exports 2019'!DT43*$OC43, 'Exports 2019'!DT43*DT43)</f>
        <v>12204962.515959354</v>
      </c>
      <c r="SP43">
        <f>IF(DU43&gt;$OC43, 'Exports 2019'!DU43*$OC43, 'Exports 2019'!DU43*DU43)</f>
        <v>1058.8737439014824</v>
      </c>
      <c r="SQ43">
        <f>IF(DV43&gt;$OC43, 'Exports 2019'!DV43*$OC43, 'Exports 2019'!DV43*DV43)</f>
        <v>789341.88356086495</v>
      </c>
      <c r="SR43">
        <f>IF(DW43&gt;$OC43, 'Exports 2019'!DW43*$OC43, 'Exports 2019'!DW43*DW43)</f>
        <v>439484.22554231435</v>
      </c>
      <c r="SS43">
        <f>IF(DX43&gt;$OC43, 'Exports 2019'!DX43*$OC43, 'Exports 2019'!DX43*DX43)</f>
        <v>2116.30947401604</v>
      </c>
      <c r="ST43">
        <f>IF(DY43&gt;$OC43, 'Exports 2019'!DY43*$OC43, 'Exports 2019'!DY43*DY43)</f>
        <v>734.66922076450248</v>
      </c>
      <c r="SV43">
        <f t="shared" si="13"/>
        <v>113976380.0386254</v>
      </c>
      <c r="SX43">
        <v>385328258.15754342</v>
      </c>
      <c r="SZ43">
        <f t="shared" si="11"/>
        <v>70.420965079590502</v>
      </c>
      <c r="TA43">
        <f t="shared" si="12"/>
        <v>0</v>
      </c>
      <c r="TB43">
        <f t="shared" si="4"/>
        <v>11.529643761161212</v>
      </c>
    </row>
    <row r="44" spans="2:522" ht="23" thickBot="1" x14ac:dyDescent="0.4">
      <c r="B44" s="2">
        <v>43</v>
      </c>
      <c r="C44" s="3" t="s">
        <v>210</v>
      </c>
      <c r="D44" s="2" t="s">
        <v>211</v>
      </c>
      <c r="J44" s="1">
        <v>8.1296526600000002E-2</v>
      </c>
      <c r="K44" s="1">
        <v>0.17106260000000001</v>
      </c>
      <c r="L44" s="1">
        <v>0.21842010000000001</v>
      </c>
      <c r="M44" s="1">
        <v>0.1481624</v>
      </c>
      <c r="N44" s="1">
        <v>0.1473559384</v>
      </c>
      <c r="O44" s="1">
        <v>2.0276579999999999E-2</v>
      </c>
      <c r="P44" s="1">
        <v>3.4824590000000002E-2</v>
      </c>
      <c r="Q44" s="1">
        <v>2.5530799999999999E-2</v>
      </c>
      <c r="R44" s="1">
        <v>0.16004969699999999</v>
      </c>
      <c r="S44" s="1">
        <v>0.19922030000000002</v>
      </c>
      <c r="T44" s="1">
        <v>0.38235209999999997</v>
      </c>
      <c r="U44" s="1">
        <v>0.24562659999999997</v>
      </c>
      <c r="V44" s="1">
        <v>0.2006445</v>
      </c>
      <c r="W44" s="1">
        <v>0.10675784000000001</v>
      </c>
      <c r="X44" s="1">
        <v>1.342333</v>
      </c>
      <c r="Y44" s="1">
        <v>0.18571994999999999</v>
      </c>
      <c r="Z44" s="1">
        <v>4.6230419999999999</v>
      </c>
      <c r="AA44" s="1">
        <v>9.3853539999999999E-2</v>
      </c>
      <c r="AB44" s="1">
        <v>0.10297510999999999</v>
      </c>
      <c r="AC44" s="1">
        <v>1.4064937E-2</v>
      </c>
      <c r="AD44" s="1">
        <v>0.25110350000000004</v>
      </c>
      <c r="AE44" s="1">
        <v>0.75510870000000008</v>
      </c>
      <c r="AF44" s="1">
        <v>0.15446880000000002</v>
      </c>
      <c r="AG44" s="1">
        <v>0.14141989999999999</v>
      </c>
      <c r="AH44" s="1">
        <v>9.4050729999999999E-2</v>
      </c>
      <c r="AI44" s="1">
        <v>4.1438199999999994E-2</v>
      </c>
      <c r="AJ44" s="1">
        <v>8.7348554640000006E-2</v>
      </c>
      <c r="AK44" s="1">
        <v>9.9903799999999987E-2</v>
      </c>
      <c r="AL44" s="1">
        <v>7.822272999999999E-2</v>
      </c>
      <c r="AM44" s="1">
        <v>3.5260490000000005E-2</v>
      </c>
      <c r="AN44" s="1">
        <v>0.45573130000000001</v>
      </c>
      <c r="AO44" s="1">
        <v>0.36549690000000001</v>
      </c>
      <c r="AP44" s="1">
        <v>0.1579325</v>
      </c>
      <c r="AQ44" s="1">
        <v>9.3349640000000011E-2</v>
      </c>
      <c r="AR44" s="1">
        <v>0.10282684</v>
      </c>
      <c r="AS44" s="1">
        <v>0.22361668199999998</v>
      </c>
      <c r="AT44" s="1">
        <v>6.4957810000000005E-2</v>
      </c>
      <c r="AU44" s="1">
        <v>6.1625649999999997E-2</v>
      </c>
      <c r="AV44" s="1">
        <v>8.2304099999999991E-2</v>
      </c>
      <c r="AW44" s="1">
        <v>0.325472753</v>
      </c>
      <c r="AX44" s="1">
        <v>0.76505820000000002</v>
      </c>
      <c r="AY44" s="1">
        <v>8.9432207999999999E-2</v>
      </c>
      <c r="AZ44" s="1">
        <v>0.31896619999999998</v>
      </c>
      <c r="BA44" s="1">
        <v>0.2492741</v>
      </c>
      <c r="BB44" s="1">
        <v>5.4923140000000002E-2</v>
      </c>
      <c r="BC44" s="1">
        <v>0.36802430000000003</v>
      </c>
      <c r="BD44" s="1">
        <v>8.42339E-2</v>
      </c>
      <c r="BE44" s="1">
        <v>2.637925E-2</v>
      </c>
      <c r="BF44" s="1">
        <v>0.28984460000000001</v>
      </c>
      <c r="BG44" s="1">
        <v>1.01285157</v>
      </c>
      <c r="BH44" s="1">
        <v>7.2318939999999998E-2</v>
      </c>
      <c r="BI44" s="1">
        <v>0.67322550000000003</v>
      </c>
      <c r="BJ44" s="1">
        <v>0.17185959999999997</v>
      </c>
      <c r="BK44" s="1">
        <v>0.102092194</v>
      </c>
      <c r="BL44" s="1">
        <v>0.51174530000000007</v>
      </c>
      <c r="BM44" s="1">
        <v>0.43215519999999996</v>
      </c>
      <c r="BN44" s="1">
        <v>0.20259305999999999</v>
      </c>
      <c r="BO44" s="1">
        <v>0.9322376</v>
      </c>
      <c r="BP44" s="1">
        <v>0.13210080000000002</v>
      </c>
      <c r="BQ44" s="1">
        <v>0.31234709999999999</v>
      </c>
      <c r="BR44" s="1">
        <v>7.2238145000000004E-2</v>
      </c>
      <c r="BS44" s="1">
        <v>0.25071030000000005</v>
      </c>
      <c r="BT44" s="1">
        <v>0.15854309999999999</v>
      </c>
      <c r="BU44" s="1">
        <v>0.28917929999999997</v>
      </c>
      <c r="BV44" s="1">
        <v>0.30157559999999994</v>
      </c>
      <c r="BW44" s="1">
        <v>1.916499E-2</v>
      </c>
      <c r="BX44" s="1">
        <v>2.404102E-2</v>
      </c>
      <c r="BY44" s="1">
        <v>0.14561325999999999</v>
      </c>
      <c r="BZ44" s="1">
        <v>0.1125362</v>
      </c>
      <c r="CA44" s="1">
        <v>0.35097179999999994</v>
      </c>
      <c r="CB44" s="1">
        <v>0.11449451999999999</v>
      </c>
      <c r="CC44" s="1">
        <v>0.14510675000000001</v>
      </c>
      <c r="CD44" s="1">
        <v>2.4880789999999999</v>
      </c>
      <c r="CE44" s="1">
        <v>9.7193760000000004E-2</v>
      </c>
      <c r="CF44" s="1">
        <v>0.10448446</v>
      </c>
      <c r="CG44" s="1">
        <v>0.20858930000000001</v>
      </c>
      <c r="CH44" s="1">
        <v>0.28405740000000002</v>
      </c>
      <c r="CI44" s="1">
        <v>0.19257158199999999</v>
      </c>
      <c r="CJ44" s="1">
        <v>0.10690595999999999</v>
      </c>
      <c r="CK44" s="1">
        <v>0.37270159999999997</v>
      </c>
      <c r="CL44" s="1">
        <v>6.3834039999999995E-2</v>
      </c>
      <c r="CM44" s="1">
        <v>8.1026854000000009E-2</v>
      </c>
      <c r="CN44" s="1">
        <v>0.107876734</v>
      </c>
      <c r="CO44" s="1">
        <v>7.2143189999999996E-2</v>
      </c>
      <c r="CP44" s="1">
        <v>0.8519466</v>
      </c>
      <c r="CQ44" s="1">
        <v>0.34968310000000002</v>
      </c>
      <c r="CR44" s="1">
        <v>0.18377469999999999</v>
      </c>
      <c r="CS44" s="1">
        <v>0.16320170000000001</v>
      </c>
      <c r="CT44" s="1">
        <v>0.10761471</v>
      </c>
      <c r="CU44" s="1">
        <v>0.16091216</v>
      </c>
      <c r="CV44" s="1">
        <v>7.4325630000000004E-2</v>
      </c>
      <c r="CW44" s="1">
        <v>9.7522772000000008E-2</v>
      </c>
      <c r="CX44" s="1">
        <v>5.8978705000000006E-2</v>
      </c>
      <c r="CY44" s="1">
        <v>0.14714749999999999</v>
      </c>
      <c r="CZ44" s="1">
        <v>0.80237840000000005</v>
      </c>
      <c r="DA44" s="1">
        <v>0.1510039</v>
      </c>
      <c r="DB44" s="1">
        <v>0.1753402</v>
      </c>
      <c r="DC44" s="1">
        <v>0.15656410000000001</v>
      </c>
      <c r="DD44" s="1">
        <v>7.9503500000000005E-2</v>
      </c>
      <c r="DE44" s="1">
        <v>0.11054629999999999</v>
      </c>
      <c r="DF44" s="1">
        <v>5.310749E-2</v>
      </c>
      <c r="DG44" s="1">
        <v>5.352196E-2</v>
      </c>
      <c r="DH44" s="1">
        <v>2.7167719999999999E-2</v>
      </c>
      <c r="DI44" s="1">
        <v>9.3266829999999999E-4</v>
      </c>
      <c r="DJ44" s="1">
        <v>0.14651150000000002</v>
      </c>
      <c r="DK44" s="1">
        <v>9.4391719999999998E-2</v>
      </c>
      <c r="DL44" s="1">
        <v>1.1676530000000001</v>
      </c>
      <c r="DM44" s="1">
        <v>0.21947917</v>
      </c>
      <c r="DN44" s="1">
        <v>0.1880394</v>
      </c>
      <c r="DO44" s="1">
        <v>0.20517769999999999</v>
      </c>
      <c r="DP44" s="1">
        <v>0.1743161</v>
      </c>
      <c r="DQ44" s="1">
        <v>0.1692312</v>
      </c>
      <c r="DR44" s="1">
        <v>0.60678659999999995</v>
      </c>
      <c r="DS44" s="1">
        <v>4.3125987999999997E-2</v>
      </c>
      <c r="DT44" s="1">
        <v>0.22744400000000001</v>
      </c>
      <c r="DU44" s="1">
        <v>0.33117245000000006</v>
      </c>
      <c r="DV44" s="1">
        <v>6.8670929999999991E-2</v>
      </c>
      <c r="DW44" s="1">
        <v>0.58703161000000004</v>
      </c>
      <c r="DX44" s="1">
        <v>7.9123079999999998E-2</v>
      </c>
      <c r="DY44" s="1">
        <v>0.30356687999999998</v>
      </c>
      <c r="EA44">
        <v>0.16327407265155924</v>
      </c>
      <c r="ED44">
        <v>1849.4331379349383</v>
      </c>
      <c r="EE44">
        <v>192326.36150977638</v>
      </c>
      <c r="EF44">
        <v>1117568.4741580123</v>
      </c>
      <c r="EG44">
        <v>710.35870030399997</v>
      </c>
      <c r="EH44">
        <v>129930.59236919566</v>
      </c>
      <c r="EI44">
        <v>479907.40875408659</v>
      </c>
      <c r="EJ44">
        <v>240.03900360118001</v>
      </c>
      <c r="EK44">
        <v>940147.01015094749</v>
      </c>
      <c r="EL44">
        <v>287.17973212225201</v>
      </c>
      <c r="EM44">
        <v>327.56191402021204</v>
      </c>
      <c r="EN44">
        <v>548.69084812327003</v>
      </c>
      <c r="EO44">
        <v>149413.27504836497</v>
      </c>
      <c r="EP44">
        <v>13691.573823335268</v>
      </c>
      <c r="EQ44">
        <v>263589.09980997385</v>
      </c>
      <c r="ER44">
        <v>222.39300197352642</v>
      </c>
      <c r="ES44">
        <v>1811678.1711053818</v>
      </c>
      <c r="ET44">
        <v>236.75214029286781</v>
      </c>
      <c r="EU44">
        <v>2030.0223186278201</v>
      </c>
      <c r="EV44">
        <v>6311856.5382088525</v>
      </c>
      <c r="EW44">
        <v>32910.271187106337</v>
      </c>
      <c r="EX44">
        <v>58766.70763493218</v>
      </c>
      <c r="EY44">
        <v>9655608.8943201881</v>
      </c>
      <c r="EZ44">
        <v>536.88952519200006</v>
      </c>
      <c r="FA44">
        <v>369.59058499729997</v>
      </c>
      <c r="FB44">
        <v>46251.467063383316</v>
      </c>
      <c r="FC44">
        <v>1889.5915751005998</v>
      </c>
      <c r="FD44">
        <v>2913.3811527164503</v>
      </c>
      <c r="FE44">
        <v>4026604.6092805499</v>
      </c>
      <c r="FF44">
        <v>21033775.814029533</v>
      </c>
      <c r="FG44">
        <v>81078.408041857474</v>
      </c>
      <c r="FH44">
        <v>4265.1106354330914</v>
      </c>
      <c r="FI44">
        <v>5804.4174473256835</v>
      </c>
      <c r="FJ44">
        <v>8977.6878081550003</v>
      </c>
      <c r="FK44">
        <v>5258483.8298786692</v>
      </c>
      <c r="FL44">
        <v>115474.76990406532</v>
      </c>
      <c r="FM44">
        <v>195.49261885974613</v>
      </c>
      <c r="FN44">
        <v>319171.89925097208</v>
      </c>
      <c r="FO44">
        <v>3959917.258485273</v>
      </c>
      <c r="FP44">
        <v>4564179.6198734548</v>
      </c>
      <c r="FQ44">
        <v>4732.3422526956992</v>
      </c>
      <c r="FR44">
        <v>3607.4861016959362</v>
      </c>
      <c r="FS44">
        <v>175.83391619971201</v>
      </c>
      <c r="FT44">
        <v>31103.985793660384</v>
      </c>
      <c r="FU44">
        <v>842.3301244390309</v>
      </c>
      <c r="FV44">
        <v>11212.057967193781</v>
      </c>
      <c r="FW44">
        <v>11385.052756867721</v>
      </c>
      <c r="FX44">
        <v>59789.674724510798</v>
      </c>
      <c r="FY44">
        <v>698725.14994478796</v>
      </c>
      <c r="FZ44">
        <v>1136373.7667925872</v>
      </c>
      <c r="GA44">
        <v>2509129.2384783807</v>
      </c>
      <c r="GB44">
        <v>36011.019176207439</v>
      </c>
      <c r="GC44">
        <v>6357.4869795293234</v>
      </c>
      <c r="GD44">
        <v>22921.36963542497</v>
      </c>
      <c r="GE44">
        <v>4476241.2533200923</v>
      </c>
      <c r="GF44">
        <v>197.77290455839781</v>
      </c>
      <c r="GG44">
        <v>3514.1589683164498</v>
      </c>
      <c r="GH44">
        <v>27783831.903436515</v>
      </c>
      <c r="GI44">
        <v>15245.568280981377</v>
      </c>
      <c r="GJ44">
        <v>6730.7528016144006</v>
      </c>
      <c r="GK44">
        <v>4059.407509166007</v>
      </c>
      <c r="GL44">
        <v>1406.2411867973001</v>
      </c>
      <c r="GM44">
        <v>10432524.983766291</v>
      </c>
      <c r="GN44">
        <v>2629.3965679232997</v>
      </c>
      <c r="GO44">
        <v>245.46999612802514</v>
      </c>
      <c r="GP44">
        <v>4337.7506172594794</v>
      </c>
      <c r="GQ44">
        <v>20462.607642567869</v>
      </c>
      <c r="GR44">
        <v>22161.155905135522</v>
      </c>
      <c r="GS44">
        <v>78354.733429293366</v>
      </c>
      <c r="GT44">
        <v>391079.2426174382</v>
      </c>
      <c r="GU44">
        <v>392.7934980741083</v>
      </c>
      <c r="GV44">
        <v>15703174.406131566</v>
      </c>
      <c r="GW44">
        <v>3905.7809274770002</v>
      </c>
      <c r="GX44">
        <v>198.80887854937194</v>
      </c>
      <c r="GY44">
        <v>321.26376833519998</v>
      </c>
      <c r="GZ44">
        <v>1542.7336353386199</v>
      </c>
      <c r="HA44">
        <v>249.29779348726831</v>
      </c>
      <c r="HB44">
        <v>227047.35946762748</v>
      </c>
      <c r="HC44">
        <v>2867.0484684876915</v>
      </c>
      <c r="HD44">
        <v>1319.68180777104</v>
      </c>
      <c r="HE44">
        <v>1126.3225154462468</v>
      </c>
      <c r="HF44">
        <v>1471076.7504104502</v>
      </c>
      <c r="HG44">
        <v>71429.133122865212</v>
      </c>
      <c r="HH44">
        <v>28.715923576928002</v>
      </c>
      <c r="HI44">
        <v>7699.7022059090696</v>
      </c>
      <c r="HJ44">
        <v>8278.6952761094381</v>
      </c>
      <c r="HK44">
        <v>5500.9521740436794</v>
      </c>
      <c r="HL44">
        <v>19635.372305342898</v>
      </c>
      <c r="HM44">
        <v>10957.0052158821</v>
      </c>
      <c r="HN44">
        <v>92131.513492565602</v>
      </c>
      <c r="HO44">
        <v>5225784.2744375207</v>
      </c>
      <c r="HP44">
        <v>699135.54585121362</v>
      </c>
      <c r="HQ44">
        <v>274.40226164570004</v>
      </c>
      <c r="HR44">
        <v>973.90957575190998</v>
      </c>
      <c r="HS44">
        <v>2085292.752284765</v>
      </c>
      <c r="HT44">
        <v>545171.47352797678</v>
      </c>
      <c r="HU44">
        <v>64.247629333000006</v>
      </c>
      <c r="HV44">
        <v>6248.2914023029052</v>
      </c>
      <c r="HW44">
        <v>1058.6654646106001</v>
      </c>
      <c r="HX44">
        <v>79185.76696536901</v>
      </c>
      <c r="HY44">
        <v>701.05069688589992</v>
      </c>
      <c r="HZ44">
        <v>1888373.734310112</v>
      </c>
      <c r="IA44">
        <v>328747.78215632617</v>
      </c>
      <c r="IB44">
        <v>749700.64668292413</v>
      </c>
      <c r="IC44">
        <v>8.7828655656409005</v>
      </c>
      <c r="ID44">
        <v>4353308.0892012483</v>
      </c>
      <c r="IE44">
        <v>78.290569185839999</v>
      </c>
      <c r="IF44">
        <v>1326.614412397513</v>
      </c>
      <c r="IG44">
        <v>97098.050786765409</v>
      </c>
      <c r="IH44">
        <v>4767506.6991162943</v>
      </c>
      <c r="II44">
        <v>815207.22652081889</v>
      </c>
      <c r="IJ44">
        <v>1200.0281871448319</v>
      </c>
      <c r="IK44">
        <v>110.04117364868078</v>
      </c>
      <c r="IL44">
        <v>32498.583448058187</v>
      </c>
      <c r="IM44">
        <v>6083.3241803957035</v>
      </c>
      <c r="IN44">
        <v>23069351.317689735</v>
      </c>
      <c r="IO44">
        <v>1107.3510478485716</v>
      </c>
      <c r="IP44">
        <v>139619.33208015928</v>
      </c>
      <c r="IQ44">
        <v>2157917.8967929981</v>
      </c>
      <c r="IR44">
        <v>845.73417979644</v>
      </c>
      <c r="IS44">
        <v>276.0455153431194</v>
      </c>
      <c r="IU44">
        <f t="shared" si="5"/>
        <v>173052265.12765992</v>
      </c>
      <c r="IW44">
        <v>253287277.15113682</v>
      </c>
      <c r="IY44">
        <f t="shared" si="6"/>
        <v>31.677474260027903</v>
      </c>
      <c r="IZ44" t="str">
        <f t="shared" si="7"/>
        <v>Motor vehicles and parts</v>
      </c>
      <c r="JA44">
        <f t="shared" si="8"/>
        <v>3.409156819610311</v>
      </c>
      <c r="OC44" s="1">
        <f t="shared" si="9"/>
        <v>8.3751450000000005E-2</v>
      </c>
      <c r="OE44">
        <f>IF(J44&gt;$OC44, 'Exports 2019'!J44*$OC44, 'Exports 2019'!J44*J44)</f>
        <v>1849.4331379349383</v>
      </c>
      <c r="OF44">
        <f>IF(K44&gt;$OC44, 'Exports 2019'!K44*$OC44, 'Exports 2019'!K44*K44)</f>
        <v>98653.824138036769</v>
      </c>
      <c r="OG44">
        <f>IF(L44&gt;$OC44, 'Exports 2019'!L44*$OC44, 'Exports 2019'!L44*L44)</f>
        <v>573256.8476120953</v>
      </c>
      <c r="OH44">
        <f>IF(M44&gt;$OC44, 'Exports 2019'!M44*$OC44, 'Exports 2019'!M44*M44)</f>
        <v>401.54297696700002</v>
      </c>
      <c r="OI44">
        <f>IF(N44&gt;$OC44, 'Exports 2019'!N44*$OC44, 'Exports 2019'!N44*N44)</f>
        <v>73847.553267517811</v>
      </c>
      <c r="OJ44">
        <f>IF(O44&gt;$OC44, 'Exports 2019'!O44*$OC44, 'Exports 2019'!O44*O44)</f>
        <v>479907.40875408659</v>
      </c>
      <c r="OK44">
        <f>IF(P44&gt;$OC44, 'Exports 2019'!P44*$OC44, 'Exports 2019'!P44*P44)</f>
        <v>240.03900360118001</v>
      </c>
      <c r="OL44">
        <f>IF(Q44&gt;$OC44, 'Exports 2019'!Q44*$OC44, 'Exports 2019'!Q44*Q44)</f>
        <v>940147.01015094749</v>
      </c>
      <c r="OM44">
        <f>IF(R44&gt;$OC44, 'Exports 2019'!R44*$OC44, 'Exports 2019'!R44*R44)</f>
        <v>150.2765667582</v>
      </c>
      <c r="ON44">
        <f>IF(S44&gt;$OC44, 'Exports 2019'!S44*$OC44, 'Exports 2019'!S44*S44)</f>
        <v>168.02291275305001</v>
      </c>
      <c r="OO44">
        <f>IF(T44&gt;$OC44, 'Exports 2019'!T44*$OC44, 'Exports 2019'!T44*T44)</f>
        <v>281.45101904895</v>
      </c>
      <c r="OP44">
        <f>IF(U44&gt;$OC44, 'Exports 2019'!U44*$OC44, 'Exports 2019'!U44*U44)</f>
        <v>76641.552644150855</v>
      </c>
      <c r="OQ44">
        <f>IF(V44&gt;$OC44, 'Exports 2019'!V44*$OC44, 'Exports 2019'!V44*V44)</f>
        <v>7023.0940030111506</v>
      </c>
      <c r="OR44">
        <f>IF(W44&gt;$OC44, 'Exports 2019'!W44*$OC44, 'Exports 2019'!W44*W44)</f>
        <v>206785.46243798148</v>
      </c>
      <c r="OS44">
        <f>IF(X44&gt;$OC44, 'Exports 2019'!X44*$OC44, 'Exports 2019'!X44*X44)</f>
        <v>114.07651002180002</v>
      </c>
      <c r="OT44">
        <f>IF(Y44&gt;$OC44, 'Exports 2019'!Y44*$OC44, 'Exports 2019'!Y44*Y44)</f>
        <v>929300.47802035301</v>
      </c>
      <c r="OU44">
        <f>IF(Z44&gt;$OC44, 'Exports 2019'!Z44*$OC44, 'Exports 2019'!Z44*Z44)</f>
        <v>121.44203129205</v>
      </c>
      <c r="OV44">
        <f>IF(AA44&gt;$OC44, 'Exports 2019'!AA44*$OC44, 'Exports 2019'!AA44*AA44)</f>
        <v>1811.5173142903502</v>
      </c>
      <c r="OW44">
        <f>IF(AB44&gt;$OC44, 'Exports 2019'!AB44*$OC44, 'Exports 2019'!AB44*AB44)</f>
        <v>5133542.8266789112</v>
      </c>
      <c r="OX44">
        <f>IF(AC44&gt;$OC44, 'Exports 2019'!AC44*$OC44, 'Exports 2019'!AC44*AC44)</f>
        <v>32910.271187106337</v>
      </c>
      <c r="OY44">
        <f>IF(AD44&gt;$OC44, 'Exports 2019'!AD44*$OC44, 'Exports 2019'!AD44*AD44)</f>
        <v>30144.387876299101</v>
      </c>
      <c r="OZ44">
        <f>IF(AE44&gt;$OC44, 'Exports 2019'!AE44*$OC44, 'Exports 2019'!AE44*AE44)</f>
        <v>4952845.4358946867</v>
      </c>
      <c r="PA44">
        <f>IF(AF44&gt;$OC44, 'Exports 2019'!AF44*$OC44, 'Exports 2019'!AF44*AF44)</f>
        <v>291.09617103675004</v>
      </c>
      <c r="PB44">
        <f>IF(AG44&gt;$OC44, 'Exports 2019'!AG44*$OC44, 'Exports 2019'!AG44*AG44)</f>
        <v>218.87830071915002</v>
      </c>
      <c r="PC44">
        <f>IF(AH44&gt;$OC44, 'Exports 2019'!AH44*$OC44, 'Exports 2019'!AH44*AH44)</f>
        <v>41186.5748536518</v>
      </c>
      <c r="PD44">
        <f>IF(AI44&gt;$OC44, 'Exports 2019'!AI44*$OC44, 'Exports 2019'!AI44*AI44)</f>
        <v>1889.5915751005998</v>
      </c>
      <c r="PE44">
        <f>IF(AJ44&gt;$OC44, 'Exports 2019'!AJ44*$OC44, 'Exports 2019'!AJ44*AJ44)</f>
        <v>2793.4050763438499</v>
      </c>
      <c r="PF44">
        <f>IF(AK44&gt;$OC44, 'Exports 2019'!AK44*$OC44, 'Exports 2019'!AK44*AK44)</f>
        <v>3375587.0607917774</v>
      </c>
      <c r="PG44">
        <f>IF(AL44&gt;$OC44, 'Exports 2019'!AL44*$OC44, 'Exports 2019'!AL44*AL44)</f>
        <v>21033775.814029533</v>
      </c>
      <c r="PH44">
        <f>IF(AM44&gt;$OC44, 'Exports 2019'!AM44*$OC44, 'Exports 2019'!AM44*AM44)</f>
        <v>81078.408041857474</v>
      </c>
      <c r="PI44">
        <f>IF(AN44&gt;$OC44, 'Exports 2019'!AN44*$OC44, 'Exports 2019'!AN44*AN44)</f>
        <v>2187.7888774800003</v>
      </c>
      <c r="PJ44">
        <f>IF(AO44&gt;$OC44, 'Exports 2019'!AO44*$OC44, 'Exports 2019'!AO44*AO44)</f>
        <v>2977.3764427146002</v>
      </c>
      <c r="PK44">
        <f>IF(AP44&gt;$OC44, 'Exports 2019'!AP44*$OC44, 'Exports 2019'!AP44*AP44)</f>
        <v>4760.8590478862998</v>
      </c>
      <c r="PL44">
        <f>IF(AQ44&gt;$OC44, 'Exports 2019'!AQ44*$OC44, 'Exports 2019'!AQ44*AQ44)</f>
        <v>4717807.6482554385</v>
      </c>
      <c r="PM44">
        <f>IF(AR44&gt;$OC44, 'Exports 2019'!AR44*$OC44, 'Exports 2019'!AR44*AR44)</f>
        <v>94053.064529473355</v>
      </c>
      <c r="PN44">
        <f>IF(AS44&gt;$OC44, 'Exports 2019'!AS44*$OC44, 'Exports 2019'!AS44*AS44)</f>
        <v>100.2779561256</v>
      </c>
      <c r="PO44">
        <f>IF(AT44&gt;$OC44, 'Exports 2019'!AT44*$OC44, 'Exports 2019'!AT44*AT44)</f>
        <v>319171.89925097208</v>
      </c>
      <c r="PP44">
        <f>IF(AU44&gt;$OC44, 'Exports 2019'!AU44*$OC44, 'Exports 2019'!AU44*AU44)</f>
        <v>3959917.258485273</v>
      </c>
      <c r="PQ44">
        <f>IF(AV44&gt;$OC44, 'Exports 2019'!AV44*$OC44, 'Exports 2019'!AV44*AV44)</f>
        <v>4564179.6198734548</v>
      </c>
      <c r="PR44">
        <f>IF(AW44&gt;$OC44, 'Exports 2019'!AW44*$OC44, 'Exports 2019'!AW44*AW44)</f>
        <v>2427.4553768580004</v>
      </c>
      <c r="PS44">
        <f>IF(AX44&gt;$OC44, 'Exports 2019'!AX44*$OC44, 'Exports 2019'!AX44*AX44)</f>
        <v>1850.4603147657001</v>
      </c>
      <c r="PT44">
        <f>IF(AY44&gt;$OC44, 'Exports 2019'!AY44*$OC44, 'Exports 2019'!AY44*AY44)</f>
        <v>164.66489836530002</v>
      </c>
      <c r="PU44">
        <f>IF(AZ44&gt;$OC44, 'Exports 2019'!AZ44*$OC44, 'Exports 2019'!AZ44*AZ44)</f>
        <v>15954.792262441802</v>
      </c>
      <c r="PV44">
        <f>IF(BA44&gt;$OC44, 'Exports 2019'!BA44*$OC44, 'Exports 2019'!BA44*BA44)</f>
        <v>432.07331179275002</v>
      </c>
      <c r="PW44">
        <f>IF(BB44&gt;$OC44, 'Exports 2019'!BB44*$OC44, 'Exports 2019'!BB44*BB44)</f>
        <v>11212.057967193781</v>
      </c>
      <c r="PX44">
        <f>IF(BC44&gt;$OC44, 'Exports 2019'!BC44*$OC44, 'Exports 2019'!BC44*BC44)</f>
        <v>5839.9638180707998</v>
      </c>
      <c r="PY44">
        <f>IF(BD44&gt;$OC44, 'Exports 2019'!BD44*$OC44, 'Exports 2019'!BD44*BD44)</f>
        <v>59447.229122789402</v>
      </c>
      <c r="PZ44">
        <f>IF(BE44&gt;$OC44, 'Exports 2019'!BE44*$OC44, 'Exports 2019'!BE44*BE44)</f>
        <v>698725.14994478796</v>
      </c>
      <c r="QA44">
        <f>IF(BF44&gt;$OC44, 'Exports 2019'!BF44*$OC44, 'Exports 2019'!BF44*BF44)</f>
        <v>582903.02413138305</v>
      </c>
      <c r="QB44">
        <f>IF(BG44&gt;$OC44, 'Exports 2019'!BG44*$OC44, 'Exports 2019'!BG44*BG44)</f>
        <v>1287058.0646838134</v>
      </c>
      <c r="QC44">
        <f>IF(BH44&gt;$OC44, 'Exports 2019'!BH44*$OC44, 'Exports 2019'!BH44*BH44)</f>
        <v>36011.019176207439</v>
      </c>
      <c r="QD44">
        <f>IF(BI44&gt;$OC44, 'Exports 2019'!BI44*$OC44, 'Exports 2019'!BI44*BI44)</f>
        <v>3261.07350814965</v>
      </c>
      <c r="QE44">
        <f>IF(BJ44&gt;$OC44, 'Exports 2019'!BJ44*$OC44, 'Exports 2019'!BJ44*BJ44)</f>
        <v>11757.518580733949</v>
      </c>
      <c r="QF44">
        <f>IF(BK44&gt;$OC44, 'Exports 2019'!BK44*$OC44, 'Exports 2019'!BK44*BK44)</f>
        <v>3672089.7144729309</v>
      </c>
      <c r="QG44">
        <f>IF(BL44&gt;$OC44, 'Exports 2019'!BL44*$OC44, 'Exports 2019'!BL44*BL44)</f>
        <v>101.44762887630002</v>
      </c>
      <c r="QH44">
        <f>IF(BM44&gt;$OC44, 'Exports 2019'!BM44*$OC44, 'Exports 2019'!BM44*BM44)</f>
        <v>1802.5881534486</v>
      </c>
      <c r="QI44">
        <f>IF(BN44&gt;$OC44, 'Exports 2019'!BN44*$OC44, 'Exports 2019'!BN44*BN44)</f>
        <v>14251719.030950788</v>
      </c>
      <c r="QJ44">
        <f>IF(BO44&gt;$OC44, 'Exports 2019'!BO44*$OC44, 'Exports 2019'!BO44*BO44)</f>
        <v>7820.2155974334009</v>
      </c>
      <c r="QK44">
        <f>IF(BP44&gt;$OC44, 'Exports 2019'!BP44*$OC44, 'Exports 2019'!BP44*BP44)</f>
        <v>4267.2739811323499</v>
      </c>
      <c r="QL44">
        <f>IF(BQ44&gt;$OC44, 'Exports 2019'!BQ44*$OC44, 'Exports 2019'!BQ44*BQ44)</f>
        <v>2082.2734406772001</v>
      </c>
      <c r="QM44">
        <f>IF(BR44&gt;$OC44, 'Exports 2019'!BR44*$OC44, 'Exports 2019'!BR44*BR44)</f>
        <v>1406.2411867973001</v>
      </c>
      <c r="QN44">
        <f>IF(BS44&gt;$OC44, 'Exports 2019'!BS44*$OC44, 'Exports 2019'!BS44*BS44)</f>
        <v>5351364.6126552308</v>
      </c>
      <c r="QO44">
        <f>IF(BT44&gt;$OC44, 'Exports 2019'!BT44*$OC44, 'Exports 2019'!BT44*BT44)</f>
        <v>1388.99627412735</v>
      </c>
      <c r="QP44">
        <f>IF(BU44&gt;$OC44, 'Exports 2019'!BU44*$OC44, 'Exports 2019'!BU44*BU44)</f>
        <v>125.91385621335</v>
      </c>
      <c r="QQ44">
        <f>IF(BV44&gt;$OC44, 'Exports 2019'!BV44*$OC44, 'Exports 2019'!BV44*BV44)</f>
        <v>2225.0495625792</v>
      </c>
      <c r="QR44">
        <f>IF(BW44&gt;$OC44, 'Exports 2019'!BW44*$OC44, 'Exports 2019'!BW44*BW44)</f>
        <v>20462.607642567869</v>
      </c>
      <c r="QS44">
        <f>IF(BX44&gt;$OC44, 'Exports 2019'!BX44*$OC44, 'Exports 2019'!BX44*BX44)</f>
        <v>22161.155905135522</v>
      </c>
      <c r="QT44">
        <f>IF(BY44&gt;$OC44, 'Exports 2019'!BY44*$OC44, 'Exports 2019'!BY44*BY44)</f>
        <v>45066.792262372204</v>
      </c>
      <c r="QU44">
        <f>IF(BZ44&gt;$OC44, 'Exports 2019'!BZ44*$OC44, 'Exports 2019'!BZ44*BZ44)</f>
        <v>291048.15725173097</v>
      </c>
      <c r="QV44">
        <f>IF(CA44&gt;$OC44, 'Exports 2019'!CA44*$OC44, 'Exports 2019'!CA44*CA44)</f>
        <v>201.48345955995003</v>
      </c>
      <c r="QW44">
        <f>IF(CB44&gt;$OC44, 'Exports 2019'!CB44*$OC44, 'Exports 2019'!CB44*CB44)</f>
        <v>11486694.962487355</v>
      </c>
      <c r="QX44">
        <f>IF(CC44&gt;$OC44, 'Exports 2019'!CC44*$OC44, 'Exports 2019'!CC44*CC44)</f>
        <v>2254.3046140758001</v>
      </c>
      <c r="QY44">
        <f>IF(CD44&gt;$OC44, 'Exports 2019'!CD44*$OC44, 'Exports 2019'!CD44*CD44)</f>
        <v>101.97903182655</v>
      </c>
      <c r="QZ44">
        <f>IF(CE44&gt;$OC44, 'Exports 2019'!CE44*$OC44, 'Exports 2019'!CE44*CE44)</f>
        <v>276.83162407275</v>
      </c>
      <c r="RA44">
        <f>IF(CF44&gt;$OC44, 'Exports 2019'!CF44*$OC44, 'Exports 2019'!CF44*CF44)</f>
        <v>1236.6066582856502</v>
      </c>
      <c r="RB44">
        <f>IF(CG44&gt;$OC44, 'Exports 2019'!CG44*$OC44, 'Exports 2019'!CG44*CG44)</f>
        <v>127.87732520715001</v>
      </c>
      <c r="RC44">
        <f>IF(CH44&gt;$OC44, 'Exports 2019'!CH44*$OC44, 'Exports 2019'!CH44*CH44)</f>
        <v>116463.96310984305</v>
      </c>
      <c r="RD44">
        <f>IF(CI44&gt;$OC44, 'Exports 2019'!CI44*$OC44, 'Exports 2019'!CI44*CI44)</f>
        <v>1470.6527653570499</v>
      </c>
      <c r="RE44">
        <f>IF(CJ44&gt;$OC44, 'Exports 2019'!CJ44*$OC44, 'Exports 2019'!CJ44*CJ44)</f>
        <v>1033.8550342698002</v>
      </c>
      <c r="RF44">
        <f>IF(CK44&gt;$OC44, 'Exports 2019'!CK44*$OC44, 'Exports 2019'!CK44*CK44)</f>
        <v>577.74723386475</v>
      </c>
      <c r="RG44">
        <f>IF(CL44&gt;$OC44, 'Exports 2019'!CL44*$OC44, 'Exports 2019'!CL44*CL44)</f>
        <v>1471076.7504104502</v>
      </c>
      <c r="RH44">
        <f>IF(CM44&gt;$OC44, 'Exports 2019'!CM44*$OC44, 'Exports 2019'!CM44*CM44)</f>
        <v>71429.133122865212</v>
      </c>
      <c r="RI44">
        <f>IF(CN44&gt;$OC44, 'Exports 2019'!CN44*$OC44, 'Exports 2019'!CN44*CN44)</f>
        <v>22.293965978400003</v>
      </c>
      <c r="RJ44">
        <f>IF(CO44&gt;$OC44, 'Exports 2019'!CO44*$OC44, 'Exports 2019'!CO44*CO44)</f>
        <v>7699.7022059090696</v>
      </c>
      <c r="RK44">
        <f>IF(CP44&gt;$OC44, 'Exports 2019'!CP44*$OC44, 'Exports 2019'!CP44*CP44)</f>
        <v>4246.5574737146999</v>
      </c>
      <c r="RL44">
        <f>IF(CQ44&gt;$OC44, 'Exports 2019'!CQ44*$OC44, 'Exports 2019'!CQ44*CQ44)</f>
        <v>2821.7139039583503</v>
      </c>
      <c r="RM44">
        <f>IF(CR44&gt;$OC44, 'Exports 2019'!CR44*$OC44, 'Exports 2019'!CR44*CR44)</f>
        <v>10071.965959787101</v>
      </c>
      <c r="RN44">
        <f>IF(CS44&gt;$OC44, 'Exports 2019'!CS44*$OC44, 'Exports 2019'!CS44*CS44)</f>
        <v>5622.8891885788498</v>
      </c>
      <c r="RO44">
        <f>IF(CT44&gt;$OC44, 'Exports 2019'!CT44*$OC44, 'Exports 2019'!CT44*CT44)</f>
        <v>71701.608875746955</v>
      </c>
      <c r="RP44">
        <f>IF(CU44&gt;$OC44, 'Exports 2019'!CU44*$OC44, 'Exports 2019'!CU44*CU44)</f>
        <v>2719912.5931274574</v>
      </c>
      <c r="RQ44">
        <f>IF(CV44&gt;$OC44, 'Exports 2019'!CV44*$OC44, 'Exports 2019'!CV44*CV44)</f>
        <v>699135.54585121362</v>
      </c>
      <c r="RR44">
        <f>IF(CW44&gt;$OC44, 'Exports 2019'!CW44*$OC44, 'Exports 2019'!CW44*CW44)</f>
        <v>235.65354865125002</v>
      </c>
      <c r="RS44">
        <f>IF(CX44&gt;$OC44, 'Exports 2019'!CX44*$OC44, 'Exports 2019'!CX44*CX44)</f>
        <v>973.90957575190998</v>
      </c>
      <c r="RT44">
        <f>IF(CY44&gt;$OC44, 'Exports 2019'!CY44*$OC44, 'Exports 2019'!CY44*CY44)</f>
        <v>1186879.0953182345</v>
      </c>
      <c r="RU44">
        <f>IF(CZ44&gt;$OC44, 'Exports 2019'!CZ44*$OC44, 'Exports 2019'!CZ44*CZ44)</f>
        <v>279645.75553918263</v>
      </c>
      <c r="RV44">
        <f>IF(DA44&gt;$OC44, 'Exports 2019'!DA44*$OC44, 'Exports 2019'!DA44*DA44)</f>
        <v>35.633729431500008</v>
      </c>
      <c r="RW44">
        <f>IF(DB44&gt;$OC44, 'Exports 2019'!DB44*$OC44, 'Exports 2019'!DB44*DB44)</f>
        <v>3205.0616271585004</v>
      </c>
      <c r="RX44">
        <f>IF(DC44&gt;$OC44, 'Exports 2019'!DC44*$OC44, 'Exports 2019'!DC44*DC44)</f>
        <v>566.31608220570001</v>
      </c>
      <c r="RY44">
        <f>IF(DD44&gt;$OC44, 'Exports 2019'!DD44*$OC44, 'Exports 2019'!DD44*DD44)</f>
        <v>79185.76696536901</v>
      </c>
      <c r="RZ44">
        <f>IF(DE44&gt;$OC44, 'Exports 2019'!DE44*$OC44, 'Exports 2019'!DE44*DE44)</f>
        <v>531.12598420485006</v>
      </c>
      <c r="SA44">
        <f>IF(DF44&gt;$OC44, 'Exports 2019'!DF44*$OC44, 'Exports 2019'!DF44*DF44)</f>
        <v>1888373.734310112</v>
      </c>
      <c r="SB44">
        <f>IF(DG44&gt;$OC44, 'Exports 2019'!DG44*$OC44, 'Exports 2019'!DG44*DG44)</f>
        <v>328747.78215632617</v>
      </c>
      <c r="SC44">
        <f>IF(DH44&gt;$OC44, 'Exports 2019'!DH44*$OC44, 'Exports 2019'!DH44*DH44)</f>
        <v>749700.64668292413</v>
      </c>
      <c r="SD44">
        <f>IF(DI44&gt;$OC44, 'Exports 2019'!DI44*$OC44, 'Exports 2019'!DI44*DI44)</f>
        <v>8.7828655656409005</v>
      </c>
      <c r="SE44">
        <f>IF(DJ44&gt;$OC44, 'Exports 2019'!DJ44*$OC44, 'Exports 2019'!DJ44*DJ44)</f>
        <v>2488513.6304476704</v>
      </c>
      <c r="SF44">
        <f>IF(DK44&gt;$OC44, 'Exports 2019'!DK44*$OC44, 'Exports 2019'!DK44*DK44)</f>
        <v>69.465295161900002</v>
      </c>
      <c r="SG44">
        <f>IF(DL44&gt;$OC44, 'Exports 2019'!DL44*$OC44, 'Exports 2019'!DL44*DL44)</f>
        <v>680.48698011165004</v>
      </c>
      <c r="SH44">
        <f>IF(DM44&gt;$OC44, 'Exports 2019'!DM44*$OC44, 'Exports 2019'!DM44*DM44)</f>
        <v>49806.453734512048</v>
      </c>
      <c r="SI44">
        <f>IF(DN44&gt;$OC44, 'Exports 2019'!DN44*$OC44, 'Exports 2019'!DN44*DN44)</f>
        <v>2445492.9827579716</v>
      </c>
      <c r="SJ44">
        <f>IF(DO44&gt;$OC44, 'Exports 2019'!DO44*$OC44, 'Exports 2019'!DO44*DO44)</f>
        <v>418160.61890794651</v>
      </c>
      <c r="SK44">
        <f>IF(DP44&gt;$OC44, 'Exports 2019'!DP44*$OC44, 'Exports 2019'!DP44*DP44)</f>
        <v>615.55456467810006</v>
      </c>
      <c r="SL44">
        <f>IF(DQ44&gt;$OC44, 'Exports 2019'!DQ44*$OC44, 'Exports 2019'!DQ44*DQ44)</f>
        <v>56.445629750700007</v>
      </c>
      <c r="SM44">
        <f>IF(DR44&gt;$OC44, 'Exports 2019'!DR44*$OC44, 'Exports 2019'!DR44*DR44)</f>
        <v>16670.151252547203</v>
      </c>
      <c r="SN44">
        <f>IF(DS44&gt;$OC44, 'Exports 2019'!DS44*$OC44, 'Exports 2019'!DS44*DS44)</f>
        <v>6083.3241803957035</v>
      </c>
      <c r="SO44">
        <f>IF(DT44&gt;$OC44, 'Exports 2019'!DT44*$OC44, 'Exports 2019'!DT44*DT44)</f>
        <v>11833425.797733203</v>
      </c>
      <c r="SP44">
        <f>IF(DU44&gt;$OC44, 'Exports 2019'!DU44*$OC44, 'Exports 2019'!DU44*DU44)</f>
        <v>568.01581788345004</v>
      </c>
      <c r="SQ44">
        <f>IF(DV44&gt;$OC44, 'Exports 2019'!DV44*$OC44, 'Exports 2019'!DV44*DV44)</f>
        <v>139619.33208015928</v>
      </c>
      <c r="SR44">
        <f>IF(DW44&gt;$OC44, 'Exports 2019'!DW44*$OC44, 'Exports 2019'!DW44*DW44)</f>
        <v>1106904.1759193114</v>
      </c>
      <c r="SS44">
        <f>IF(DX44&gt;$OC44, 'Exports 2019'!DX44*$OC44, 'Exports 2019'!DX44*DX44)</f>
        <v>845.73417979644</v>
      </c>
      <c r="ST44">
        <f>IF(DY44&gt;$OC44, 'Exports 2019'!DY44*$OC44, 'Exports 2019'!DY44*DY44)</f>
        <v>141.59757149760003</v>
      </c>
      <c r="SV44">
        <f t="shared" si="13"/>
        <v>117834221.24248321</v>
      </c>
      <c r="SX44">
        <v>253287277.15113682</v>
      </c>
      <c r="SZ44">
        <f t="shared" si="11"/>
        <v>53.478033887911636</v>
      </c>
      <c r="TA44">
        <f t="shared" si="12"/>
        <v>0</v>
      </c>
      <c r="TB44">
        <f t="shared" si="4"/>
        <v>5.7553516556204336</v>
      </c>
    </row>
    <row r="45" spans="2:522" ht="23" thickBot="1" x14ac:dyDescent="0.4">
      <c r="B45" s="4">
        <v>44</v>
      </c>
      <c r="C45" s="5" t="s">
        <v>212</v>
      </c>
      <c r="D45" s="4" t="s">
        <v>213</v>
      </c>
      <c r="J45" s="1">
        <v>0.104886148</v>
      </c>
      <c r="K45" s="1">
        <v>0.20409149999999998</v>
      </c>
      <c r="L45" s="1">
        <v>0.19706580000000001</v>
      </c>
      <c r="M45" s="1">
        <v>0.14635629999999999</v>
      </c>
      <c r="N45" s="1">
        <v>0.15429447229999999</v>
      </c>
      <c r="O45" s="1">
        <v>3.6872729999999999E-2</v>
      </c>
      <c r="P45" s="1">
        <v>0.16921040000000001</v>
      </c>
      <c r="Q45" s="1">
        <v>3.6822189999999998E-2</v>
      </c>
      <c r="R45" s="1">
        <v>5.7057909999999996E-2</v>
      </c>
      <c r="S45" s="1">
        <v>0.16850715999999999</v>
      </c>
      <c r="T45" s="1">
        <v>0.48536599999999996</v>
      </c>
      <c r="U45" s="1">
        <v>0.37137399999999998</v>
      </c>
      <c r="V45" s="1">
        <v>0.30210710000000002</v>
      </c>
      <c r="W45" s="1">
        <v>9.9277699999999997E-2</v>
      </c>
      <c r="X45" s="1">
        <v>1.8178749999999999</v>
      </c>
      <c r="Y45" s="1">
        <v>0.15180415</v>
      </c>
      <c r="Z45" s="1">
        <v>0.28941700000000004</v>
      </c>
      <c r="AA45" s="1">
        <v>0.1031643</v>
      </c>
      <c r="AB45" s="1">
        <v>8.2020769999999993E-2</v>
      </c>
      <c r="AC45" s="1">
        <v>1.3306153999999999E-2</v>
      </c>
      <c r="AD45" s="1">
        <v>0.26959430000000001</v>
      </c>
      <c r="AE45" s="1">
        <v>0.78648819999999997</v>
      </c>
      <c r="AF45" s="1">
        <v>0.1343741</v>
      </c>
      <c r="AG45" s="1">
        <v>0.14187230209999999</v>
      </c>
      <c r="AH45" s="1">
        <v>9.272271E-2</v>
      </c>
      <c r="AI45" s="1">
        <v>3.6864839999999996E-2</v>
      </c>
      <c r="AJ45" s="1">
        <v>5.6708969580000004E-2</v>
      </c>
      <c r="AK45" s="1">
        <v>0.10569576999999999</v>
      </c>
      <c r="AL45" s="1">
        <v>6.305593000000001E-2</v>
      </c>
      <c r="AM45" s="1">
        <v>3.5990090000000002E-2</v>
      </c>
      <c r="AN45" s="1">
        <v>0.5849023000000001</v>
      </c>
      <c r="AO45" s="1">
        <v>0.53870489999999993</v>
      </c>
      <c r="AP45" s="1">
        <v>0.21251020000000001</v>
      </c>
      <c r="AQ45" s="1">
        <v>0.1010446</v>
      </c>
      <c r="AR45" s="1">
        <v>0.22426577</v>
      </c>
      <c r="AS45" s="1">
        <v>0.24918921199999999</v>
      </c>
      <c r="AT45" s="1">
        <v>5.9799859999999996E-2</v>
      </c>
      <c r="AU45" s="1">
        <v>3.3890730000000001E-2</v>
      </c>
      <c r="AV45" s="1">
        <v>8.5560499999999998E-2</v>
      </c>
      <c r="AW45" s="1">
        <v>0.19157845400000001</v>
      </c>
      <c r="AX45" s="1">
        <v>1.3064299000000001</v>
      </c>
      <c r="AY45" s="1">
        <v>0.13568839999999999</v>
      </c>
      <c r="AZ45" s="1">
        <v>0.25226159999999997</v>
      </c>
      <c r="BA45" s="1">
        <v>0.2870432</v>
      </c>
      <c r="BB45" s="1">
        <v>5.0706500000000002E-2</v>
      </c>
      <c r="BC45" s="1">
        <v>0.41529850000000001</v>
      </c>
      <c r="BD45" s="1">
        <v>9.1668280000000005E-2</v>
      </c>
      <c r="BE45" s="1">
        <v>0.1001349</v>
      </c>
      <c r="BF45" s="1">
        <v>0.3089674</v>
      </c>
      <c r="BG45" s="1">
        <v>0.87227379999999999</v>
      </c>
      <c r="BH45" s="1">
        <v>7.3898000000000005E-2</v>
      </c>
      <c r="BI45" s="1">
        <v>0.62720111000000001</v>
      </c>
      <c r="BJ45" s="1">
        <v>0.17115626</v>
      </c>
      <c r="BK45" s="1">
        <v>8.8176607000000004E-2</v>
      </c>
      <c r="BL45" s="1">
        <v>0.47716780000000003</v>
      </c>
      <c r="BM45" s="1">
        <v>0.49979689999999999</v>
      </c>
      <c r="BN45" s="1">
        <v>0.21524061</v>
      </c>
      <c r="BO45" s="1">
        <v>1.3087792999999999</v>
      </c>
      <c r="BP45" s="1">
        <v>0.12983650000000002</v>
      </c>
      <c r="BQ45" s="1">
        <v>0.237979</v>
      </c>
      <c r="BR45" s="1">
        <v>5.6588470000000002E-2</v>
      </c>
      <c r="BS45" s="1">
        <v>0.30154700000000001</v>
      </c>
      <c r="BT45" s="1">
        <v>0.26730090000000001</v>
      </c>
      <c r="BU45" s="1">
        <v>0.2945817</v>
      </c>
      <c r="BV45" s="1">
        <v>0.40915479999999999</v>
      </c>
      <c r="BW45" s="1">
        <v>2.6711376000000002E-2</v>
      </c>
      <c r="BX45" s="1">
        <v>9.5507020999999998E-2</v>
      </c>
      <c r="BY45" s="1">
        <v>0.1165283</v>
      </c>
      <c r="BZ45" s="1">
        <v>0.11758291</v>
      </c>
      <c r="CA45" s="1">
        <v>0.38808600000000004</v>
      </c>
      <c r="CB45" s="1">
        <v>0.10550034</v>
      </c>
      <c r="CC45" s="1">
        <v>0.13063217999999999</v>
      </c>
      <c r="CD45" s="1">
        <v>5.7124645599999999</v>
      </c>
      <c r="CE45" s="1">
        <v>7.9357540000000004E-2</v>
      </c>
      <c r="CF45" s="1">
        <v>0.10999584999999999</v>
      </c>
      <c r="CG45" s="1">
        <v>0.22467690000000001</v>
      </c>
      <c r="CH45" s="1">
        <v>0.42344589999999999</v>
      </c>
      <c r="CI45" s="1">
        <v>0.194483139</v>
      </c>
      <c r="CJ45" s="1">
        <v>6.1227420000000005E-2</v>
      </c>
      <c r="CK45" s="1">
        <v>0.45304899999999992</v>
      </c>
      <c r="CL45" s="1">
        <v>5.6952750000000003E-2</v>
      </c>
      <c r="CM45" s="1">
        <v>4.3430090000000005E-2</v>
      </c>
      <c r="CN45" s="1">
        <v>1.9789520000000001E-2</v>
      </c>
      <c r="CO45" s="1">
        <v>7.5214349999999999E-2</v>
      </c>
      <c r="CP45" s="1">
        <v>2.2211090000000002</v>
      </c>
      <c r="CQ45" s="1">
        <v>0.43498399999999998</v>
      </c>
      <c r="CR45" s="1">
        <v>0.13474180000000002</v>
      </c>
      <c r="CS45" s="1">
        <v>0.11600579999999999</v>
      </c>
      <c r="CT45" s="1">
        <v>0.16949839</v>
      </c>
      <c r="CU45" s="1">
        <v>0.25398409999999999</v>
      </c>
      <c r="CV45" s="1">
        <v>9.1116320000000001E-2</v>
      </c>
      <c r="CW45" s="1">
        <v>7.0352822000000009E-2</v>
      </c>
      <c r="CX45" s="1">
        <v>6.9389270000000003E-2</v>
      </c>
      <c r="CY45" s="1">
        <v>0.19680639999999999</v>
      </c>
      <c r="CZ45" s="1">
        <v>1.0397859999999999</v>
      </c>
      <c r="DA45" s="1">
        <v>0.17104989999999998</v>
      </c>
      <c r="DB45" s="1">
        <v>0.2601908</v>
      </c>
      <c r="DC45" s="1">
        <v>0.12987899999999999</v>
      </c>
      <c r="DD45" s="1">
        <v>4.432846E-2</v>
      </c>
      <c r="DE45" s="1">
        <v>9.7886000000000001E-2</v>
      </c>
      <c r="DF45" s="1">
        <v>4.5073189999999999E-2</v>
      </c>
      <c r="DG45" s="1">
        <v>0.1206049</v>
      </c>
      <c r="DH45" s="1">
        <v>2.1647890000000003E-2</v>
      </c>
      <c r="DI45" s="1">
        <v>2.0859672999999999E-3</v>
      </c>
      <c r="DJ45" s="1">
        <v>0.19912257</v>
      </c>
      <c r="DK45" s="1">
        <v>0.11773763</v>
      </c>
      <c r="DL45" s="1">
        <v>1.4832910000000001</v>
      </c>
      <c r="DM45" s="1">
        <v>0.13005359999999999</v>
      </c>
      <c r="DN45" s="1">
        <v>0.15288971000000001</v>
      </c>
      <c r="DO45" s="1">
        <v>0.32588790000000001</v>
      </c>
      <c r="DP45" s="1">
        <v>0.17523350000000001</v>
      </c>
      <c r="DQ45" s="1">
        <v>0.19250490000000001</v>
      </c>
      <c r="DR45" s="1">
        <v>0.80528520000000003</v>
      </c>
      <c r="DS45" s="1">
        <v>1.55081092E-2</v>
      </c>
      <c r="DT45" s="1">
        <v>0.16037119999999999</v>
      </c>
      <c r="DU45" s="1">
        <v>0.22275201</v>
      </c>
      <c r="DV45" s="1">
        <v>0.1293369</v>
      </c>
      <c r="DW45" s="1">
        <v>0.79809710000000011</v>
      </c>
      <c r="DX45" s="1">
        <v>8.6260440000000008E-2</v>
      </c>
      <c r="DY45" s="1">
        <v>0.2894447</v>
      </c>
      <c r="EA45">
        <v>0.18352194401422425</v>
      </c>
      <c r="ED45">
        <v>1251.33160237624</v>
      </c>
      <c r="EE45">
        <v>390446.1038460597</v>
      </c>
      <c r="EF45">
        <v>13098.091628397378</v>
      </c>
      <c r="EG45">
        <v>224.82713287689998</v>
      </c>
      <c r="EH45">
        <v>239635.8431971838</v>
      </c>
      <c r="EI45">
        <v>146862.40031300276</v>
      </c>
      <c r="EJ45">
        <v>2159.0372222232004</v>
      </c>
      <c r="EK45">
        <v>160593.10775539299</v>
      </c>
      <c r="EL45">
        <v>2.8579736539899998</v>
      </c>
      <c r="EM45">
        <v>157.76348049271999</v>
      </c>
      <c r="EN45">
        <v>34472.193779693218</v>
      </c>
      <c r="EO45">
        <v>81593.031010541876</v>
      </c>
      <c r="EP45">
        <v>13253.505534988328</v>
      </c>
      <c r="EQ45">
        <v>27380.138497565698</v>
      </c>
      <c r="ER45">
        <v>796.14094985476254</v>
      </c>
      <c r="ES45">
        <v>744338.81504637573</v>
      </c>
      <c r="ET45">
        <v>3563.7581247948488</v>
      </c>
      <c r="EU45">
        <v>602.34839017470006</v>
      </c>
      <c r="EV45">
        <v>1604427.5634946323</v>
      </c>
      <c r="EW45">
        <v>56198.400826176839</v>
      </c>
      <c r="EX45">
        <v>3988.6734556048546</v>
      </c>
      <c r="EY45">
        <v>7317146.4726546789</v>
      </c>
      <c r="EZ45">
        <v>3508.3426052311002</v>
      </c>
      <c r="FA45">
        <v>10324.97853173568</v>
      </c>
      <c r="FB45">
        <v>5335.3944524712897</v>
      </c>
      <c r="FC45">
        <v>4526.87642170656</v>
      </c>
      <c r="FD45">
        <v>38185.674758143825</v>
      </c>
      <c r="FE45">
        <v>159812.58757495464</v>
      </c>
      <c r="FF45">
        <v>3145869.9839072232</v>
      </c>
      <c r="FG45">
        <v>39867.613745968592</v>
      </c>
      <c r="FH45">
        <v>156.32894700380461</v>
      </c>
      <c r="FI45">
        <v>720.64974875034352</v>
      </c>
      <c r="FJ45">
        <v>13032.131639455338</v>
      </c>
      <c r="FK45">
        <v>775015.1700240206</v>
      </c>
      <c r="FL45">
        <v>32968.265216534346</v>
      </c>
      <c r="FM45">
        <v>20518.781430720639</v>
      </c>
      <c r="FN45">
        <v>149986.81332688118</v>
      </c>
      <c r="FO45">
        <v>2789499.1942502484</v>
      </c>
      <c r="FP45">
        <v>3160472.1828621603</v>
      </c>
      <c r="FQ45">
        <v>2416.9649163851559</v>
      </c>
      <c r="FR45">
        <v>10158.666715129497</v>
      </c>
      <c r="FS45">
        <v>402.55464620719994</v>
      </c>
      <c r="FT45">
        <v>19609.943141963678</v>
      </c>
      <c r="FU45">
        <v>717.21348387062108</v>
      </c>
      <c r="FV45">
        <v>57946.358756637004</v>
      </c>
      <c r="FW45">
        <v>520.70057200546205</v>
      </c>
      <c r="FX45">
        <v>36860.146952168761</v>
      </c>
      <c r="FY45">
        <v>160711.52427725849</v>
      </c>
      <c r="FZ45">
        <v>821369.39437247871</v>
      </c>
      <c r="GA45">
        <v>1000162.81841996</v>
      </c>
      <c r="GB45">
        <v>83548.79170627</v>
      </c>
      <c r="GC45">
        <v>702.26213461372629</v>
      </c>
      <c r="GD45">
        <v>337491.81048578204</v>
      </c>
      <c r="GE45">
        <v>1225803.281383412</v>
      </c>
      <c r="GF45">
        <v>274.09442791190025</v>
      </c>
      <c r="GG45">
        <v>7680.2564496250507</v>
      </c>
      <c r="GH45">
        <v>4487900.2800172549</v>
      </c>
      <c r="GI45">
        <v>34904.87594269585</v>
      </c>
      <c r="GJ45">
        <v>6104.8460133850003</v>
      </c>
      <c r="GK45">
        <v>1906.3105191169764</v>
      </c>
      <c r="GL45">
        <v>27328.088790584468</v>
      </c>
      <c r="GM45">
        <v>1318758.2690887756</v>
      </c>
      <c r="GN45">
        <v>454580.37226025807</v>
      </c>
      <c r="GO45">
        <v>585.74607110047953</v>
      </c>
      <c r="GP45">
        <v>69527.334003230979</v>
      </c>
      <c r="GQ45">
        <v>4442.6418526885927</v>
      </c>
      <c r="GR45">
        <v>38131.312894656628</v>
      </c>
      <c r="GS45">
        <v>58599.496540079599</v>
      </c>
      <c r="GT45">
        <v>86547.684713178052</v>
      </c>
      <c r="GU45">
        <v>407.78722777515839</v>
      </c>
      <c r="GV45">
        <v>721370.66171295312</v>
      </c>
      <c r="GW45">
        <v>39475.872894713211</v>
      </c>
      <c r="GX45">
        <v>122.62697720503246</v>
      </c>
      <c r="GY45">
        <v>62.92600584022</v>
      </c>
      <c r="GZ45">
        <v>8638.2336907059998</v>
      </c>
      <c r="HA45">
        <v>70.853968623067686</v>
      </c>
      <c r="HB45">
        <v>523318.18715241813</v>
      </c>
      <c r="HC45">
        <v>20186.169746306197</v>
      </c>
      <c r="HD45">
        <v>1692.2876216625002</v>
      </c>
      <c r="HE45">
        <v>263.7083705343033</v>
      </c>
      <c r="HF45">
        <v>422682.89271131402</v>
      </c>
      <c r="HG45">
        <v>115396.06868767682</v>
      </c>
      <c r="HH45">
        <v>44.391455473599997</v>
      </c>
      <c r="HI45">
        <v>30492.256563306899</v>
      </c>
      <c r="HJ45">
        <v>159770.37545694373</v>
      </c>
      <c r="HK45">
        <v>37301.287502483072</v>
      </c>
      <c r="HL45">
        <v>66303.632973564207</v>
      </c>
      <c r="HM45">
        <v>2515.5900652145997</v>
      </c>
      <c r="HN45">
        <v>190387.24937526081</v>
      </c>
      <c r="HO45">
        <v>1010999.0169536596</v>
      </c>
      <c r="HP45">
        <v>91823.140820486718</v>
      </c>
      <c r="HQ45">
        <v>30.774434927460003</v>
      </c>
      <c r="HR45">
        <v>26008.109120106819</v>
      </c>
      <c r="HS45">
        <v>252255.11708585444</v>
      </c>
      <c r="HT45">
        <v>487565.72942600428</v>
      </c>
      <c r="HU45">
        <v>36.596981354499995</v>
      </c>
      <c r="HV45">
        <v>55889.107012478962</v>
      </c>
      <c r="HW45">
        <v>2416.4424343439996</v>
      </c>
      <c r="HX45">
        <v>507589.14368134941</v>
      </c>
      <c r="HY45">
        <v>590.93787988600002</v>
      </c>
      <c r="HZ45">
        <v>24664.86832249635</v>
      </c>
      <c r="IA45">
        <v>32107.934455632101</v>
      </c>
      <c r="IB45">
        <v>61950.987017967745</v>
      </c>
      <c r="IC45">
        <v>57.690569234221101</v>
      </c>
      <c r="ID45">
        <v>729822.2716776731</v>
      </c>
      <c r="IE45">
        <v>182.22205900047999</v>
      </c>
      <c r="IF45">
        <v>1928.0108878649944</v>
      </c>
      <c r="IG45">
        <v>53294.402685995992</v>
      </c>
      <c r="IH45">
        <v>530670.85102210159</v>
      </c>
      <c r="II45">
        <v>1384527.2599533685</v>
      </c>
      <c r="IJ45">
        <v>2781.9458895085004</v>
      </c>
      <c r="IK45">
        <v>1474.019991942871</v>
      </c>
      <c r="IL45">
        <v>91409.745691916323</v>
      </c>
      <c r="IM45">
        <v>342.31305320961803</v>
      </c>
      <c r="IN45">
        <v>27134206.293012969</v>
      </c>
      <c r="IO45">
        <v>349.0291904820682</v>
      </c>
      <c r="IP45">
        <v>307676.27259024815</v>
      </c>
      <c r="IQ45">
        <v>116437.72441861519</v>
      </c>
      <c r="IR45">
        <v>180.12447900468001</v>
      </c>
      <c r="IS45">
        <v>136.04867105856874</v>
      </c>
      <c r="IU45">
        <f t="shared" si="5"/>
        <v>66797594.608539358</v>
      </c>
      <c r="IW45">
        <v>104663124.30569749</v>
      </c>
      <c r="IY45">
        <f t="shared" si="6"/>
        <v>36.178482104701381</v>
      </c>
      <c r="IZ45" t="str">
        <f t="shared" si="7"/>
        <v>Transport equipment nec</v>
      </c>
      <c r="JA45">
        <f t="shared" si="8"/>
        <v>1.6088927456937574</v>
      </c>
      <c r="OC45" s="1">
        <f t="shared" si="9"/>
        <v>8.7697565249999998E-2</v>
      </c>
      <c r="OE45">
        <f>IF(J45&gt;$OC45, 'Exports 2019'!J45*$OC45, 'Exports 2019'!J45*J45)</f>
        <v>1046.2652785072949</v>
      </c>
      <c r="OF45">
        <f>IF(K45&gt;$OC45, 'Exports 2019'!K45*$OC45, 'Exports 2019'!K45*K45)</f>
        <v>186578.08390474634</v>
      </c>
      <c r="OG45">
        <f>IF(L45&gt;$OC45, 'Exports 2019'!L45*$OC45, 'Exports 2019'!L45*L45)</f>
        <v>6259.0375848613921</v>
      </c>
      <c r="OH45">
        <f>IF(M45&gt;$OC45, 'Exports 2019'!M45*$OC45, 'Exports 2019'!M45*M45)</f>
        <v>134.71775492713576</v>
      </c>
      <c r="OI45">
        <f>IF(N45&gt;$OC45, 'Exports 2019'!N45*$OC45, 'Exports 2019'!N45*N45)</f>
        <v>136203.71282104444</v>
      </c>
      <c r="OJ45">
        <f>IF(O45&gt;$OC45, 'Exports 2019'!O45*$OC45, 'Exports 2019'!O45*O45)</f>
        <v>146862.40031300276</v>
      </c>
      <c r="OK45">
        <f>IF(P45&gt;$OC45, 'Exports 2019'!P45*$OC45, 'Exports 2019'!P45*P45)</f>
        <v>1118.9755929487658</v>
      </c>
      <c r="OL45">
        <f>IF(Q45&gt;$OC45, 'Exports 2019'!Q45*$OC45, 'Exports 2019'!Q45*Q45)</f>
        <v>160593.10775539299</v>
      </c>
      <c r="OM45">
        <f>IF(R45&gt;$OC45, 'Exports 2019'!R45*$OC45, 'Exports 2019'!R45*R45)</f>
        <v>2.8579736539899998</v>
      </c>
      <c r="ON45">
        <f>IF(S45&gt;$OC45, 'Exports 2019'!S45*$OC45, 'Exports 2019'!S45*S45)</f>
        <v>82.106143884790498</v>
      </c>
      <c r="OO45">
        <f>IF(T45&gt;$OC45, 'Exports 2019'!T45*$OC45, 'Exports 2019'!T45*T45)</f>
        <v>16472.839144897986</v>
      </c>
      <c r="OP45">
        <f>IF(U45&gt;$OC45, 'Exports 2019'!U45*$OC45, 'Exports 2019'!U45*U45)</f>
        <v>38989.943134199071</v>
      </c>
      <c r="OQ45">
        <f>IF(V45&gt;$OC45, 'Exports 2019'!V45*$OC45, 'Exports 2019'!V45*V45)</f>
        <v>6333.3034787152674</v>
      </c>
      <c r="OR45">
        <f>IF(W45&gt;$OC45, 'Exports 2019'!W45*$OC45, 'Exports 2019'!W45*W45)</f>
        <v>24186.413287619525</v>
      </c>
      <c r="OS45">
        <f>IF(X45&gt;$OC45, 'Exports 2019'!X45*$OC45, 'Exports 2019'!X45*X45)</f>
        <v>380.442912552591</v>
      </c>
      <c r="OT45">
        <f>IF(Y45&gt;$OC45, 'Exports 2019'!Y45*$OC45, 'Exports 2019'!Y45*Y45)</f>
        <v>430006.04265849927</v>
      </c>
      <c r="OU45">
        <f>IF(Z45&gt;$OC45, 'Exports 2019'!Z45*$OC45, 'Exports 2019'!Z45*Z45)</f>
        <v>1702.9729734128709</v>
      </c>
      <c r="OV45">
        <f>IF(AA45&gt;$OC45, 'Exports 2019'!AA45*$OC45, 'Exports 2019'!AA45*AA45)</f>
        <v>512.0423174545673</v>
      </c>
      <c r="OW45">
        <f>IF(AB45&gt;$OC45, 'Exports 2019'!AB45*$OC45, 'Exports 2019'!AB45*AB45)</f>
        <v>1604427.5634946323</v>
      </c>
      <c r="OX45">
        <f>IF(AC45&gt;$OC45, 'Exports 2019'!AC45*$OC45, 'Exports 2019'!AC45*AC45)</f>
        <v>56198.400826176839</v>
      </c>
      <c r="OY45">
        <f>IF(AD45&gt;$OC45, 'Exports 2019'!AD45*$OC45, 'Exports 2019'!AD45*AD45)</f>
        <v>1906.0224787436753</v>
      </c>
      <c r="OZ45">
        <f>IF(AE45&gt;$OC45, 'Exports 2019'!AE45*$OC45, 'Exports 2019'!AE45*AE45)</f>
        <v>3496562.4066171893</v>
      </c>
      <c r="PA45">
        <f>IF(AF45&gt;$OC45, 'Exports 2019'!AF45*$OC45, 'Exports 2019'!AF45*AF45)</f>
        <v>2289.6756483698077</v>
      </c>
      <c r="PB45">
        <f>IF(AG45&gt;$OC45, 'Exports 2019'!AG45*$OC45, 'Exports 2019'!AG45*AG45)</f>
        <v>6382.3273823632353</v>
      </c>
      <c r="PC45">
        <f>IF(AH45&gt;$OC45, 'Exports 2019'!AH45*$OC45, 'Exports 2019'!AH45*AH45)</f>
        <v>5046.2405933787841</v>
      </c>
      <c r="PD45">
        <f>IF(AI45&gt;$OC45, 'Exports 2019'!AI45*$OC45, 'Exports 2019'!AI45*AI45)</f>
        <v>4526.87642170656</v>
      </c>
      <c r="PE45">
        <f>IF(AJ45&gt;$OC45, 'Exports 2019'!AJ45*$OC45, 'Exports 2019'!AJ45*AJ45)</f>
        <v>38185.674758143825</v>
      </c>
      <c r="PF45">
        <f>IF(AK45&gt;$OC45, 'Exports 2019'!AK45*$OC45, 'Exports 2019'!AK45*AK45)</f>
        <v>132599.20266086262</v>
      </c>
      <c r="PG45">
        <f>IF(AL45&gt;$OC45, 'Exports 2019'!AL45*$OC45, 'Exports 2019'!AL45*AL45)</f>
        <v>3145869.9839072232</v>
      </c>
      <c r="PH45">
        <f>IF(AM45&gt;$OC45, 'Exports 2019'!AM45*$OC45, 'Exports 2019'!AM45*AM45)</f>
        <v>39867.613745968592</v>
      </c>
      <c r="PI45">
        <f>IF(AN45&gt;$OC45, 'Exports 2019'!AN45*$OC45, 'Exports 2019'!AN45*AN45)</f>
        <v>74.703153914211754</v>
      </c>
      <c r="PJ45">
        <f>IF(AO45&gt;$OC45, 'Exports 2019'!AO45*$OC45, 'Exports 2019'!AO45*AO45)</f>
        <v>344.36878217969922</v>
      </c>
      <c r="PK45">
        <f>IF(AP45&gt;$OC45, 'Exports 2019'!AP45*$OC45, 'Exports 2019'!AP45*AP45)</f>
        <v>6227.5180275397597</v>
      </c>
      <c r="PL45">
        <f>IF(AQ45&gt;$OC45, 'Exports 2019'!AQ45*$OC45, 'Exports 2019'!AQ45*AQ45)</f>
        <v>672643.0055927916</v>
      </c>
      <c r="PM45">
        <f>IF(AR45&gt;$OC45, 'Exports 2019'!AR45*$OC45, 'Exports 2019'!AR45*AR45)</f>
        <v>15754.173734026241</v>
      </c>
      <c r="PN45">
        <f>IF(AS45&gt;$OC45, 'Exports 2019'!AS45*$OC45, 'Exports 2019'!AS45*AS45)</f>
        <v>9805.07907671053</v>
      </c>
      <c r="PO45">
        <f>IF(AT45&gt;$OC45, 'Exports 2019'!AT45*$OC45, 'Exports 2019'!AT45*AT45)</f>
        <v>149986.81332688118</v>
      </c>
      <c r="PP45">
        <f>IF(AU45&gt;$OC45, 'Exports 2019'!AU45*$OC45, 'Exports 2019'!AU45*AU45)</f>
        <v>2789499.1942502484</v>
      </c>
      <c r="PQ45">
        <f>IF(AV45&gt;$OC45, 'Exports 2019'!AV45*$OC45, 'Exports 2019'!AV45*AV45)</f>
        <v>3160472.1828621603</v>
      </c>
      <c r="PR45">
        <f>IF(AW45&gt;$OC45, 'Exports 2019'!AW45*$OC45, 'Exports 2019'!AW45*AW45)</f>
        <v>1154.9678137957139</v>
      </c>
      <c r="PS45">
        <f>IF(AX45&gt;$OC45, 'Exports 2019'!AX45*$OC45, 'Exports 2019'!AX45*AX45)</f>
        <v>4854.40769434102</v>
      </c>
      <c r="PT45">
        <f>IF(AY45&gt;$OC45, 'Exports 2019'!AY45*$OC45, 'Exports 2019'!AY45*AY45)</f>
        <v>260.17745328595947</v>
      </c>
      <c r="PU45">
        <f>IF(AZ45&gt;$OC45, 'Exports 2019'!AZ45*$OC45, 'Exports 2019'!AZ45*AZ45)</f>
        <v>9370.7827555916538</v>
      </c>
      <c r="PV45">
        <f>IF(BA45&gt;$OC45, 'Exports 2019'!BA45*$OC45, 'Exports 2019'!BA45*BA45)</f>
        <v>342.72673296795824</v>
      </c>
      <c r="PW45">
        <f>IF(BB45&gt;$OC45, 'Exports 2019'!BB45*$OC45, 'Exports 2019'!BB45*BB45)</f>
        <v>57946.358756637004</v>
      </c>
      <c r="PX45">
        <f>IF(BC45&gt;$OC45, 'Exports 2019'!BC45*$OC45, 'Exports 2019'!BC45*BC45)</f>
        <v>248.82132016660651</v>
      </c>
      <c r="PY45">
        <f>IF(BD45&gt;$OC45, 'Exports 2019'!BD45*$OC45, 'Exports 2019'!BD45*BD45)</f>
        <v>35263.508189118511</v>
      </c>
      <c r="PZ45">
        <f>IF(BE45&gt;$OC45, 'Exports 2019'!BE45*$OC45, 'Exports 2019'!BE45*BE45)</f>
        <v>140750.22181808576</v>
      </c>
      <c r="QA45">
        <f>IF(BF45&gt;$OC45, 'Exports 2019'!BF45*$OC45, 'Exports 2019'!BF45*BF45)</f>
        <v>392498.5453061157</v>
      </c>
      <c r="QB45">
        <f>IF(BG45&gt;$OC45, 'Exports 2019'!BG45*$OC45, 'Exports 2019'!BG45*BG45)</f>
        <v>477936.54595447209</v>
      </c>
      <c r="QC45">
        <f>IF(BH45&gt;$OC45, 'Exports 2019'!BH45*$OC45, 'Exports 2019'!BH45*BH45)</f>
        <v>83548.79170627</v>
      </c>
      <c r="QD45">
        <f>IF(BI45&gt;$OC45, 'Exports 2019'!BI45*$OC45, 'Exports 2019'!BI45*BI45)</f>
        <v>335.58210002460595</v>
      </c>
      <c r="QE45">
        <f>IF(BJ45&gt;$OC45, 'Exports 2019'!BJ45*$OC45, 'Exports 2019'!BJ45*BJ45)</f>
        <v>172925.08069186311</v>
      </c>
      <c r="QF45">
        <f>IF(BK45&gt;$OC45, 'Exports 2019'!BK45*$OC45, 'Exports 2019'!BK45*BK45)</f>
        <v>1219143.7945983324</v>
      </c>
      <c r="QG45">
        <f>IF(BL45&gt;$OC45, 'Exports 2019'!BL45*$OC45, 'Exports 2019'!BL45*BL45)</f>
        <v>130.97841844244098</v>
      </c>
      <c r="QH45">
        <f>IF(BM45&gt;$OC45, 'Exports 2019'!BM45*$OC45, 'Exports 2019'!BM45*BM45)</f>
        <v>3670.0776833288237</v>
      </c>
      <c r="QI45">
        <f>IF(BN45&gt;$OC45, 'Exports 2019'!BN45*$OC45, 'Exports 2019'!BN45*BN45)</f>
        <v>2144582.3809048217</v>
      </c>
      <c r="QJ45">
        <f>IF(BO45&gt;$OC45, 'Exports 2019'!BO45*$OC45, 'Exports 2019'!BO45*BO45)</f>
        <v>16679.600098887735</v>
      </c>
      <c r="QK45">
        <f>IF(BP45&gt;$OC45, 'Exports 2019'!BP45*$OC45, 'Exports 2019'!BP45*BP45)</f>
        <v>4123.4947922967222</v>
      </c>
      <c r="QL45">
        <f>IF(BQ45&gt;$OC45, 'Exports 2019'!BQ45*$OC45, 'Exports 2019'!BQ45*BQ45)</f>
        <v>910.94714604845763</v>
      </c>
      <c r="QM45">
        <f>IF(BR45&gt;$OC45, 'Exports 2019'!BR45*$OC45, 'Exports 2019'!BR45*BR45)</f>
        <v>27328.088790584468</v>
      </c>
      <c r="QN45">
        <f>IF(BS45&gt;$OC45, 'Exports 2019'!BS45*$OC45, 'Exports 2019'!BS45*BS45)</f>
        <v>630180.16713808419</v>
      </c>
      <c r="QO45">
        <f>IF(BT45&gt;$OC45, 'Exports 2019'!BT45*$OC45, 'Exports 2019'!BT45*BT45)</f>
        <v>217225.20471215915</v>
      </c>
      <c r="QP45">
        <f>IF(BU45&gt;$OC45, 'Exports 2019'!BU45*$OC45, 'Exports 2019'!BU45*BU45)</f>
        <v>279.90388052059876</v>
      </c>
      <c r="QQ45">
        <f>IF(BV45&gt;$OC45, 'Exports 2019'!BV45*$OC45, 'Exports 2019'!BV45*BV45)</f>
        <v>33224.244343958686</v>
      </c>
      <c r="QR45">
        <f>IF(BW45&gt;$OC45, 'Exports 2019'!BW45*$OC45, 'Exports 2019'!BW45*BW45)</f>
        <v>4442.6418526885927</v>
      </c>
      <c r="QS45">
        <f>IF(BX45&gt;$OC45, 'Exports 2019'!BX45*$OC45, 'Exports 2019'!BX45*BX45)</f>
        <v>35013.376667327066</v>
      </c>
      <c r="QT45">
        <f>IF(BY45&gt;$OC45, 'Exports 2019'!BY45*$OC45, 'Exports 2019'!BY45*BY45)</f>
        <v>44101.159730647232</v>
      </c>
      <c r="QU45">
        <f>IF(BZ45&gt;$OC45, 'Exports 2019'!BZ45*$OC45, 'Exports 2019'!BZ45*BZ45)</f>
        <v>64550.377494232453</v>
      </c>
      <c r="QV45">
        <f>IF(CA45&gt;$OC45, 'Exports 2019'!CA45*$OC45, 'Exports 2019'!CA45*CA45)</f>
        <v>194.86469156602197</v>
      </c>
      <c r="QW45">
        <f>IF(CB45&gt;$OC45, 'Exports 2019'!CB45*$OC45, 'Exports 2019'!CB45*CB45)</f>
        <v>599642.14973153058</v>
      </c>
      <c r="QX45">
        <f>IF(CC45&gt;$OC45, 'Exports 2019'!CC45*$OC45, 'Exports 2019'!CC45*CC45)</f>
        <v>26501.417483692141</v>
      </c>
      <c r="QY45">
        <f>IF(CD45&gt;$OC45, 'Exports 2019'!CD45*$OC45, 'Exports 2019'!CD45*CD45)</f>
        <v>58.598373031701747</v>
      </c>
      <c r="QZ45">
        <f>IF(CE45&gt;$OC45, 'Exports 2019'!CE45*$OC45, 'Exports 2019'!CE45*CE45)</f>
        <v>62.92600584022</v>
      </c>
      <c r="RA45">
        <f>IF(CF45&gt;$OC45, 'Exports 2019'!CF45*$OC45, 'Exports 2019'!CF45*CF45)</f>
        <v>6887.0967653364896</v>
      </c>
      <c r="RB45">
        <f>IF(CG45&gt;$OC45, 'Exports 2019'!CG45*$OC45, 'Exports 2019'!CG45*CG45)</f>
        <v>33.858188294154751</v>
      </c>
      <c r="RC45">
        <f>IF(CH45&gt;$OC45, 'Exports 2019'!CH45*$OC45, 'Exports 2019'!CH45*CH45)</f>
        <v>250072.17044711456</v>
      </c>
      <c r="RD45">
        <f>IF(CI45&gt;$OC45, 'Exports 2019'!CI45*$OC45, 'Exports 2019'!CI45*CI45)</f>
        <v>9646.1376757051712</v>
      </c>
      <c r="RE45">
        <f>IF(CJ45&gt;$OC45, 'Exports 2019'!CJ45*$OC45, 'Exports 2019'!CJ45*CJ45)</f>
        <v>1692.2876216625002</v>
      </c>
      <c r="RF45">
        <f>IF(CK45&gt;$OC45, 'Exports 2019'!CK45*$OC45, 'Exports 2019'!CK45*CK45)</f>
        <v>126.01535013224775</v>
      </c>
      <c r="RG45">
        <f>IF(CL45&gt;$OC45, 'Exports 2019'!CL45*$OC45, 'Exports 2019'!CL45*CL45)</f>
        <v>422682.89271131402</v>
      </c>
      <c r="RH45">
        <f>IF(CM45&gt;$OC45, 'Exports 2019'!CM45*$OC45, 'Exports 2019'!CM45*CM45)</f>
        <v>115396.06868767682</v>
      </c>
      <c r="RI45">
        <f>IF(CN45&gt;$OC45, 'Exports 2019'!CN45*$OC45, 'Exports 2019'!CN45*CN45)</f>
        <v>44.391455473599997</v>
      </c>
      <c r="RJ45">
        <f>IF(CO45&gt;$OC45, 'Exports 2019'!CO45*$OC45, 'Exports 2019'!CO45*CO45)</f>
        <v>30492.256563306899</v>
      </c>
      <c r="RK45">
        <f>IF(CP45&gt;$OC45, 'Exports 2019'!CP45*$OC45, 'Exports 2019'!CP45*CP45)</f>
        <v>76347.670584648629</v>
      </c>
      <c r="RL45">
        <f>IF(CQ45&gt;$OC45, 'Exports 2019'!CQ45*$OC45, 'Exports 2019'!CQ45*CQ45)</f>
        <v>17824.746311560841</v>
      </c>
      <c r="RM45">
        <f>IF(CR45&gt;$OC45, 'Exports 2019'!CR45*$OC45, 'Exports 2019'!CR45*CR45)</f>
        <v>43154.145031543274</v>
      </c>
      <c r="RN45">
        <f>IF(CS45&gt;$OC45, 'Exports 2019'!CS45*$OC45, 'Exports 2019'!CS45*CS45)</f>
        <v>1901.7249472561643</v>
      </c>
      <c r="RO45">
        <f>IF(CT45&gt;$OC45, 'Exports 2019'!CT45*$OC45, 'Exports 2019'!CT45*CT45)</f>
        <v>98505.349961465457</v>
      </c>
      <c r="RP45">
        <f>IF(CU45&gt;$OC45, 'Exports 2019'!CU45*$OC45, 'Exports 2019'!CU45*CU45)</f>
        <v>483114.71815113002</v>
      </c>
      <c r="RQ45">
        <f>IF(CV45&gt;$OC45, 'Exports 2019'!CV45*$OC45, 'Exports 2019'!CV45*CV45)</f>
        <v>88377.865607001833</v>
      </c>
      <c r="RR45">
        <f>IF(CW45&gt;$OC45, 'Exports 2019'!CW45*$OC45, 'Exports 2019'!CW45*CW45)</f>
        <v>30.774434927460003</v>
      </c>
      <c r="RS45">
        <f>IF(CX45&gt;$OC45, 'Exports 2019'!CX45*$OC45, 'Exports 2019'!CX45*CX45)</f>
        <v>26008.109120106819</v>
      </c>
      <c r="RT45">
        <f>IF(CY45&gt;$OC45, 'Exports 2019'!CY45*$OC45, 'Exports 2019'!CY45*CY45)</f>
        <v>120542.31285043756</v>
      </c>
      <c r="RU45">
        <f>IF(CZ45&gt;$OC45, 'Exports 2019'!CZ45*$OC45, 'Exports 2019'!CZ45*CZ45)</f>
        <v>232987.5459835298</v>
      </c>
      <c r="RV45">
        <f>IF(DA45&gt;$OC45, 'Exports 2019'!DA45*$OC45, 'Exports 2019'!DA45*DA45)</f>
        <v>18.763332573063749</v>
      </c>
      <c r="RW45">
        <f>IF(DB45&gt;$OC45, 'Exports 2019'!DB45*$OC45, 'Exports 2019'!DB45*DB45)</f>
        <v>26707.098354468271</v>
      </c>
      <c r="RX45">
        <f>IF(DC45&gt;$OC45, 'Exports 2019'!DC45*$OC45, 'Exports 2019'!DC45*DC45)</f>
        <v>1631.6426678581738</v>
      </c>
      <c r="RY45">
        <f>IF(DD45&gt;$OC45, 'Exports 2019'!DD45*$OC45, 'Exports 2019'!DD45*DD45)</f>
        <v>507589.14368134941</v>
      </c>
      <c r="RZ45">
        <f>IF(DE45&gt;$OC45, 'Exports 2019'!DE45*$OC45, 'Exports 2019'!DE45*DE45)</f>
        <v>529.43028911181523</v>
      </c>
      <c r="SA45">
        <f>IF(DF45&gt;$OC45, 'Exports 2019'!DF45*$OC45, 'Exports 2019'!DF45*DF45)</f>
        <v>24664.86832249635</v>
      </c>
      <c r="SB45">
        <f>IF(DG45&gt;$OC45, 'Exports 2019'!DG45*$OC45, 'Exports 2019'!DG45*DG45)</f>
        <v>23347.207924101916</v>
      </c>
      <c r="SC45">
        <f>IF(DH45&gt;$OC45, 'Exports 2019'!DH45*$OC45, 'Exports 2019'!DH45*DH45)</f>
        <v>61950.987017967745</v>
      </c>
      <c r="SD45">
        <f>IF(DI45&gt;$OC45, 'Exports 2019'!DI45*$OC45, 'Exports 2019'!DI45*DI45)</f>
        <v>57.690569234221101</v>
      </c>
      <c r="SE45">
        <f>IF(DJ45&gt;$OC45, 'Exports 2019'!DJ45*$OC45, 'Exports 2019'!DJ45*DJ45)</f>
        <v>348751.95244441845</v>
      </c>
      <c r="SF45">
        <f>IF(DK45&gt;$OC45, 'Exports 2019'!DK45*$OC45, 'Exports 2019'!DK45*DK45)</f>
        <v>135.72917094716399</v>
      </c>
      <c r="SG45">
        <f>IF(DL45&gt;$OC45, 'Exports 2019'!DL45*$OC45, 'Exports 2019'!DL45*DL45)</f>
        <v>921.31685695387876</v>
      </c>
      <c r="SH45">
        <f>IF(DM45&gt;$OC45, 'Exports 2019'!DM45*$OC45, 'Exports 2019'!DM45*DM45)</f>
        <v>35937.408553203517</v>
      </c>
      <c r="SI45">
        <f>IF(DN45&gt;$OC45, 'Exports 2019'!DN45*$OC45, 'Exports 2019'!DN45*DN45)</f>
        <v>304392.89592336712</v>
      </c>
      <c r="SJ45">
        <f>IF(DO45&gt;$OC45, 'Exports 2019'!DO45*$OC45, 'Exports 2019'!DO45*DO45)</f>
        <v>661608.45435875154</v>
      </c>
      <c r="SK45">
        <f>IF(DP45&gt;$OC45, 'Exports 2019'!DP45*$OC45, 'Exports 2019'!DP45*DP45)</f>
        <v>1392.2559394587277</v>
      </c>
      <c r="SL45">
        <f>IF(DQ45&gt;$OC45, 'Exports 2019'!DQ45*$OC45, 'Exports 2019'!DQ45*DQ45)</f>
        <v>704.37333866295148</v>
      </c>
      <c r="SM45">
        <f>IF(DR45&gt;$OC45, 'Exports 2019'!DR45*$OC45, 'Exports 2019'!DR45*DR45)</f>
        <v>43680.946059951333</v>
      </c>
      <c r="SN45">
        <f>IF(DS45&gt;$OC45, 'Exports 2019'!DS45*$OC45, 'Exports 2019'!DS45*DS45)</f>
        <v>342.31305320961803</v>
      </c>
      <c r="SO45">
        <f>IF(DT45&gt;$OC45, 'Exports 2019'!DT45*$OC45, 'Exports 2019'!DT45*DT45)</f>
        <v>14838099.527149921</v>
      </c>
      <c r="SP45">
        <f>IF(DU45&gt;$OC45, 'Exports 2019'!DU45*$OC45, 'Exports 2019'!DU45*DU45)</f>
        <v>166.78664979749473</v>
      </c>
      <c r="SQ45">
        <f>IF(DV45&gt;$OC45, 'Exports 2019'!DV45*$OC45, 'Exports 2019'!DV45*DV45)</f>
        <v>208621.51475224836</v>
      </c>
      <c r="SR45">
        <f>IF(DW45&gt;$OC45, 'Exports 2019'!DW45*$OC45, 'Exports 2019'!DW45*DW45)</f>
        <v>55640.784482816809</v>
      </c>
      <c r="SS45">
        <f>IF(DX45&gt;$OC45, 'Exports 2019'!DX45*$OC45, 'Exports 2019'!DX45*DX45)</f>
        <v>180.12447900468001</v>
      </c>
      <c r="ST45">
        <f>IF(DY45&gt;$OC45, 'Exports 2019'!DY45*$OC45, 'Exports 2019'!DY45*DY45)</f>
        <v>65.012046768695257</v>
      </c>
      <c r="SV45">
        <f t="shared" si="13"/>
        <v>42118623.571070567</v>
      </c>
      <c r="SX45">
        <v>104663124.30569749</v>
      </c>
      <c r="SZ45">
        <f t="shared" si="11"/>
        <v>59.757914881222618</v>
      </c>
      <c r="TA45">
        <f t="shared" si="12"/>
        <v>0</v>
      </c>
      <c r="TB45">
        <f t="shared" si="4"/>
        <v>2.6574933539760144</v>
      </c>
    </row>
    <row r="46" spans="2:522" ht="15.5" thickBot="1" x14ac:dyDescent="0.4">
      <c r="B46" s="2">
        <v>45</v>
      </c>
      <c r="C46" s="3" t="s">
        <v>214</v>
      </c>
      <c r="D46" s="2" t="s">
        <v>215</v>
      </c>
      <c r="J46" s="1">
        <v>0.19451271000000001</v>
      </c>
      <c r="K46" s="1">
        <v>0.44692700000000002</v>
      </c>
      <c r="L46" s="1">
        <v>0.52320100000000003</v>
      </c>
      <c r="M46" s="1">
        <v>0.1068798</v>
      </c>
      <c r="N46" s="1">
        <v>0.223578475</v>
      </c>
      <c r="O46" s="1">
        <v>2.3292638000000001E-2</v>
      </c>
      <c r="P46" s="1">
        <v>0.24147799999999997</v>
      </c>
      <c r="Q46" s="1">
        <v>2.4983739999999997E-2</v>
      </c>
      <c r="R46" s="1">
        <v>7.54060402</v>
      </c>
      <c r="S46" s="1">
        <v>0.48906310000000003</v>
      </c>
      <c r="T46" s="1">
        <v>2.134884</v>
      </c>
      <c r="U46" s="1">
        <v>0.24382206000000001</v>
      </c>
      <c r="V46" s="1">
        <v>0.3802025</v>
      </c>
      <c r="W46" s="1">
        <v>0.35278034999999996</v>
      </c>
      <c r="X46" s="1">
        <v>1.0174080000000001</v>
      </c>
      <c r="Y46" s="1">
        <v>0.18239469999999999</v>
      </c>
      <c r="Z46" s="1">
        <v>0.41285230000000001</v>
      </c>
      <c r="AA46" s="1">
        <v>8.0864030000000003E-2</v>
      </c>
      <c r="AB46" s="1">
        <v>0.16545389999999999</v>
      </c>
      <c r="AC46" s="1">
        <v>1.1165395000000002E-2</v>
      </c>
      <c r="AD46" s="1">
        <v>0.82242159999999997</v>
      </c>
      <c r="AE46" s="1">
        <v>0.7157891999999999</v>
      </c>
      <c r="AF46" s="1">
        <v>0.19048210000000002</v>
      </c>
      <c r="AG46" s="1">
        <v>0.19367709999999999</v>
      </c>
      <c r="AH46" s="1">
        <v>9.0616730000000006E-2</v>
      </c>
      <c r="AI46" s="1">
        <v>3.8372030000000001E-2</v>
      </c>
      <c r="AJ46" s="1">
        <v>9.3430850999999995E-2</v>
      </c>
      <c r="AK46" s="1">
        <v>8.7260620000000011E-2</v>
      </c>
      <c r="AL46" s="1">
        <v>5.531486E-2</v>
      </c>
      <c r="AM46" s="1">
        <v>4.0536749999999996E-2</v>
      </c>
      <c r="AN46" s="1">
        <v>0.33917420000000004</v>
      </c>
      <c r="AO46" s="1">
        <v>0.20714669999999999</v>
      </c>
      <c r="AP46" s="1">
        <v>1.5323740000000001</v>
      </c>
      <c r="AQ46" s="1">
        <v>8.3765900000000004E-2</v>
      </c>
      <c r="AR46" s="1">
        <v>0.10671672</v>
      </c>
      <c r="AS46" s="1">
        <v>0.141797226</v>
      </c>
      <c r="AT46" s="1">
        <v>5.588017E-2</v>
      </c>
      <c r="AU46" s="1">
        <v>4.0815050000000005E-2</v>
      </c>
      <c r="AV46" s="1">
        <v>7.1059499999999998E-2</v>
      </c>
      <c r="AW46" s="1">
        <v>0.12898002</v>
      </c>
      <c r="AX46" s="1">
        <v>0.74767699999999992</v>
      </c>
      <c r="AY46" s="1">
        <v>0.25942359999999998</v>
      </c>
      <c r="AZ46" s="1">
        <v>0.14788454000000001</v>
      </c>
      <c r="BA46" s="1">
        <v>0.37532510000000002</v>
      </c>
      <c r="BB46" s="1">
        <v>0.16757419999999998</v>
      </c>
      <c r="BC46" s="1">
        <v>0.42180629999999997</v>
      </c>
      <c r="BD46" s="1">
        <v>6.8715819999999997E-2</v>
      </c>
      <c r="BE46" s="1">
        <v>3.8778449999999999E-2</v>
      </c>
      <c r="BF46" s="1">
        <v>0.78362500000000002</v>
      </c>
      <c r="BG46" s="1">
        <v>0.70036790000000004</v>
      </c>
      <c r="BH46" s="1">
        <v>3.0474359999999999E-2</v>
      </c>
      <c r="BI46" s="1">
        <v>3.5715810000000001</v>
      </c>
      <c r="BJ46" s="1">
        <v>8.4042400000000003E-2</v>
      </c>
      <c r="BK46" s="1">
        <v>6.8253205999999997E-2</v>
      </c>
      <c r="BL46" s="1">
        <v>2.3429816999999997</v>
      </c>
      <c r="BM46" s="1">
        <v>0.61605799999999999</v>
      </c>
      <c r="BN46" s="1">
        <v>0.17521027</v>
      </c>
      <c r="BO46" s="1">
        <v>2.3747540000000003</v>
      </c>
      <c r="BP46" s="1">
        <v>0.2791941</v>
      </c>
      <c r="BQ46" s="1">
        <v>0.85577499999999995</v>
      </c>
      <c r="BR46" s="1">
        <v>0.1068214</v>
      </c>
      <c r="BS46" s="1">
        <v>0.17371452999999998</v>
      </c>
      <c r="BT46" s="1">
        <v>0.71674159999999998</v>
      </c>
      <c r="BU46" s="1">
        <v>0.36166490000000001</v>
      </c>
      <c r="BV46" s="1">
        <v>0.17892450000000001</v>
      </c>
      <c r="BW46" s="1">
        <v>5.5319690000000005E-2</v>
      </c>
      <c r="BX46" s="1">
        <v>3.2511199999999997E-2</v>
      </c>
      <c r="BY46" s="1">
        <v>0.10005715100000001</v>
      </c>
      <c r="BZ46" s="1">
        <v>0.1782698392</v>
      </c>
      <c r="CA46" s="1">
        <v>0.17084349999999998</v>
      </c>
      <c r="CB46" s="1">
        <v>0.26954679999999998</v>
      </c>
      <c r="CC46" s="1">
        <v>5.954255E-2</v>
      </c>
      <c r="CD46" s="1">
        <v>6.2410312000000001</v>
      </c>
      <c r="CE46" s="1">
        <v>8.9070449999999995E-2</v>
      </c>
      <c r="CF46" s="1">
        <v>0.24123070000000002</v>
      </c>
      <c r="CG46" s="1">
        <v>0.47291490000000003</v>
      </c>
      <c r="CH46" s="1">
        <v>0.63733200000000001</v>
      </c>
      <c r="CI46" s="1">
        <v>0.16939929300000001</v>
      </c>
      <c r="CJ46" s="1">
        <v>0.45464859999999996</v>
      </c>
      <c r="CK46" s="1">
        <v>1.0587840000000002</v>
      </c>
      <c r="CL46" s="1">
        <v>5.061599E-2</v>
      </c>
      <c r="CM46" s="1">
        <v>6.1589709999999999E-2</v>
      </c>
      <c r="CN46" s="1">
        <v>0.90859080000000003</v>
      </c>
      <c r="CO46" s="1">
        <v>0.1161629</v>
      </c>
      <c r="CP46" s="1">
        <v>3.0859990000000002</v>
      </c>
      <c r="CQ46" s="1">
        <v>0.51289600000000002</v>
      </c>
      <c r="CR46" s="1">
        <v>0.47558830000000002</v>
      </c>
      <c r="CS46" s="1">
        <v>0.29415820000000004</v>
      </c>
      <c r="CT46" s="1">
        <v>0.12703712</v>
      </c>
      <c r="CU46" s="1">
        <v>0.15139587999999998</v>
      </c>
      <c r="CV46" s="1">
        <v>7.1007109999999998E-2</v>
      </c>
      <c r="CW46" s="1">
        <v>6.2500426800000008E-2</v>
      </c>
      <c r="CX46" s="1">
        <v>0.31672310000000004</v>
      </c>
      <c r="CY46" s="1">
        <v>0.10219254</v>
      </c>
      <c r="CZ46" s="1">
        <v>0.45495540000000001</v>
      </c>
      <c r="DA46" s="1">
        <v>0.50393319999999997</v>
      </c>
      <c r="DB46" s="1">
        <v>1.6227210000000001</v>
      </c>
      <c r="DC46" s="1">
        <v>0.10664609999999999</v>
      </c>
      <c r="DD46" s="1">
        <v>0.16160190000000002</v>
      </c>
      <c r="DE46" s="1">
        <v>0.32480100000000001</v>
      </c>
      <c r="DF46" s="1">
        <v>4.5609129999999998E-2</v>
      </c>
      <c r="DG46" s="1">
        <v>6.415999E-2</v>
      </c>
      <c r="DH46" s="1">
        <v>2.4908673999999999E-2</v>
      </c>
      <c r="DI46" s="1">
        <v>0.10882807389999999</v>
      </c>
      <c r="DJ46" s="1">
        <v>0.17917670000000002</v>
      </c>
      <c r="DK46" s="1">
        <v>1.1059053669999999</v>
      </c>
      <c r="DL46" s="1">
        <v>2.3786559999999999</v>
      </c>
      <c r="DM46" s="1">
        <v>0.23547769999999998</v>
      </c>
      <c r="DN46" s="1">
        <v>0.23336040000000002</v>
      </c>
      <c r="DO46" s="1">
        <v>0.18295507999999999</v>
      </c>
      <c r="DP46" s="1">
        <v>0.86556230000000001</v>
      </c>
      <c r="DQ46" s="1">
        <v>0.48454200000000003</v>
      </c>
      <c r="DR46" s="1">
        <v>0.5134476</v>
      </c>
      <c r="DS46" s="1">
        <v>3.4573350000000003E-2</v>
      </c>
      <c r="DT46" s="1">
        <v>0.15317</v>
      </c>
      <c r="DU46" s="1">
        <v>0.89910800000000002</v>
      </c>
      <c r="DV46" s="1">
        <v>0.27852659999999996</v>
      </c>
      <c r="DW46" s="1">
        <v>0.9136706</v>
      </c>
      <c r="DX46" s="1">
        <v>0.13551149000000001</v>
      </c>
      <c r="DY46" s="1">
        <v>0.51267529999999994</v>
      </c>
      <c r="EA46">
        <v>0.32912140868437739</v>
      </c>
      <c r="ED46">
        <v>8287.2900640196112</v>
      </c>
      <c r="EE46">
        <v>4161005.1161981984</v>
      </c>
      <c r="EF46">
        <v>40442.931393885097</v>
      </c>
      <c r="EG46">
        <v>15663.3778020522</v>
      </c>
      <c r="EH46">
        <v>586908.01717905886</v>
      </c>
      <c r="EI46">
        <v>120886.13788572751</v>
      </c>
      <c r="EJ46">
        <v>957.52667644999985</v>
      </c>
      <c r="EK46">
        <v>376462.49313959345</v>
      </c>
      <c r="EL46">
        <v>437.27991897750695</v>
      </c>
      <c r="EM46">
        <v>886.92822049337281</v>
      </c>
      <c r="EN46">
        <v>102236.88583049177</v>
      </c>
      <c r="EO46">
        <v>269996.21477362874</v>
      </c>
      <c r="EP46">
        <v>114568.24319773789</v>
      </c>
      <c r="EQ46">
        <v>257857.61696773962</v>
      </c>
      <c r="ER46">
        <v>48504.272541681254</v>
      </c>
      <c r="ES46">
        <v>363482.54981747211</v>
      </c>
      <c r="ET46">
        <v>1494.4218331286315</v>
      </c>
      <c r="EU46">
        <v>72434.89774708981</v>
      </c>
      <c r="EV46">
        <v>1409265.8083805291</v>
      </c>
      <c r="EW46">
        <v>223053.98568670696</v>
      </c>
      <c r="EX46">
        <v>14885.137747213381</v>
      </c>
      <c r="EY46">
        <v>55927521.689426802</v>
      </c>
      <c r="EZ46">
        <v>1646.948237841</v>
      </c>
      <c r="FA46">
        <v>1089.1801641760999</v>
      </c>
      <c r="FB46">
        <v>65540.902654660997</v>
      </c>
      <c r="FC46">
        <v>169764.30016058648</v>
      </c>
      <c r="FD46">
        <v>7820.3796422902769</v>
      </c>
      <c r="FE46">
        <v>653510.21007227048</v>
      </c>
      <c r="FF46">
        <v>2306286.2165147639</v>
      </c>
      <c r="FG46">
        <v>168135.11258614575</v>
      </c>
      <c r="FH46">
        <v>591564.04956688278</v>
      </c>
      <c r="FI46">
        <v>5323.5483877403994</v>
      </c>
      <c r="FJ46">
        <v>103962.11030476708</v>
      </c>
      <c r="FK46">
        <v>558019.20691382571</v>
      </c>
      <c r="FL46">
        <v>78960.512175071999</v>
      </c>
      <c r="FM46">
        <v>1213.3692140794981</v>
      </c>
      <c r="FN46">
        <v>51718.389563931247</v>
      </c>
      <c r="FO46">
        <v>1093002.9085302143</v>
      </c>
      <c r="FP46">
        <v>1034232.6780121455</v>
      </c>
      <c r="FQ46">
        <v>2593.3937812988397</v>
      </c>
      <c r="FR46">
        <v>3263.1963104438814</v>
      </c>
      <c r="FS46">
        <v>163.15383685239999</v>
      </c>
      <c r="FT46">
        <v>74679.236485675152</v>
      </c>
      <c r="FU46">
        <v>28112.116418720474</v>
      </c>
      <c r="FV46">
        <v>2121767.788489738</v>
      </c>
      <c r="FW46">
        <v>25045.623796755117</v>
      </c>
      <c r="FX46">
        <v>24722.6041751907</v>
      </c>
      <c r="FY46">
        <v>117882.99902529659</v>
      </c>
      <c r="FZ46">
        <v>2137739.5797914141</v>
      </c>
      <c r="GA46">
        <v>14543677.639121374</v>
      </c>
      <c r="GB46">
        <v>453699.89531988156</v>
      </c>
      <c r="GC46">
        <v>15728.681841856798</v>
      </c>
      <c r="GD46">
        <v>1087958.7620497649</v>
      </c>
      <c r="GE46">
        <v>2107287.5317047746</v>
      </c>
      <c r="GF46">
        <v>679.61563252730957</v>
      </c>
      <c r="GG46">
        <v>43326.754722481033</v>
      </c>
      <c r="GH46">
        <v>2607764.6211534068</v>
      </c>
      <c r="GI46">
        <v>31660.280855266676</v>
      </c>
      <c r="GJ46">
        <v>19399.520610847201</v>
      </c>
      <c r="GK46">
        <v>1541.2021627948027</v>
      </c>
      <c r="GL46">
        <v>42047.671209759596</v>
      </c>
      <c r="GM46">
        <v>827189.73713107477</v>
      </c>
      <c r="GN46">
        <v>32463.243951097898</v>
      </c>
      <c r="GO46">
        <v>23887.336291287113</v>
      </c>
      <c r="GP46">
        <v>112950.30715976701</v>
      </c>
      <c r="GQ46">
        <v>135913.61697352963</v>
      </c>
      <c r="GR46">
        <v>6550.6016129144</v>
      </c>
      <c r="GS46">
        <v>36505.401485284805</v>
      </c>
      <c r="GT46">
        <v>95085.985053538767</v>
      </c>
      <c r="GU46">
        <v>24082.610752908498</v>
      </c>
      <c r="GV46">
        <v>7521047.4229117557</v>
      </c>
      <c r="GW46">
        <v>18579.43526783105</v>
      </c>
      <c r="GX46">
        <v>610.38099475364652</v>
      </c>
      <c r="GY46">
        <v>17013.583047474302</v>
      </c>
      <c r="GZ46">
        <v>55343.30616503131</v>
      </c>
      <c r="HA46">
        <v>312.41257300828892</v>
      </c>
      <c r="HB46">
        <v>2681233.0473375102</v>
      </c>
      <c r="HC46">
        <v>25546.917819521132</v>
      </c>
      <c r="HD46">
        <v>14067.374390755029</v>
      </c>
      <c r="HE46">
        <v>15054.615525401316</v>
      </c>
      <c r="HF46">
        <v>609595.39600250009</v>
      </c>
      <c r="HG46">
        <v>42140.980110316363</v>
      </c>
      <c r="HH46">
        <v>7870.6452415117474</v>
      </c>
      <c r="HI46">
        <v>71640.397460249806</v>
      </c>
      <c r="HJ46">
        <v>98339.030555461213</v>
      </c>
      <c r="HK46">
        <v>322243.48708193778</v>
      </c>
      <c r="HL46">
        <v>28981.164131322836</v>
      </c>
      <c r="HM46">
        <v>80617.342516201417</v>
      </c>
      <c r="HN46">
        <v>181282.82558092897</v>
      </c>
      <c r="HO46">
        <v>2435690.454049754</v>
      </c>
      <c r="HP46">
        <v>170743.96269863404</v>
      </c>
      <c r="HQ46">
        <v>1917.245342395589</v>
      </c>
      <c r="HR46">
        <v>41271.767819615605</v>
      </c>
      <c r="HS46">
        <v>307046.29593791068</v>
      </c>
      <c r="HT46">
        <v>890119.62258884765</v>
      </c>
      <c r="HU46">
        <v>298.74778124112225</v>
      </c>
      <c r="HV46">
        <v>124978.67194394834</v>
      </c>
      <c r="HW46">
        <v>5165.2166895945002</v>
      </c>
      <c r="HX46">
        <v>979560.34954546031</v>
      </c>
      <c r="HY46">
        <v>28021.316645061001</v>
      </c>
      <c r="HZ46">
        <v>87609.058668097961</v>
      </c>
      <c r="IA46">
        <v>75882.790157039984</v>
      </c>
      <c r="IB46">
        <v>97709.24573559979</v>
      </c>
      <c r="IC46">
        <v>1794.235395020432</v>
      </c>
      <c r="ID46">
        <v>1935908.6640186822</v>
      </c>
      <c r="IE46">
        <v>668.12435854309444</v>
      </c>
      <c r="IF46">
        <v>8340.4904073929392</v>
      </c>
      <c r="IG46">
        <v>116946.2982310337</v>
      </c>
      <c r="IH46">
        <v>1344734.5635833929</v>
      </c>
      <c r="II46">
        <v>1555162.5949070412</v>
      </c>
      <c r="IJ46">
        <v>35828.574204448945</v>
      </c>
      <c r="IK46">
        <v>4011.5111002129247</v>
      </c>
      <c r="IL46">
        <v>263147.21050023916</v>
      </c>
      <c r="IM46">
        <v>3505.9525287969004</v>
      </c>
      <c r="IN46">
        <v>10674025.88800347</v>
      </c>
      <c r="IO46">
        <v>4758.0802300303058</v>
      </c>
      <c r="IP46">
        <v>5284045.2905357629</v>
      </c>
      <c r="IQ46">
        <v>2341683.572948874</v>
      </c>
      <c r="IR46">
        <v>32412.571581343123</v>
      </c>
      <c r="IS46">
        <v>17627.250612629268</v>
      </c>
      <c r="IU46">
        <f t="shared" si="5"/>
        <v>138456534.9375011</v>
      </c>
      <c r="IW46">
        <v>235475999.93632171</v>
      </c>
      <c r="IY46">
        <f t="shared" si="6"/>
        <v>41.201423934947492</v>
      </c>
      <c r="IZ46" t="str">
        <f t="shared" si="7"/>
        <v>Manufactures nec</v>
      </c>
      <c r="JA46">
        <f t="shared" si="8"/>
        <v>4.1223221931953322</v>
      </c>
      <c r="OC46" s="1">
        <f t="shared" si="9"/>
        <v>9.2727320749999995E-2</v>
      </c>
      <c r="OE46">
        <f>IF(J46&gt;$OC46, 'Exports 2019'!J46*$OC46, 'Exports 2019'!J46*J46)</f>
        <v>3950.6837569361633</v>
      </c>
      <c r="OF46">
        <f>IF(K46&gt;$OC46, 'Exports 2019'!K46*$OC46, 'Exports 2019'!K46*K46)</f>
        <v>1172329.863300127</v>
      </c>
      <c r="OG46">
        <f>IF(L46&gt;$OC46, 'Exports 2019'!L46*$OC46, 'Exports 2019'!L46*L46)</f>
        <v>11394.471986559163</v>
      </c>
      <c r="OH46">
        <f>IF(M46&gt;$OC46, 'Exports 2019'!M46*$OC46, 'Exports 2019'!M46*M46)</f>
        <v>13589.313017794984</v>
      </c>
      <c r="OI46">
        <f>IF(N46&gt;$OC46, 'Exports 2019'!N46*$OC46, 'Exports 2019'!N46*N46)</f>
        <v>243415.23914459607</v>
      </c>
      <c r="OJ46">
        <f>IF(O46&gt;$OC46, 'Exports 2019'!O46*$OC46, 'Exports 2019'!O46*O46)</f>
        <v>120886.13788572751</v>
      </c>
      <c r="OK46">
        <f>IF(P46&gt;$OC46, 'Exports 2019'!P46*$OC46, 'Exports 2019'!P46*P46)</f>
        <v>367.68932678695626</v>
      </c>
      <c r="OL46">
        <f>IF(Q46&gt;$OC46, 'Exports 2019'!Q46*$OC46, 'Exports 2019'!Q46*Q46)</f>
        <v>376462.49313959345</v>
      </c>
      <c r="OM46">
        <f>IF(R46&gt;$OC46, 'Exports 2019'!R46*$OC46, 'Exports 2019'!R46*R46)</f>
        <v>123.20011471343099</v>
      </c>
      <c r="ON46">
        <f>IF(S46&gt;$OC46, 'Exports 2019'!S46*$OC46, 'Exports 2019'!S46*S46)</f>
        <v>249.88492214064698</v>
      </c>
      <c r="OO46">
        <f>IF(T46&gt;$OC46, 'Exports 2019'!T46*$OC46, 'Exports 2019'!T46*T46)</f>
        <v>28804.423701213756</v>
      </c>
      <c r="OP46">
        <f>IF(U46&gt;$OC46, 'Exports 2019'!U46*$OC46, 'Exports 2019'!U46*U46)</f>
        <v>102681.5441088479</v>
      </c>
      <c r="OQ46">
        <f>IF(V46&gt;$OC46, 'Exports 2019'!V46*$OC46, 'Exports 2019'!V46*V46)</f>
        <v>32278.684869596338</v>
      </c>
      <c r="OR46">
        <f>IF(W46&gt;$OC46, 'Exports 2019'!W46*$OC46, 'Exports 2019'!W46*W46)</f>
        <v>72649.318231765341</v>
      </c>
      <c r="OS46">
        <f>IF(X46&gt;$OC46, 'Exports 2019'!X46*$OC46, 'Exports 2019'!X46*X46)</f>
        <v>13665.690286441062</v>
      </c>
      <c r="OT46">
        <f>IF(Y46&gt;$OC46, 'Exports 2019'!Y46*$OC46, 'Exports 2019'!Y46*Y46)</f>
        <v>184790.25423410104</v>
      </c>
      <c r="OU46">
        <f>IF(Z46&gt;$OC46, 'Exports 2019'!Z46*$OC46, 'Exports 2019'!Z46*Z46)</f>
        <v>421.04138169027999</v>
      </c>
      <c r="OV46">
        <f>IF(AA46&gt;$OC46, 'Exports 2019'!AA46*$OC46, 'Exports 2019'!AA46*AA46)</f>
        <v>72434.89774708981</v>
      </c>
      <c r="OW46">
        <f>IF(AB46&gt;$OC46, 'Exports 2019'!AB46*$OC46, 'Exports 2019'!AB46*AB46)</f>
        <v>789811.80036076123</v>
      </c>
      <c r="OX46">
        <f>IF(AC46&gt;$OC46, 'Exports 2019'!AC46*$OC46, 'Exports 2019'!AC46*AC46)</f>
        <v>223053.98568670696</v>
      </c>
      <c r="OY46">
        <f>IF(AD46&gt;$OC46, 'Exports 2019'!AD46*$OC46, 'Exports 2019'!AD46*AD46)</f>
        <v>4193.7683355549671</v>
      </c>
      <c r="OZ46">
        <f>IF(AE46&gt;$OC46, 'Exports 2019'!AE46*$OC46, 'Exports 2019'!AE46*AE46)</f>
        <v>15757131.276201384</v>
      </c>
      <c r="PA46">
        <f>IF(AF46&gt;$OC46, 'Exports 2019'!AF46*$OC46, 'Exports 2019'!AF46*AF46)</f>
        <v>801.73988794185732</v>
      </c>
      <c r="PB46">
        <f>IF(AG46&gt;$OC46, 'Exports 2019'!AG46*$OC46, 'Exports 2019'!AG46*AG46)</f>
        <v>521.46979915588815</v>
      </c>
      <c r="PC46">
        <f>IF(AH46&gt;$OC46, 'Exports 2019'!AH46*$OC46, 'Exports 2019'!AH46*AH46)</f>
        <v>65540.902654660997</v>
      </c>
      <c r="PD46">
        <f>IF(AI46&gt;$OC46, 'Exports 2019'!AI46*$OC46, 'Exports 2019'!AI46*AI46)</f>
        <v>169764.30016058648</v>
      </c>
      <c r="PE46">
        <f>IF(AJ46&gt;$OC46, 'Exports 2019'!AJ46*$OC46, 'Exports 2019'!AJ46*AJ46)</f>
        <v>7761.4925232503856</v>
      </c>
      <c r="PF46">
        <f>IF(AK46&gt;$OC46, 'Exports 2019'!AK46*$OC46, 'Exports 2019'!AK46*AK46)</f>
        <v>653510.21007227048</v>
      </c>
      <c r="PG46">
        <f>IF(AL46&gt;$OC46, 'Exports 2019'!AL46*$OC46, 'Exports 2019'!AL46*AL46)</f>
        <v>2306286.2165147639</v>
      </c>
      <c r="PH46">
        <f>IF(AM46&gt;$OC46, 'Exports 2019'!AM46*$OC46, 'Exports 2019'!AM46*AM46)</f>
        <v>168135.11258614575</v>
      </c>
      <c r="PI46">
        <f>IF(AN46&gt;$OC46, 'Exports 2019'!AN46*$OC46, 'Exports 2019'!AN46*AN46)</f>
        <v>166668.43274532032</v>
      </c>
      <c r="PJ46">
        <f>IF(AO46&gt;$OC46, 'Exports 2019'!AO46*$OC46, 'Exports 2019'!AO46*AO46)</f>
        <v>2383.0376196103989</v>
      </c>
      <c r="PK46">
        <f>IF(AP46&gt;$OC46, 'Exports 2019'!AP46*$OC46, 'Exports 2019'!AP46*AP46)</f>
        <v>29290.491878399065</v>
      </c>
      <c r="PL46">
        <f>IF(AQ46&gt;$OC46, 'Exports 2019'!AQ46*$OC46, 'Exports 2019'!AQ46*AQ46)</f>
        <v>558019.20691382571</v>
      </c>
      <c r="PM46">
        <f>IF(AR46&gt;$OC46, 'Exports 2019'!AR46*$OC46, 'Exports 2019'!AR46*AR46)</f>
        <v>68609.6493505627</v>
      </c>
      <c r="PN46">
        <f>IF(AS46&gt;$OC46, 'Exports 2019'!AS46*$OC46, 'Exports 2019'!AS46*AS46)</f>
        <v>793.47445275216478</v>
      </c>
      <c r="PO46">
        <f>IF(AT46&gt;$OC46, 'Exports 2019'!AT46*$OC46, 'Exports 2019'!AT46*AT46)</f>
        <v>51718.389563931247</v>
      </c>
      <c r="PP46">
        <f>IF(AU46&gt;$OC46, 'Exports 2019'!AU46*$OC46, 'Exports 2019'!AU46*AU46)</f>
        <v>1093002.9085302143</v>
      </c>
      <c r="PQ46">
        <f>IF(AV46&gt;$OC46, 'Exports 2019'!AV46*$OC46, 'Exports 2019'!AV46*AV46)</f>
        <v>1034232.6780121455</v>
      </c>
      <c r="PR46">
        <f>IF(AW46&gt;$OC46, 'Exports 2019'!AW46*$OC46, 'Exports 2019'!AW46*AW46)</f>
        <v>1864.4628601356462</v>
      </c>
      <c r="PS46">
        <f>IF(AX46&gt;$OC46, 'Exports 2019'!AX46*$OC46, 'Exports 2019'!AX46*AX46)</f>
        <v>919.37942341187318</v>
      </c>
      <c r="PT46">
        <f>IF(AY46&gt;$OC46, 'Exports 2019'!AY46*$OC46, 'Exports 2019'!AY46*AY46)</f>
        <v>58.317046565561746</v>
      </c>
      <c r="PU46">
        <f>IF(AZ46&gt;$OC46, 'Exports 2019'!AZ46*$OC46, 'Exports 2019'!AZ46*AZ46)</f>
        <v>46825.756870679659</v>
      </c>
      <c r="PV46">
        <f>IF(BA46&gt;$OC46, 'Exports 2019'!BA46*$OC46, 'Exports 2019'!BA46*BA46)</f>
        <v>7920.3636328011717</v>
      </c>
      <c r="PW46">
        <f>IF(BB46&gt;$OC46, 'Exports 2019'!BB46*$OC46, 'Exports 2019'!BB46*BB46)</f>
        <v>1174081.9426875147</v>
      </c>
      <c r="PX46">
        <f>IF(BC46&gt;$OC46, 'Exports 2019'!BC46*$OC46, 'Exports 2019'!BC46*BC46)</f>
        <v>7056.4038980907044</v>
      </c>
      <c r="PY46">
        <f>IF(BD46&gt;$OC46, 'Exports 2019'!BD46*$OC46, 'Exports 2019'!BD46*BD46)</f>
        <v>24722.6041751907</v>
      </c>
      <c r="PZ46">
        <f>IF(BE46&gt;$OC46, 'Exports 2019'!BE46*$OC46, 'Exports 2019'!BE46*BE46)</f>
        <v>117882.99902529659</v>
      </c>
      <c r="QA46">
        <f>IF(BF46&gt;$OC46, 'Exports 2019'!BF46*$OC46, 'Exports 2019'!BF46*BF46)</f>
        <v>602291.00406344375</v>
      </c>
      <c r="QB46">
        <f>IF(BG46&gt;$OC46, 'Exports 2019'!BG46*$OC46, 'Exports 2019'!BG46*BG46)</f>
        <v>4097564.6850755136</v>
      </c>
      <c r="QC46">
        <f>IF(BH46&gt;$OC46, 'Exports 2019'!BH46*$OC46, 'Exports 2019'!BH46*BH46)</f>
        <v>453699.89531988156</v>
      </c>
      <c r="QD46">
        <f>IF(BI46&gt;$OC46, 'Exports 2019'!BI46*$OC46, 'Exports 2019'!BI46*BI46)</f>
        <v>4431.4301277289915</v>
      </c>
      <c r="QE46">
        <f>IF(BJ46&gt;$OC46, 'Exports 2019'!BJ46*$OC46, 'Exports 2019'!BJ46*BJ46)</f>
        <v>1087958.7620497649</v>
      </c>
      <c r="QF46">
        <f>IF(BK46&gt;$OC46, 'Exports 2019'!BK46*$OC46, 'Exports 2019'!BK46*BK46)</f>
        <v>2107287.5317047746</v>
      </c>
      <c r="QG46">
        <f>IF(BL46&gt;$OC46, 'Exports 2019'!BL46*$OC46, 'Exports 2019'!BL46*BL46)</f>
        <v>191.47626098218421</v>
      </c>
      <c r="QH46">
        <f>IF(BM46&gt;$OC46, 'Exports 2019'!BM46*$OC46, 'Exports 2019'!BM46*BM46)</f>
        <v>12206.966110979643</v>
      </c>
      <c r="QI46">
        <f>IF(BN46&gt;$OC46, 'Exports 2019'!BN46*$OC46, 'Exports 2019'!BN46*BN46)</f>
        <v>1380119.0219397193</v>
      </c>
      <c r="QJ46">
        <f>IF(BO46&gt;$OC46, 'Exports 2019'!BO46*$OC46, 'Exports 2019'!BO46*BO46)</f>
        <v>8920.0305432478272</v>
      </c>
      <c r="QK46">
        <f>IF(BP46&gt;$OC46, 'Exports 2019'!BP46*$OC46, 'Exports 2019'!BP46*BP46)</f>
        <v>6443.0644131744339</v>
      </c>
      <c r="QL46">
        <f>IF(BQ46&gt;$OC46, 'Exports 2019'!BQ46*$OC46, 'Exports 2019'!BQ46*BQ46)</f>
        <v>434.22136487972273</v>
      </c>
      <c r="QM46">
        <f>IF(BR46&gt;$OC46, 'Exports 2019'!BR46*$OC46, 'Exports 2019'!BR46*BR46)</f>
        <v>36499.876382989911</v>
      </c>
      <c r="QN46">
        <f>IF(BS46&gt;$OC46, 'Exports 2019'!BS46*$OC46, 'Exports 2019'!BS46*BS46)</f>
        <v>441546.76109166781</v>
      </c>
      <c r="QO46">
        <f>IF(BT46&gt;$OC46, 'Exports 2019'!BT46*$OC46, 'Exports 2019'!BT46*BT46)</f>
        <v>9146.2589640460556</v>
      </c>
      <c r="QP46">
        <f>IF(BU46&gt;$OC46, 'Exports 2019'!BU46*$OC46, 'Exports 2019'!BU46*BU46)</f>
        <v>6730.0656709009663</v>
      </c>
      <c r="QQ46">
        <f>IF(BV46&gt;$OC46, 'Exports 2019'!BV46*$OC46, 'Exports 2019'!BV46*BV46)</f>
        <v>58536.306435478291</v>
      </c>
      <c r="QR46">
        <f>IF(BW46&gt;$OC46, 'Exports 2019'!BW46*$OC46, 'Exports 2019'!BW46*BW46)</f>
        <v>135913.61697352963</v>
      </c>
      <c r="QS46">
        <f>IF(BX46&gt;$OC46, 'Exports 2019'!BX46*$OC46, 'Exports 2019'!BX46*BX46)</f>
        <v>6550.6016129144</v>
      </c>
      <c r="QT46">
        <f>IF(BY46&gt;$OC46, 'Exports 2019'!BY46*$OC46, 'Exports 2019'!BY46*BY46)</f>
        <v>33831.145888148763</v>
      </c>
      <c r="QU46">
        <f>IF(BZ46&gt;$OC46, 'Exports 2019'!BZ46*$OC46, 'Exports 2019'!BZ46*BZ46)</f>
        <v>49459.115879929479</v>
      </c>
      <c r="QV46">
        <f>IF(CA46&gt;$OC46, 'Exports 2019'!CA46*$OC46, 'Exports 2019'!CA46*CA46)</f>
        <v>13071.120480336363</v>
      </c>
      <c r="QW46">
        <f>IF(CB46&gt;$OC46, 'Exports 2019'!CB46*$OC46, 'Exports 2019'!CB46*CB46)</f>
        <v>2587330.2029936891</v>
      </c>
      <c r="QX46">
        <f>IF(CC46&gt;$OC46, 'Exports 2019'!CC46*$OC46, 'Exports 2019'!CC46*CC46)</f>
        <v>18579.43526783105</v>
      </c>
      <c r="QY46">
        <f>IF(CD46&gt;$OC46, 'Exports 2019'!CD46*$OC46, 'Exports 2019'!CD46*CD46)</f>
        <v>171.96995633457274</v>
      </c>
      <c r="QZ46">
        <f>IF(CE46&gt;$OC46, 'Exports 2019'!CE46*$OC46, 'Exports 2019'!CE46*CE46)</f>
        <v>17013.583047474302</v>
      </c>
      <c r="RA46">
        <f>IF(CF46&gt;$OC46, 'Exports 2019'!CF46*$OC46, 'Exports 2019'!CF46*CF46)</f>
        <v>21273.563033769373</v>
      </c>
      <c r="RB46">
        <f>IF(CG46&gt;$OC46, 'Exports 2019'!CG46*$OC46, 'Exports 2019'!CG46*CG46)</f>
        <v>88.019740130163996</v>
      </c>
      <c r="RC46">
        <f>IF(CH46&gt;$OC46, 'Exports 2019'!CH46*$OC46, 'Exports 2019'!CH46*CH46)</f>
        <v>755415.93535287632</v>
      </c>
      <c r="RD46">
        <f>IF(CI46&gt;$OC46, 'Exports 2019'!CI46*$OC46, 'Exports 2019'!CI46*CI46)</f>
        <v>13984.103480435579</v>
      </c>
      <c r="RE46">
        <f>IF(CJ46&gt;$OC46, 'Exports 2019'!CJ46*$OC46, 'Exports 2019'!CJ46*CJ46)</f>
        <v>3963.3700598699324</v>
      </c>
      <c r="RF46">
        <f>IF(CK46&gt;$OC46, 'Exports 2019'!CK46*$OC46, 'Exports 2019'!CK46*CK46)</f>
        <v>4241.5173421019726</v>
      </c>
      <c r="RG46">
        <f>IF(CL46&gt;$OC46, 'Exports 2019'!CL46*$OC46, 'Exports 2019'!CL46*CL46)</f>
        <v>609595.39600250009</v>
      </c>
      <c r="RH46">
        <f>IF(CM46&gt;$OC46, 'Exports 2019'!CM46*$OC46, 'Exports 2019'!CM46*CM46)</f>
        <v>42140.980110316363</v>
      </c>
      <c r="RI46">
        <f>IF(CN46&gt;$OC46, 'Exports 2019'!CN46*$OC46, 'Exports 2019'!CN46*CN46)</f>
        <v>2217.4912556934619</v>
      </c>
      <c r="RJ46">
        <f>IF(CO46&gt;$OC46, 'Exports 2019'!CO46*$OC46, 'Exports 2019'!CO46*CO46)</f>
        <v>57187.123547656513</v>
      </c>
      <c r="RK46">
        <f>IF(CP46&gt;$OC46, 'Exports 2019'!CP46*$OC46, 'Exports 2019'!CP46*CP46)</f>
        <v>27706.234197924863</v>
      </c>
      <c r="RL46">
        <f>IF(CQ46&gt;$OC46, 'Exports 2019'!CQ46*$OC46, 'Exports 2019'!CQ46*CQ46)</f>
        <v>90789.521428247637</v>
      </c>
      <c r="RM46">
        <f>IF(CR46&gt;$OC46, 'Exports 2019'!CR46*$OC46, 'Exports 2019'!CR46*CR46)</f>
        <v>8165.2108650601112</v>
      </c>
      <c r="RN46">
        <f>IF(CS46&gt;$OC46, 'Exports 2019'!CS46*$OC46, 'Exports 2019'!CS46*CS46)</f>
        <v>25412.958664801525</v>
      </c>
      <c r="RO46">
        <f>IF(CT46&gt;$OC46, 'Exports 2019'!CT46*$OC46, 'Exports 2019'!CT46*CT46)</f>
        <v>132322.51104330059</v>
      </c>
      <c r="RP46">
        <f>IF(CU46&gt;$OC46, 'Exports 2019'!CU46*$OC46, 'Exports 2019'!CU46*CU46)</f>
        <v>1491817.6768111833</v>
      </c>
      <c r="RQ46">
        <f>IF(CV46&gt;$OC46, 'Exports 2019'!CV46*$OC46, 'Exports 2019'!CV46*CV46)</f>
        <v>170743.96269863404</v>
      </c>
      <c r="RR46">
        <f>IF(CW46&gt;$OC46, 'Exports 2019'!CW46*$OC46, 'Exports 2019'!CW46*CW46)</f>
        <v>1917.245342395589</v>
      </c>
      <c r="RS46">
        <f>IF(CX46&gt;$OC46, 'Exports 2019'!CX46*$OC46, 'Exports 2019'!CX46*CX46)</f>
        <v>12083.174395959826</v>
      </c>
      <c r="RT46">
        <f>IF(CY46&gt;$OC46, 'Exports 2019'!CY46*$OC46, 'Exports 2019'!CY46*CY46)</f>
        <v>278607.22875206027</v>
      </c>
      <c r="RU46">
        <f>IF(CZ46&gt;$OC46, 'Exports 2019'!CZ46*$OC46, 'Exports 2019'!CZ46*CZ46)</f>
        <v>250784.07411903777</v>
      </c>
      <c r="RV46">
        <f>IF(DA46&gt;$OC46, 'Exports 2019'!DA46*$OC46, 'Exports 2019'!DA46*DA46)</f>
        <v>84.169794499944743</v>
      </c>
      <c r="RW46">
        <f>IF(DB46&gt;$OC46, 'Exports 2019'!DB46*$OC46, 'Exports 2019'!DB46*DB46)</f>
        <v>35211.739784965328</v>
      </c>
      <c r="RX46">
        <f>IF(DC46&gt;$OC46, 'Exports 2019'!DC46*$OC46, 'Exports 2019'!DC46*DC46)</f>
        <v>4491.0850440783333</v>
      </c>
      <c r="RY46">
        <f>IF(DD46&gt;$OC46, 'Exports 2019'!DD46*$OC46, 'Exports 2019'!DD46*DD46)</f>
        <v>562072.64101649798</v>
      </c>
      <c r="RZ46">
        <f>IF(DE46&gt;$OC46, 'Exports 2019'!DE46*$OC46, 'Exports 2019'!DE46*DE46)</f>
        <v>7999.7956175747149</v>
      </c>
      <c r="SA46">
        <f>IF(DF46&gt;$OC46, 'Exports 2019'!DF46*$OC46, 'Exports 2019'!DF46*DF46)</f>
        <v>87609.058668097961</v>
      </c>
      <c r="SB46">
        <f>IF(DG46&gt;$OC46, 'Exports 2019'!DG46*$OC46, 'Exports 2019'!DG46*DG46)</f>
        <v>75882.790157039984</v>
      </c>
      <c r="SC46">
        <f>IF(DH46&gt;$OC46, 'Exports 2019'!DH46*$OC46, 'Exports 2019'!DH46*DH46)</f>
        <v>97709.24573559979</v>
      </c>
      <c r="SD46">
        <f>IF(DI46&gt;$OC46, 'Exports 2019'!DI46*$OC46, 'Exports 2019'!DI46*DI46)</f>
        <v>1528.78420992676</v>
      </c>
      <c r="SE46">
        <f>IF(DJ46&gt;$OC46, 'Exports 2019'!DJ46*$OC46, 'Exports 2019'!DJ46*DJ46)</f>
        <v>1001869.2365199509</v>
      </c>
      <c r="SF46">
        <f>IF(DK46&gt;$OC46, 'Exports 2019'!DK46*$OC46, 'Exports 2019'!DK46*DK46)</f>
        <v>188.23868657819798</v>
      </c>
      <c r="SG46">
        <f>IF(DL46&gt;$OC46, 'Exports 2019'!DL46*$OC46, 'Exports 2019'!DL46*DL46)</f>
        <v>2349.866367885822</v>
      </c>
      <c r="SH46">
        <f>IF(DM46&gt;$OC46, 'Exports 2019'!DM46*$OC46, 'Exports 2019'!DM46*DM46)</f>
        <v>46051.566269732626</v>
      </c>
      <c r="SI46">
        <f>IF(DN46&gt;$OC46, 'Exports 2019'!DN46*$OC46, 'Exports 2019'!DN46*DN46)</f>
        <v>534339.30178817199</v>
      </c>
      <c r="SJ46">
        <f>IF(DO46&gt;$OC46, 'Exports 2019'!DO46*$OC46, 'Exports 2019'!DO46*DO46)</f>
        <v>788204.7372302945</v>
      </c>
      <c r="SK46">
        <f>IF(DP46&gt;$OC46, 'Exports 2019'!DP46*$OC46, 'Exports 2019'!DP46*DP46)</f>
        <v>10094.413807815032</v>
      </c>
      <c r="SL46">
        <f>IF(DQ46&gt;$OC46, 'Exports 2019'!DQ46*$OC46, 'Exports 2019'!DQ46*DQ46)</f>
        <v>1130.2111216908088</v>
      </c>
      <c r="SM46">
        <f>IF(DR46&gt;$OC46, 'Exports 2019'!DR46*$OC46, 'Exports 2019'!DR46*DR46)</f>
        <v>74139.618841761767</v>
      </c>
      <c r="SN46">
        <f>IF(DS46&gt;$OC46, 'Exports 2019'!DS46*$OC46, 'Exports 2019'!DS46*DS46)</f>
        <v>3505.9525287969004</v>
      </c>
      <c r="SO46">
        <f>IF(DT46&gt;$OC46, 'Exports 2019'!DT46*$OC46, 'Exports 2019'!DT46*DT46)</f>
        <v>6461930.0268375101</v>
      </c>
      <c r="SP46">
        <f>IF(DU46&gt;$OC46, 'Exports 2019'!DU46*$OC46, 'Exports 2019'!DU46*DU46)</f>
        <v>1340.5509942604863</v>
      </c>
      <c r="SQ46">
        <f>IF(DV46&gt;$OC46, 'Exports 2019'!DV46*$OC46, 'Exports 2019'!DV46*DV46)</f>
        <v>1759169.0076029962</v>
      </c>
      <c r="SR46">
        <f>IF(DW46&gt;$OC46, 'Exports 2019'!DW46*$OC46, 'Exports 2019'!DW46*DW46)</f>
        <v>659750.59061584296</v>
      </c>
      <c r="SS46">
        <f>IF(DX46&gt;$OC46, 'Exports 2019'!DX46*$OC46, 'Exports 2019'!DX46*DX46)</f>
        <v>22179.159282770324</v>
      </c>
      <c r="ST46">
        <f>IF(DY46&gt;$OC46, 'Exports 2019'!DY46*$OC46, 'Exports 2019'!DY46*DY46)</f>
        <v>4966.336672025478</v>
      </c>
      <c r="SV46">
        <f t="shared" si="13"/>
        <v>56403241.177685037</v>
      </c>
      <c r="SX46">
        <v>235475999.93632171</v>
      </c>
      <c r="SZ46">
        <f t="shared" si="11"/>
        <v>76.047138055284691</v>
      </c>
      <c r="TA46">
        <f t="shared" si="12"/>
        <v>0</v>
      </c>
      <c r="TB46">
        <f t="shared" si="4"/>
        <v>7.6087371501833712</v>
      </c>
    </row>
    <row r="48" spans="2:522" x14ac:dyDescent="0.35">
      <c r="EC48" t="s">
        <v>216</v>
      </c>
      <c r="ED48">
        <f>SUM(ED2:ED47)</f>
        <v>562826.83239251329</v>
      </c>
      <c r="EE48">
        <f t="shared" ref="EE48:GP48" si="14">SUM(EE2:EE47)</f>
        <v>42945565.340285756</v>
      </c>
      <c r="EF48">
        <f t="shared" si="14"/>
        <v>25098728.441782489</v>
      </c>
      <c r="EG48">
        <f t="shared" si="14"/>
        <v>624612.00164664071</v>
      </c>
      <c r="EH48">
        <f t="shared" si="14"/>
        <v>105010296.7659642</v>
      </c>
      <c r="EI48">
        <f t="shared" si="14"/>
        <v>14357378.769944271</v>
      </c>
      <c r="EJ48">
        <f t="shared" si="14"/>
        <v>2533579.7649789294</v>
      </c>
      <c r="EK48">
        <f t="shared" si="14"/>
        <v>38278374.289648876</v>
      </c>
      <c r="EL48">
        <f t="shared" si="14"/>
        <v>239255.64676691545</v>
      </c>
      <c r="EM48">
        <f t="shared" si="14"/>
        <v>570960.42938420782</v>
      </c>
      <c r="EN48">
        <f t="shared" si="14"/>
        <v>5214469.5367897777</v>
      </c>
      <c r="EO48">
        <f t="shared" si="14"/>
        <v>11345196.933955379</v>
      </c>
      <c r="EP48">
        <f t="shared" si="14"/>
        <v>6843466.9905597102</v>
      </c>
      <c r="EQ48">
        <f t="shared" si="14"/>
        <v>11467075.297002859</v>
      </c>
      <c r="ER48">
        <f t="shared" si="14"/>
        <v>2635179.3923929539</v>
      </c>
      <c r="ES48">
        <f t="shared" si="14"/>
        <v>78732734.799724862</v>
      </c>
      <c r="ET48">
        <f t="shared" si="14"/>
        <v>1056436.5418157987</v>
      </c>
      <c r="EU48">
        <f t="shared" si="14"/>
        <v>1236188.2891026407</v>
      </c>
      <c r="EV48">
        <f t="shared" si="14"/>
        <v>132685265.88314785</v>
      </c>
      <c r="EW48">
        <f t="shared" si="14"/>
        <v>6578158.1031425623</v>
      </c>
      <c r="EX48">
        <f t="shared" si="14"/>
        <v>25405388.511830773</v>
      </c>
      <c r="EY48">
        <f t="shared" si="14"/>
        <v>982065605.36786723</v>
      </c>
      <c r="EZ48">
        <f t="shared" si="14"/>
        <v>1734243.1826217559</v>
      </c>
      <c r="FA48">
        <f t="shared" si="14"/>
        <v>1778835.6494703905</v>
      </c>
      <c r="FB48">
        <f t="shared" si="14"/>
        <v>9946632.8232827075</v>
      </c>
      <c r="FC48">
        <f t="shared" si="14"/>
        <v>1295486.3918200722</v>
      </c>
      <c r="FD48">
        <f t="shared" si="14"/>
        <v>620244.02802599734</v>
      </c>
      <c r="FE48">
        <f t="shared" si="14"/>
        <v>30630666.33257759</v>
      </c>
      <c r="FF48">
        <f t="shared" si="14"/>
        <v>180476154.90328339</v>
      </c>
      <c r="FG48">
        <f t="shared" si="14"/>
        <v>7556249.3845766559</v>
      </c>
      <c r="FH48">
        <f t="shared" si="14"/>
        <v>3167763.967815531</v>
      </c>
      <c r="FI48">
        <f t="shared" si="14"/>
        <v>5464403.2089573201</v>
      </c>
      <c r="FJ48">
        <f t="shared" si="14"/>
        <v>14836079.753874114</v>
      </c>
      <c r="FK48">
        <f t="shared" si="14"/>
        <v>58950744.956520528</v>
      </c>
      <c r="FL48">
        <f t="shared" si="14"/>
        <v>3212773.0572573985</v>
      </c>
      <c r="FM48">
        <f t="shared" si="14"/>
        <v>318628.35654890415</v>
      </c>
      <c r="FN48">
        <f t="shared" si="14"/>
        <v>15792883.958546324</v>
      </c>
      <c r="FO48">
        <f t="shared" si="14"/>
        <v>56517987.897972785</v>
      </c>
      <c r="FP48">
        <f t="shared" si="14"/>
        <v>55019252.949148841</v>
      </c>
      <c r="FQ48">
        <f t="shared" si="14"/>
        <v>1069801.2671276776</v>
      </c>
      <c r="FR48">
        <f t="shared" si="14"/>
        <v>3791063.8333181674</v>
      </c>
      <c r="FS48">
        <f t="shared" si="14"/>
        <v>1067911.4082458585</v>
      </c>
      <c r="FT48">
        <f t="shared" si="14"/>
        <v>10553742.434294011</v>
      </c>
      <c r="FU48">
        <f t="shared" si="14"/>
        <v>2399525.6849098164</v>
      </c>
      <c r="FV48">
        <f t="shared" si="14"/>
        <v>11967793.411207037</v>
      </c>
      <c r="FW48">
        <f t="shared" si="14"/>
        <v>1359859.6128372068</v>
      </c>
      <c r="FX48">
        <f t="shared" si="14"/>
        <v>3873959.6496483027</v>
      </c>
      <c r="FY48">
        <f t="shared" si="14"/>
        <v>14214669.988068905</v>
      </c>
      <c r="FZ48">
        <f t="shared" si="14"/>
        <v>62961411.870902255</v>
      </c>
      <c r="GA48">
        <f t="shared" si="14"/>
        <v>129701727.84276655</v>
      </c>
      <c r="GB48">
        <f t="shared" si="14"/>
        <v>9780178.1037582923</v>
      </c>
      <c r="GC48">
        <f t="shared" si="14"/>
        <v>13148101.994034164</v>
      </c>
      <c r="GD48">
        <f t="shared" si="14"/>
        <v>10041692.099496216</v>
      </c>
      <c r="GE48">
        <f t="shared" si="14"/>
        <v>69482151.62198928</v>
      </c>
      <c r="GF48">
        <f t="shared" si="14"/>
        <v>349126.18857554405</v>
      </c>
      <c r="GG48">
        <f t="shared" si="14"/>
        <v>2320800.5524938758</v>
      </c>
      <c r="GH48">
        <f t="shared" si="14"/>
        <v>204686636.98850521</v>
      </c>
      <c r="GI48">
        <f t="shared" si="14"/>
        <v>22121265.593263928</v>
      </c>
      <c r="GJ48">
        <f t="shared" si="14"/>
        <v>1197418.2987021748</v>
      </c>
      <c r="GK48">
        <f t="shared" si="14"/>
        <v>610504.60589898366</v>
      </c>
      <c r="GL48">
        <f t="shared" si="14"/>
        <v>2987746.3481982513</v>
      </c>
      <c r="GM48">
        <f t="shared" si="14"/>
        <v>171850423.15902618</v>
      </c>
      <c r="GN48">
        <f t="shared" si="14"/>
        <v>16348143.088476432</v>
      </c>
      <c r="GO48">
        <f t="shared" si="14"/>
        <v>1076291.3378644572</v>
      </c>
      <c r="GP48">
        <f t="shared" si="14"/>
        <v>1532813.7785158977</v>
      </c>
      <c r="GQ48">
        <f t="shared" ref="GQ48:IS48" si="15">SUM(GQ2:GQ47)</f>
        <v>5013676.5470306333</v>
      </c>
      <c r="GR48">
        <f t="shared" si="15"/>
        <v>1095728.6595210431</v>
      </c>
      <c r="GS48">
        <f t="shared" si="15"/>
        <v>2736772.3369955118</v>
      </c>
      <c r="GT48">
        <f t="shared" si="15"/>
        <v>7801232.8135963576</v>
      </c>
      <c r="GU48">
        <f t="shared" si="15"/>
        <v>459769.74032775941</v>
      </c>
      <c r="GV48">
        <f t="shared" si="15"/>
        <v>106797513.07155451</v>
      </c>
      <c r="GW48">
        <f t="shared" si="15"/>
        <v>742899.00878161378</v>
      </c>
      <c r="GX48">
        <f t="shared" si="15"/>
        <v>3112605.1258168337</v>
      </c>
      <c r="GY48">
        <f t="shared" si="15"/>
        <v>1506837.0908141024</v>
      </c>
      <c r="GZ48">
        <f t="shared" si="15"/>
        <v>320963.87693860632</v>
      </c>
      <c r="HA48">
        <f t="shared" si="15"/>
        <v>104991.54579511957</v>
      </c>
      <c r="HB48">
        <f t="shared" si="15"/>
        <v>106745217.07634421</v>
      </c>
      <c r="HC48">
        <f t="shared" si="15"/>
        <v>660484.00877003383</v>
      </c>
      <c r="HD48">
        <f t="shared" si="15"/>
        <v>15997175.071843302</v>
      </c>
      <c r="HE48">
        <f t="shared" si="15"/>
        <v>833125.57866673684</v>
      </c>
      <c r="HF48">
        <f t="shared" si="15"/>
        <v>77922389.81090045</v>
      </c>
      <c r="HG48">
        <f t="shared" si="15"/>
        <v>19199164.489464339</v>
      </c>
      <c r="HH48">
        <f t="shared" si="15"/>
        <v>210112.31334559585</v>
      </c>
      <c r="HI48">
        <f t="shared" si="15"/>
        <v>9370001.7259101178</v>
      </c>
      <c r="HJ48">
        <f t="shared" si="15"/>
        <v>15523470.587478917</v>
      </c>
      <c r="HK48">
        <f t="shared" si="15"/>
        <v>5441478.7954056449</v>
      </c>
      <c r="HL48">
        <f t="shared" si="15"/>
        <v>1588523.229280056</v>
      </c>
      <c r="HM48">
        <f t="shared" si="15"/>
        <v>8516371.6121861152</v>
      </c>
      <c r="HN48">
        <f t="shared" si="15"/>
        <v>15451327.623387752</v>
      </c>
      <c r="HO48">
        <f t="shared" si="15"/>
        <v>67150981.776713148</v>
      </c>
      <c r="HP48">
        <f t="shared" si="15"/>
        <v>11201870.304001983</v>
      </c>
      <c r="HQ48">
        <f t="shared" si="15"/>
        <v>430708.03144367004</v>
      </c>
      <c r="HR48">
        <f t="shared" si="15"/>
        <v>15596392.308945727</v>
      </c>
      <c r="HS48">
        <f t="shared" si="15"/>
        <v>17121552.36009429</v>
      </c>
      <c r="HT48">
        <f t="shared" si="15"/>
        <v>190737870.81672221</v>
      </c>
      <c r="HU48">
        <f t="shared" si="15"/>
        <v>328203.59247689997</v>
      </c>
      <c r="HV48">
        <f t="shared" si="15"/>
        <v>59957188.268299133</v>
      </c>
      <c r="HW48">
        <f t="shared" si="15"/>
        <v>1037430.4868356687</v>
      </c>
      <c r="HX48">
        <f t="shared" si="15"/>
        <v>35390805.844786324</v>
      </c>
      <c r="HY48">
        <f t="shared" si="15"/>
        <v>836269.61521957966</v>
      </c>
      <c r="HZ48">
        <f t="shared" si="15"/>
        <v>11797368.572668727</v>
      </c>
      <c r="IA48">
        <f t="shared" si="15"/>
        <v>5083323.2573599955</v>
      </c>
      <c r="IB48">
        <f t="shared" si="15"/>
        <v>11750164.954682546</v>
      </c>
      <c r="IC48">
        <f t="shared" si="15"/>
        <v>725712.5331554818</v>
      </c>
      <c r="ID48">
        <f t="shared" si="15"/>
        <v>79976057.420751438</v>
      </c>
      <c r="IE48">
        <f t="shared" si="15"/>
        <v>480955.93083639612</v>
      </c>
      <c r="IF48">
        <f t="shared" si="15"/>
        <v>4679583.5047595939</v>
      </c>
      <c r="IG48">
        <f t="shared" si="15"/>
        <v>3626184.118894103</v>
      </c>
      <c r="IH48">
        <f t="shared" si="15"/>
        <v>62153029.645753026</v>
      </c>
      <c r="II48">
        <f t="shared" si="15"/>
        <v>129381766.33625947</v>
      </c>
      <c r="IJ48">
        <f t="shared" si="15"/>
        <v>853299.76885240839</v>
      </c>
      <c r="IK48">
        <f t="shared" si="15"/>
        <v>1218975.0984271341</v>
      </c>
      <c r="IL48">
        <f t="shared" si="15"/>
        <v>29869843.047524318</v>
      </c>
      <c r="IM48">
        <f t="shared" si="15"/>
        <v>1442676.7496085498</v>
      </c>
      <c r="IN48">
        <f t="shared" si="15"/>
        <v>451128554.31255078</v>
      </c>
      <c r="IO48">
        <f t="shared" si="15"/>
        <v>5455918.5765634803</v>
      </c>
      <c r="IP48">
        <f t="shared" si="15"/>
        <v>81906322.10172233</v>
      </c>
      <c r="IQ48">
        <f t="shared" si="15"/>
        <v>61337357.506113201</v>
      </c>
      <c r="IR48">
        <f t="shared" si="15"/>
        <v>1606067.4271665532</v>
      </c>
      <c r="IS48">
        <f t="shared" si="15"/>
        <v>1289700.0616152633</v>
      </c>
      <c r="IU48">
        <f>SUM(IU2:IU47)</f>
        <v>4466004501.5655107</v>
      </c>
      <c r="IW48">
        <f>SUM(IW2:IW47)</f>
        <v>6819519351.9808779</v>
      </c>
      <c r="IY48">
        <f t="shared" si="6"/>
        <v>34.511447639366807</v>
      </c>
      <c r="JA48">
        <f>SUM(JA2:JA47)</f>
        <v>100.00000000000007</v>
      </c>
      <c r="OE48">
        <f>SUM(OE2:OE47)</f>
        <v>303609.43504373118</v>
      </c>
      <c r="OF48">
        <f t="shared" ref="OF48:QQ48" si="16">SUM(OF2:OF47)</f>
        <v>28640183.370683663</v>
      </c>
      <c r="OG48">
        <f t="shared" si="16"/>
        <v>8176345.2829642231</v>
      </c>
      <c r="OH48">
        <f t="shared" si="16"/>
        <v>418544.66780211387</v>
      </c>
      <c r="OI48">
        <f t="shared" si="16"/>
        <v>44224069.1880465</v>
      </c>
      <c r="OJ48">
        <f t="shared" si="16"/>
        <v>13425136.607021235</v>
      </c>
      <c r="OK48">
        <f t="shared" si="16"/>
        <v>1938202.8037207078</v>
      </c>
      <c r="OL48">
        <f t="shared" si="16"/>
        <v>37120319.922890924</v>
      </c>
      <c r="OM48">
        <f t="shared" si="16"/>
        <v>190217.77991634604</v>
      </c>
      <c r="ON48">
        <f t="shared" si="16"/>
        <v>486696.70442245214</v>
      </c>
      <c r="OO48">
        <f t="shared" si="16"/>
        <v>3360426.6030879323</v>
      </c>
      <c r="OP48">
        <f t="shared" si="16"/>
        <v>5042996.6230113851</v>
      </c>
      <c r="OQ48">
        <f t="shared" si="16"/>
        <v>3102127.3478701864</v>
      </c>
      <c r="OR48">
        <f t="shared" si="16"/>
        <v>5246288.3220218383</v>
      </c>
      <c r="OS48">
        <f t="shared" si="16"/>
        <v>1174219.437933885</v>
      </c>
      <c r="OT48">
        <f t="shared" si="16"/>
        <v>34649393.852277212</v>
      </c>
      <c r="OU48">
        <f t="shared" si="16"/>
        <v>782057.44968829677</v>
      </c>
      <c r="OV48">
        <f t="shared" si="16"/>
        <v>791453.6225038165</v>
      </c>
      <c r="OW48">
        <f t="shared" si="16"/>
        <v>60606711.000869013</v>
      </c>
      <c r="OX48">
        <f t="shared" si="16"/>
        <v>5855063.8445849223</v>
      </c>
      <c r="OY48">
        <f t="shared" si="16"/>
        <v>11264583.076891374</v>
      </c>
      <c r="OZ48">
        <f t="shared" si="16"/>
        <v>339518782.58873498</v>
      </c>
      <c r="PA48">
        <f t="shared" si="16"/>
        <v>1197616.9921350423</v>
      </c>
      <c r="PB48">
        <f t="shared" si="16"/>
        <v>579143.44798500522</v>
      </c>
      <c r="PC48">
        <f t="shared" si="16"/>
        <v>6291439.6570749814</v>
      </c>
      <c r="PD48">
        <f t="shared" si="16"/>
        <v>1034623.8300267616</v>
      </c>
      <c r="PE48">
        <f t="shared" si="16"/>
        <v>402600.23205854202</v>
      </c>
      <c r="PF48">
        <f t="shared" si="16"/>
        <v>22481873.071494389</v>
      </c>
      <c r="PG48">
        <f t="shared" si="16"/>
        <v>166153274.69518143</v>
      </c>
      <c r="PH48">
        <f t="shared" si="16"/>
        <v>6365659.0413702447</v>
      </c>
      <c r="PI48">
        <f t="shared" si="16"/>
        <v>1255510.0577403151</v>
      </c>
      <c r="PJ48">
        <f t="shared" si="16"/>
        <v>2544702.8964324784</v>
      </c>
      <c r="PK48">
        <f t="shared" si="16"/>
        <v>6045136.6572160302</v>
      </c>
      <c r="PL48">
        <f t="shared" si="16"/>
        <v>46314641.727677815</v>
      </c>
      <c r="PM48">
        <f t="shared" si="16"/>
        <v>1834298.2088627454</v>
      </c>
      <c r="PN48">
        <f t="shared" si="16"/>
        <v>206305.75669064088</v>
      </c>
      <c r="PO48">
        <f t="shared" si="16"/>
        <v>11664670.276311448</v>
      </c>
      <c r="PP48">
        <f t="shared" si="16"/>
        <v>53105140.506354481</v>
      </c>
      <c r="PQ48">
        <f t="shared" si="16"/>
        <v>48202978.381457254</v>
      </c>
      <c r="PR48">
        <f t="shared" si="16"/>
        <v>469054.11153502658</v>
      </c>
      <c r="PS48">
        <f t="shared" si="16"/>
        <v>2107186.9441261366</v>
      </c>
      <c r="PT48">
        <f t="shared" si="16"/>
        <v>1037395.1579206231</v>
      </c>
      <c r="PU48">
        <f t="shared" si="16"/>
        <v>5787070.3151432136</v>
      </c>
      <c r="PV48">
        <f t="shared" si="16"/>
        <v>1324140.1186475176</v>
      </c>
      <c r="PW48">
        <f t="shared" si="16"/>
        <v>9532488.1290114224</v>
      </c>
      <c r="PX48">
        <f t="shared" si="16"/>
        <v>833073.40515360748</v>
      </c>
      <c r="PY48">
        <f t="shared" si="16"/>
        <v>2217888.6053267824</v>
      </c>
      <c r="PZ48">
        <f t="shared" si="16"/>
        <v>10117491.546374153</v>
      </c>
      <c r="QA48">
        <f t="shared" si="16"/>
        <v>26350836.493990354</v>
      </c>
      <c r="QB48">
        <f t="shared" si="16"/>
        <v>49448847.56519115</v>
      </c>
      <c r="QC48">
        <f t="shared" si="16"/>
        <v>8248581.2997679701</v>
      </c>
      <c r="QD48">
        <f t="shared" si="16"/>
        <v>5528100.4820214491</v>
      </c>
      <c r="QE48">
        <f t="shared" si="16"/>
        <v>7466783.0316439215</v>
      </c>
      <c r="QF48">
        <f t="shared" si="16"/>
        <v>63360003.683379322</v>
      </c>
      <c r="QG48">
        <f t="shared" si="16"/>
        <v>205195.6853394527</v>
      </c>
      <c r="QH48">
        <f t="shared" si="16"/>
        <v>1410756.1833505526</v>
      </c>
      <c r="QI48">
        <f t="shared" si="16"/>
        <v>114071720.7060715</v>
      </c>
      <c r="QJ48">
        <f t="shared" si="16"/>
        <v>7702826.9413583018</v>
      </c>
      <c r="QK48">
        <f t="shared" si="16"/>
        <v>631193.57386698492</v>
      </c>
      <c r="QL48">
        <f t="shared" si="16"/>
        <v>355514.62963434716</v>
      </c>
      <c r="QM48">
        <f t="shared" si="16"/>
        <v>1961991.8543289106</v>
      </c>
      <c r="QN48">
        <f t="shared" si="16"/>
        <v>91738642.767817169</v>
      </c>
      <c r="QO48">
        <f t="shared" si="16"/>
        <v>9833598.0835103653</v>
      </c>
      <c r="QP48">
        <f t="shared" si="16"/>
        <v>570269.34593856661</v>
      </c>
      <c r="QQ48">
        <f t="shared" si="16"/>
        <v>1035646.0871820136</v>
      </c>
      <c r="QR48">
        <f t="shared" ref="QR48:ST48" si="17">SUM(QR2:QR47)</f>
        <v>3477836.8371535144</v>
      </c>
      <c r="QS48">
        <f t="shared" si="17"/>
        <v>1084153.9014519374</v>
      </c>
      <c r="QT48">
        <f t="shared" si="17"/>
        <v>1773901.3170243485</v>
      </c>
      <c r="QU48">
        <f t="shared" si="17"/>
        <v>4123469.6002126005</v>
      </c>
      <c r="QV48">
        <f t="shared" si="17"/>
        <v>323507.60053643381</v>
      </c>
      <c r="QW48">
        <f t="shared" si="17"/>
        <v>54993290.417947747</v>
      </c>
      <c r="QX48">
        <f t="shared" si="17"/>
        <v>516707.27538381721</v>
      </c>
      <c r="QY48">
        <f t="shared" si="17"/>
        <v>1188235.362191939</v>
      </c>
      <c r="QZ48">
        <f t="shared" si="17"/>
        <v>777085.076657122</v>
      </c>
      <c r="RA48">
        <f t="shared" si="17"/>
        <v>233103.15303032342</v>
      </c>
      <c r="RB48">
        <f t="shared" si="17"/>
        <v>84223.951198616851</v>
      </c>
      <c r="RC48">
        <f t="shared" si="17"/>
        <v>45478842.658519089</v>
      </c>
      <c r="RD48">
        <f t="shared" si="17"/>
        <v>441833.77442302462</v>
      </c>
      <c r="RE48">
        <f t="shared" si="17"/>
        <v>6227677.1603071075</v>
      </c>
      <c r="RF48">
        <f t="shared" si="17"/>
        <v>562193.12450127385</v>
      </c>
      <c r="RG48">
        <f t="shared" si="17"/>
        <v>58074224.691243626</v>
      </c>
      <c r="RH48">
        <f t="shared" si="17"/>
        <v>12293126.718618331</v>
      </c>
      <c r="RI48">
        <f t="shared" si="17"/>
        <v>109253.3514956842</v>
      </c>
      <c r="RJ48">
        <f t="shared" si="17"/>
        <v>4589458.1405634377</v>
      </c>
      <c r="RK48">
        <f t="shared" si="17"/>
        <v>7121500.5073783202</v>
      </c>
      <c r="RL48">
        <f t="shared" si="17"/>
        <v>2871323.2936466094</v>
      </c>
      <c r="RM48">
        <f t="shared" si="17"/>
        <v>813425.59684027312</v>
      </c>
      <c r="RN48">
        <f t="shared" si="17"/>
        <v>7391594.7117020963</v>
      </c>
      <c r="RO48">
        <f t="shared" si="17"/>
        <v>9999757.1105880849</v>
      </c>
      <c r="RP48">
        <f t="shared" si="17"/>
        <v>34012139.035416134</v>
      </c>
      <c r="RQ48">
        <f t="shared" si="17"/>
        <v>9092990.8117820881</v>
      </c>
      <c r="RR48">
        <f t="shared" si="17"/>
        <v>378423.33446389803</v>
      </c>
      <c r="RS48">
        <f t="shared" si="17"/>
        <v>9580367.6956930012</v>
      </c>
      <c r="RT48">
        <f t="shared" si="17"/>
        <v>9181265.4484767299</v>
      </c>
      <c r="RU48">
        <f t="shared" si="17"/>
        <v>68593309.663498491</v>
      </c>
      <c r="RV48">
        <f t="shared" si="17"/>
        <v>110118.56250752765</v>
      </c>
      <c r="RW48">
        <f t="shared" si="17"/>
        <v>37091027.605548307</v>
      </c>
      <c r="RX48">
        <f t="shared" si="17"/>
        <v>766734.56154599681</v>
      </c>
      <c r="RY48">
        <f t="shared" si="17"/>
        <v>27795281.342603676</v>
      </c>
      <c r="RZ48">
        <f t="shared" si="17"/>
        <v>633517.57310802373</v>
      </c>
      <c r="SA48">
        <f t="shared" si="17"/>
        <v>8403366.6430406831</v>
      </c>
      <c r="SB48">
        <f t="shared" si="17"/>
        <v>3907135.1050739624</v>
      </c>
      <c r="SC48">
        <f t="shared" si="17"/>
        <v>11249332.062322132</v>
      </c>
      <c r="SD48">
        <f t="shared" si="17"/>
        <v>438221.19114027178</v>
      </c>
      <c r="SE48">
        <f t="shared" si="17"/>
        <v>35779286.462527968</v>
      </c>
      <c r="SF48">
        <f t="shared" si="17"/>
        <v>207558.65117828222</v>
      </c>
      <c r="SG48">
        <f t="shared" si="17"/>
        <v>2160692.4964982993</v>
      </c>
      <c r="SH48">
        <f t="shared" si="17"/>
        <v>1755018.7045493163</v>
      </c>
      <c r="SI48">
        <f t="shared" si="17"/>
        <v>26513045.085072637</v>
      </c>
      <c r="SJ48">
        <f t="shared" si="17"/>
        <v>59469219.31486506</v>
      </c>
      <c r="SK48">
        <f t="shared" si="17"/>
        <v>647673.35543854139</v>
      </c>
      <c r="SL48">
        <f t="shared" si="17"/>
        <v>419436.48257756396</v>
      </c>
      <c r="SM48">
        <f t="shared" si="17"/>
        <v>9269758.1431238465</v>
      </c>
      <c r="SN48">
        <f t="shared" si="17"/>
        <v>826875.39189936302</v>
      </c>
      <c r="SO48">
        <f t="shared" si="17"/>
        <v>223388731.42796823</v>
      </c>
      <c r="SP48">
        <f t="shared" si="17"/>
        <v>2152426.2975741248</v>
      </c>
      <c r="SQ48">
        <f t="shared" si="17"/>
        <v>35502135.682904467</v>
      </c>
      <c r="SR48">
        <f t="shared" si="17"/>
        <v>19482057.577744897</v>
      </c>
      <c r="SS48">
        <f t="shared" si="17"/>
        <v>1281853.08035384</v>
      </c>
      <c r="ST48">
        <f t="shared" si="17"/>
        <v>448149.03374779044</v>
      </c>
      <c r="SV48">
        <f>SUM(SV2:SV47)</f>
        <v>2270430214.8725486</v>
      </c>
      <c r="SX48">
        <f>SUM(SX2:SX47)</f>
        <v>6819519351.9808779</v>
      </c>
      <c r="SZ48">
        <f t="shared" ref="SZ48" si="18">(SX48-SV48)/SX48*100</f>
        <v>66.706888012378002</v>
      </c>
      <c r="TB48">
        <f>SUM(TB2:TB47)</f>
        <v>193.28916222073005</v>
      </c>
    </row>
    <row r="50" spans="133:516" x14ac:dyDescent="0.35">
      <c r="EC50" t="s">
        <v>217</v>
      </c>
      <c r="ED50">
        <v>696543.37703341525</v>
      </c>
      <c r="EE50">
        <v>49806705.903211243</v>
      </c>
      <c r="EF50">
        <v>39895418.930232354</v>
      </c>
      <c r="EG50">
        <v>733180.97742338583</v>
      </c>
      <c r="EH50">
        <v>143915177.96109095</v>
      </c>
      <c r="EI50">
        <v>14363753.829754811</v>
      </c>
      <c r="EJ50">
        <v>3337986.9613208552</v>
      </c>
      <c r="EK50">
        <v>38303277.117709018</v>
      </c>
      <c r="EL50">
        <v>779463.76684591174</v>
      </c>
      <c r="EM50">
        <v>1130283.6021745948</v>
      </c>
      <c r="EN50">
        <v>6433269.4840787454</v>
      </c>
      <c r="EO50">
        <v>14576890.51421343</v>
      </c>
      <c r="EP50">
        <v>15155974.154242098</v>
      </c>
      <c r="EQ50">
        <v>18277600.132521238</v>
      </c>
      <c r="ER50">
        <v>3185247.2922561155</v>
      </c>
      <c r="ES50">
        <v>84933032.91627498</v>
      </c>
      <c r="ET50">
        <v>1958704.3475375478</v>
      </c>
      <c r="EU50">
        <v>1241850.2938277759</v>
      </c>
      <c r="EV50">
        <v>177208496.50642127</v>
      </c>
      <c r="EW50">
        <v>7245112.8176691821</v>
      </c>
      <c r="EX50">
        <v>28554384.534774054</v>
      </c>
      <c r="EY50">
        <v>2154096715.0667663</v>
      </c>
      <c r="EZ50">
        <v>2085688.8704722784</v>
      </c>
      <c r="FA50">
        <v>5965139.1468784232</v>
      </c>
      <c r="FB50">
        <v>10059890.647809364</v>
      </c>
      <c r="FC50">
        <v>1556726.2755122841</v>
      </c>
      <c r="FD50">
        <v>690508.97199779982</v>
      </c>
      <c r="FE50">
        <v>31365906.542022854</v>
      </c>
      <c r="FF50">
        <v>180476154.90328339</v>
      </c>
      <c r="FG50">
        <v>7843717.2563022003</v>
      </c>
      <c r="FH50">
        <v>3506827.6954794927</v>
      </c>
      <c r="FI50">
        <v>6092577.7200287534</v>
      </c>
      <c r="FJ50">
        <v>24192189.691574451</v>
      </c>
      <c r="FK50">
        <v>59741146.345818579</v>
      </c>
      <c r="FL50">
        <v>4475007.5525801862</v>
      </c>
      <c r="FM50">
        <v>327006.00933605642</v>
      </c>
      <c r="FN50">
        <v>15820638.530431004</v>
      </c>
      <c r="FO50">
        <v>57900757.89428813</v>
      </c>
      <c r="FP50">
        <v>55087933.889839262</v>
      </c>
      <c r="FQ50">
        <v>1815060.7972563247</v>
      </c>
      <c r="FR50">
        <v>7824625.3052524598</v>
      </c>
      <c r="FS50">
        <v>1164960.664024669</v>
      </c>
      <c r="FT50">
        <v>13952461.876395116</v>
      </c>
      <c r="FU50">
        <v>2505211.905707228</v>
      </c>
      <c r="FV50">
        <v>12567211.053757343</v>
      </c>
      <c r="FW50">
        <v>1495103.8599300454</v>
      </c>
      <c r="FX50">
        <v>4599166.8598099127</v>
      </c>
      <c r="FY50">
        <v>14434179.976566333</v>
      </c>
      <c r="FZ50">
        <v>83890676.563545257</v>
      </c>
      <c r="GA50">
        <v>333574435.67249763</v>
      </c>
      <c r="GB50">
        <v>10525698.595207494</v>
      </c>
      <c r="GC50">
        <v>40349882.724456109</v>
      </c>
      <c r="GD50">
        <v>10316847.336425513</v>
      </c>
      <c r="GE50">
        <v>69624983.618601084</v>
      </c>
      <c r="GF50">
        <v>739618.52899339353</v>
      </c>
      <c r="GG50">
        <v>2851016.2994282478</v>
      </c>
      <c r="GH50">
        <v>214207298.10548431</v>
      </c>
      <c r="GI50">
        <v>102024369.01221131</v>
      </c>
      <c r="GJ50">
        <v>1510939.721796134</v>
      </c>
      <c r="GK50">
        <v>1114951.4951792792</v>
      </c>
      <c r="GL50">
        <v>2992951.6996608931</v>
      </c>
      <c r="GM50">
        <v>179957286.2899476</v>
      </c>
      <c r="GN50">
        <v>21349322.913853794</v>
      </c>
      <c r="GO50">
        <v>2659805.5317388894</v>
      </c>
      <c r="GP50">
        <v>1753732.8066369751</v>
      </c>
      <c r="GQ50">
        <v>5101442.3455790356</v>
      </c>
      <c r="GR50">
        <v>1095728.6595210431</v>
      </c>
      <c r="GS50">
        <v>2760260.0097045437</v>
      </c>
      <c r="GT50">
        <v>8071743.4124226877</v>
      </c>
      <c r="GU50">
        <v>557282.77046100562</v>
      </c>
      <c r="GV50">
        <v>112576672.31997773</v>
      </c>
      <c r="GW50">
        <v>1151073.8230319044</v>
      </c>
      <c r="GX50">
        <v>3961030.7405069196</v>
      </c>
      <c r="GY50">
        <v>2440188.9479848668</v>
      </c>
      <c r="GZ50">
        <v>349323.21490115917</v>
      </c>
      <c r="HA50">
        <v>141781.9752283502</v>
      </c>
      <c r="HB50">
        <v>138492329.27364799</v>
      </c>
      <c r="HC50">
        <v>759105.48275332351</v>
      </c>
      <c r="HD50">
        <v>24783167.426291019</v>
      </c>
      <c r="HE50">
        <v>891617.0545995062</v>
      </c>
      <c r="HF50">
        <v>79104181.297242373</v>
      </c>
      <c r="HG50">
        <v>19199164.489464339</v>
      </c>
      <c r="HH50">
        <v>358963.13316607667</v>
      </c>
      <c r="HI50">
        <v>10467767.065555369</v>
      </c>
      <c r="HJ50">
        <v>33486008.195879154</v>
      </c>
      <c r="HK50">
        <v>9010527.1688726675</v>
      </c>
      <c r="HL50">
        <v>3307826.9674416431</v>
      </c>
      <c r="HM50">
        <v>8865603.8986145481</v>
      </c>
      <c r="HN50">
        <v>16599225.294943474</v>
      </c>
      <c r="HO50">
        <v>72532943.974171028</v>
      </c>
      <c r="HP50">
        <v>11274577.194992704</v>
      </c>
      <c r="HQ50">
        <v>430708.03144367004</v>
      </c>
      <c r="HR50">
        <v>38334829.985356182</v>
      </c>
      <c r="HS50">
        <v>20721960.724152844</v>
      </c>
      <c r="HT50">
        <v>389121102.64252639</v>
      </c>
      <c r="HU50">
        <v>670352.26276006107</v>
      </c>
      <c r="HV50">
        <v>112424499.78910312</v>
      </c>
      <c r="HW50">
        <v>1677903.0284698312</v>
      </c>
      <c r="HX50">
        <v>35774148.619335942</v>
      </c>
      <c r="HY50">
        <v>919095.59165143454</v>
      </c>
      <c r="HZ50">
        <v>11897480.999618571</v>
      </c>
      <c r="IA50">
        <v>5574237.8157775477</v>
      </c>
      <c r="IB50">
        <v>11798666.719788136</v>
      </c>
      <c r="IC50">
        <v>863086.14372154162</v>
      </c>
      <c r="ID50">
        <v>92468973.264421299</v>
      </c>
      <c r="IE50">
        <v>6928092.7869239561</v>
      </c>
      <c r="IF50">
        <v>16051294.172895657</v>
      </c>
      <c r="IG50">
        <v>4521039.3221676666</v>
      </c>
      <c r="IH50">
        <v>69369274.963434651</v>
      </c>
      <c r="II50">
        <v>135172481.63416669</v>
      </c>
      <c r="IJ50">
        <v>971166.64402883709</v>
      </c>
      <c r="IK50">
        <v>1371587.031690238</v>
      </c>
      <c r="IL50">
        <v>76732985.830058873</v>
      </c>
      <c r="IM50">
        <v>1442896.5998398974</v>
      </c>
      <c r="IN50">
        <v>477598272.58422339</v>
      </c>
      <c r="IO50">
        <v>10791468.973600168</v>
      </c>
      <c r="IP50">
        <v>101143528.87016979</v>
      </c>
      <c r="IQ50">
        <v>209353675.51210493</v>
      </c>
      <c r="IR50">
        <v>1752423.1051279693</v>
      </c>
      <c r="IS50">
        <v>3483894.5499682189</v>
      </c>
      <c r="OE50">
        <v>182629.14050102208</v>
      </c>
      <c r="OF50">
        <v>33312734.725124933</v>
      </c>
      <c r="OG50">
        <v>31418535.489173207</v>
      </c>
      <c r="OH50">
        <v>245538.33291036615</v>
      </c>
      <c r="OI50">
        <v>143082687.10386264</v>
      </c>
      <c r="OJ50">
        <v>3426100.8891923828</v>
      </c>
      <c r="OK50">
        <v>4788424.9939135145</v>
      </c>
      <c r="OL50">
        <v>14413063.682530168</v>
      </c>
      <c r="OM50">
        <v>13404915.782530177</v>
      </c>
      <c r="ON50">
        <v>1310349.2367577134</v>
      </c>
      <c r="OO50">
        <v>8592316.5692946427</v>
      </c>
      <c r="OP50">
        <v>2570405.6168072778</v>
      </c>
      <c r="OQ50">
        <v>3629226.0012246543</v>
      </c>
      <c r="OR50">
        <v>11154446.640686963</v>
      </c>
      <c r="OS50">
        <v>2785223.0634258622</v>
      </c>
      <c r="OT50">
        <v>68064522.349604756</v>
      </c>
      <c r="OU50">
        <v>3225760.8934996198</v>
      </c>
      <c r="OV50">
        <v>3606181.8494166732</v>
      </c>
      <c r="OW50">
        <v>56183787.481093831</v>
      </c>
      <c r="OX50">
        <v>1280123.684166241</v>
      </c>
      <c r="OY50">
        <v>2490428.6349425358</v>
      </c>
      <c r="OZ50">
        <v>262082240.54278407</v>
      </c>
      <c r="PA50">
        <v>3381666.909714438</v>
      </c>
      <c r="PB50">
        <v>8509754.3777189422</v>
      </c>
      <c r="PC50">
        <v>10527581.261401594</v>
      </c>
      <c r="PD50">
        <v>441815.61358053301</v>
      </c>
      <c r="PE50">
        <v>4413625.1255009854</v>
      </c>
      <c r="PF50">
        <v>4812183.5909636831</v>
      </c>
      <c r="PG50">
        <v>22519399.842012838</v>
      </c>
      <c r="PH50">
        <v>5180927.6027259892</v>
      </c>
      <c r="PI50">
        <v>584161.58212226885</v>
      </c>
      <c r="PJ50">
        <v>5281584.4730710005</v>
      </c>
      <c r="PK50">
        <v>9930200.2520347517</v>
      </c>
      <c r="PL50">
        <v>12081638.960574714</v>
      </c>
      <c r="PM50">
        <v>1483948.6212801656</v>
      </c>
      <c r="PN50">
        <v>1528753.9219148841</v>
      </c>
      <c r="PO50">
        <v>6357745.7903677681</v>
      </c>
      <c r="PP50">
        <v>16447119.006774347</v>
      </c>
      <c r="PQ50">
        <v>11806372.898264293</v>
      </c>
      <c r="PR50">
        <v>1241828.4610985133</v>
      </c>
      <c r="PS50">
        <v>6602067.7155319676</v>
      </c>
      <c r="PT50">
        <v>2031699.2644228891</v>
      </c>
      <c r="PU50">
        <v>2576080.9709021519</v>
      </c>
      <c r="PV50">
        <v>713985.34117168142</v>
      </c>
      <c r="PW50">
        <v>3204171.8573665009</v>
      </c>
      <c r="PX50">
        <v>646286.8805323001</v>
      </c>
      <c r="PY50">
        <v>1256799.3040042361</v>
      </c>
      <c r="PZ50">
        <v>4286092.0222072229</v>
      </c>
      <c r="QA50">
        <v>91204102.009388596</v>
      </c>
      <c r="QB50">
        <v>84183599.586833358</v>
      </c>
      <c r="QC50">
        <v>14829695.48109675</v>
      </c>
      <c r="QD50">
        <v>17553968.99889534</v>
      </c>
      <c r="QE50">
        <v>1166498.0452531674</v>
      </c>
      <c r="QF50">
        <v>9470376.8855247889</v>
      </c>
      <c r="QG50">
        <v>97301.545130208106</v>
      </c>
      <c r="QH50">
        <v>775512.3614668143</v>
      </c>
      <c r="QI50">
        <v>3117196.7233545538</v>
      </c>
      <c r="QJ50">
        <v>31162619.786046386</v>
      </c>
      <c r="QK50">
        <v>2451213.7151325592</v>
      </c>
      <c r="QL50">
        <v>934822.13514452311</v>
      </c>
      <c r="QM50">
        <v>10076942.411026549</v>
      </c>
      <c r="QN50">
        <v>5806688.2940281639</v>
      </c>
      <c r="QO50">
        <v>12761587.230565367</v>
      </c>
      <c r="QP50">
        <v>1009245.1518030119</v>
      </c>
      <c r="QQ50">
        <v>495688.20363407838</v>
      </c>
      <c r="QR50">
        <v>1747887.6647948113</v>
      </c>
      <c r="QS50">
        <v>598342.96747258934</v>
      </c>
      <c r="QT50">
        <v>12187827.457300184</v>
      </c>
      <c r="QU50">
        <v>1201241.0196239708</v>
      </c>
      <c r="QV50">
        <v>1559974.2030614165</v>
      </c>
      <c r="QW50">
        <v>28847557.854847163</v>
      </c>
      <c r="QX50">
        <v>282845.47151389538</v>
      </c>
      <c r="QY50">
        <v>13626564.194521364</v>
      </c>
      <c r="QZ50">
        <v>12936198.981604701</v>
      </c>
      <c r="RA50">
        <v>118431.29128901144</v>
      </c>
      <c r="RB50">
        <v>361372.58473321341</v>
      </c>
      <c r="RC50">
        <v>46936828.713784501</v>
      </c>
      <c r="RD50">
        <v>3071834.6408893429</v>
      </c>
      <c r="RE50">
        <v>45968341.953594223</v>
      </c>
      <c r="RF50">
        <v>5207321.0031411322</v>
      </c>
      <c r="RG50">
        <v>16238745.411216687</v>
      </c>
      <c r="RH50">
        <v>8528485.4545508921</v>
      </c>
      <c r="RI50">
        <v>272153.59814164182</v>
      </c>
      <c r="RJ50">
        <v>21663550.984738853</v>
      </c>
      <c r="RK50">
        <v>17788393.461491767</v>
      </c>
      <c r="RL50">
        <v>22737214.980869409</v>
      </c>
      <c r="RM50">
        <v>7767315.1425915249</v>
      </c>
      <c r="RN50">
        <v>4289206.9596124468</v>
      </c>
      <c r="RO50">
        <v>9405156.4457103088</v>
      </c>
      <c r="RP50">
        <v>19340056.84903235</v>
      </c>
      <c r="RQ50">
        <v>4137699.8175628269</v>
      </c>
      <c r="RR50">
        <v>8022435.7178939087</v>
      </c>
      <c r="RS50">
        <v>37674666.971498013</v>
      </c>
      <c r="RT50">
        <v>8471131.9641490858</v>
      </c>
      <c r="RU50">
        <v>174144425.59972802</v>
      </c>
      <c r="RV50">
        <v>212195.24051418167</v>
      </c>
      <c r="RW50">
        <v>38710175.818912975</v>
      </c>
      <c r="RX50">
        <v>1450721.4968048523</v>
      </c>
      <c r="RY50">
        <v>1325207.1960037779</v>
      </c>
      <c r="RZ50">
        <v>159980.97175680663</v>
      </c>
      <c r="SA50">
        <v>1211492.588198113</v>
      </c>
      <c r="SB50">
        <v>45876212.490533568</v>
      </c>
      <c r="SC50">
        <v>2194177.2342661722</v>
      </c>
      <c r="SD50">
        <v>84246186.385450795</v>
      </c>
      <c r="SE50">
        <v>32426710.897690203</v>
      </c>
      <c r="SF50">
        <v>78306.205625940638</v>
      </c>
      <c r="SG50">
        <v>7813217.8572292104</v>
      </c>
      <c r="SH50">
        <v>1607090.8088218267</v>
      </c>
      <c r="SI50">
        <v>5770142.2160679335</v>
      </c>
      <c r="SJ50">
        <v>3677861.9429676621</v>
      </c>
      <c r="SK50">
        <v>4743052.5945009859</v>
      </c>
      <c r="SL50">
        <v>2159436.6730017681</v>
      </c>
      <c r="SM50">
        <v>22188663.88240198</v>
      </c>
      <c r="SN50">
        <v>14327157.786330815</v>
      </c>
      <c r="SO50">
        <v>98214870.693945602</v>
      </c>
      <c r="SP50">
        <v>9498231.7642622218</v>
      </c>
      <c r="SQ50">
        <v>35541049.124996617</v>
      </c>
      <c r="SR50">
        <v>23093070.201614428</v>
      </c>
      <c r="SS50">
        <v>3314987.0255571194</v>
      </c>
      <c r="ST50">
        <v>938113.60425891506</v>
      </c>
    </row>
    <row r="52" spans="133:516" x14ac:dyDescent="0.35">
      <c r="ED52">
        <f>(ED50-ED48)/ED50*100</f>
        <v>19.197159724696828</v>
      </c>
      <c r="EE52">
        <f t="shared" ref="EE52:GP52" si="19">(EE50-EE48)/EE50*100</f>
        <v>13.775535720548671</v>
      </c>
      <c r="EF52">
        <f t="shared" si="19"/>
        <v>37.088695607698149</v>
      </c>
      <c r="EG52">
        <f t="shared" si="19"/>
        <v>14.807936801400457</v>
      </c>
      <c r="EH52">
        <f t="shared" si="19"/>
        <v>27.033202297568025</v>
      </c>
      <c r="EI52">
        <f t="shared" si="19"/>
        <v>4.4382964830082514E-2</v>
      </c>
      <c r="EJ52">
        <f t="shared" si="19"/>
        <v>24.098572153308186</v>
      </c>
      <c r="EK52">
        <f t="shared" si="19"/>
        <v>6.5014875838467615E-2</v>
      </c>
      <c r="EL52">
        <f t="shared" si="19"/>
        <v>69.305097049596071</v>
      </c>
      <c r="EM52">
        <f t="shared" si="19"/>
        <v>49.48520634239798</v>
      </c>
      <c r="EN52">
        <f t="shared" si="19"/>
        <v>18.945264927970008</v>
      </c>
      <c r="EO52">
        <f t="shared" si="19"/>
        <v>22.169979098813538</v>
      </c>
      <c r="EP52">
        <f t="shared" si="19"/>
        <v>54.846406302136309</v>
      </c>
      <c r="EQ52">
        <f t="shared" si="19"/>
        <v>37.261592255760355</v>
      </c>
      <c r="ER52">
        <f t="shared" si="19"/>
        <v>17.269236872140866</v>
      </c>
      <c r="ES52">
        <f t="shared" si="19"/>
        <v>7.3002198363294388</v>
      </c>
      <c r="ET52">
        <f t="shared" si="19"/>
        <v>46.064522542979283</v>
      </c>
      <c r="EU52">
        <f t="shared" si="19"/>
        <v>0.45593295369630044</v>
      </c>
      <c r="EV52">
        <f t="shared" si="19"/>
        <v>25.124771950006409</v>
      </c>
      <c r="EW52">
        <f t="shared" si="19"/>
        <v>9.2055808006200941</v>
      </c>
      <c r="EX52">
        <f t="shared" si="19"/>
        <v>11.028064776211078</v>
      </c>
      <c r="EY52">
        <f t="shared" si="19"/>
        <v>54.409400539036234</v>
      </c>
      <c r="EZ52">
        <f t="shared" si="19"/>
        <v>16.850341046838018</v>
      </c>
      <c r="FA52">
        <f t="shared" si="19"/>
        <v>70.179477700846903</v>
      </c>
      <c r="FB52">
        <f t="shared" si="19"/>
        <v>1.1258355432652678</v>
      </c>
      <c r="FC52">
        <f t="shared" si="19"/>
        <v>16.781362774020351</v>
      </c>
      <c r="FD52">
        <f t="shared" si="19"/>
        <v>10.175819116225236</v>
      </c>
      <c r="FE52">
        <f t="shared" si="19"/>
        <v>2.3440744760882879</v>
      </c>
      <c r="FF52">
        <f t="shared" si="19"/>
        <v>0</v>
      </c>
      <c r="FG52">
        <f t="shared" si="19"/>
        <v>3.6649443412123532</v>
      </c>
      <c r="FH52">
        <f t="shared" si="19"/>
        <v>9.6686737161633225</v>
      </c>
      <c r="FI52">
        <f t="shared" si="19"/>
        <v>10.310488268477414</v>
      </c>
      <c r="FJ52">
        <f t="shared" si="19"/>
        <v>38.674092990263063</v>
      </c>
      <c r="FK52">
        <f t="shared" si="19"/>
        <v>1.3230435598318138</v>
      </c>
      <c r="FL52">
        <f t="shared" si="19"/>
        <v>28.20630983281832</v>
      </c>
      <c r="FM52">
        <f t="shared" si="19"/>
        <v>2.56192624843868</v>
      </c>
      <c r="FN52">
        <f t="shared" si="19"/>
        <v>0.17543269085691207</v>
      </c>
      <c r="FO52">
        <f t="shared" si="19"/>
        <v>2.3881725328016032</v>
      </c>
      <c r="FP52">
        <f t="shared" si="19"/>
        <v>0.12467510730709848</v>
      </c>
      <c r="FQ52">
        <f t="shared" si="19"/>
        <v>41.059755753371654</v>
      </c>
      <c r="FR52">
        <f t="shared" si="19"/>
        <v>51.549579878625892</v>
      </c>
      <c r="FS52">
        <f t="shared" si="19"/>
        <v>8.3306895053029333</v>
      </c>
      <c r="FT52">
        <f t="shared" si="19"/>
        <v>24.359281338378601</v>
      </c>
      <c r="FU52">
        <f t="shared" si="19"/>
        <v>4.2186539412751243</v>
      </c>
      <c r="FV52">
        <f t="shared" si="19"/>
        <v>4.7696950420124642</v>
      </c>
      <c r="FW52">
        <f t="shared" si="19"/>
        <v>9.0458095064490429</v>
      </c>
      <c r="FX52">
        <f t="shared" si="19"/>
        <v>15.768230035289118</v>
      </c>
      <c r="FY52">
        <f t="shared" si="19"/>
        <v>1.52076521737847</v>
      </c>
      <c r="FZ52">
        <f t="shared" si="19"/>
        <v>24.948260700686525</v>
      </c>
      <c r="GA52">
        <f t="shared" si="19"/>
        <v>61.117605555928357</v>
      </c>
      <c r="GB52">
        <f t="shared" si="19"/>
        <v>7.0828599613202678</v>
      </c>
      <c r="GC52">
        <f t="shared" si="19"/>
        <v>67.414770239059251</v>
      </c>
      <c r="GD52">
        <f t="shared" si="19"/>
        <v>2.6670476741262967</v>
      </c>
      <c r="GE52">
        <f t="shared" si="19"/>
        <v>0.20514474717038875</v>
      </c>
      <c r="GF52">
        <f t="shared" si="19"/>
        <v>52.796451834339784</v>
      </c>
      <c r="GG52">
        <f t="shared" si="19"/>
        <v>18.597429521560546</v>
      </c>
      <c r="GH52">
        <f t="shared" si="19"/>
        <v>4.4446016551176211</v>
      </c>
      <c r="GI52">
        <f t="shared" si="19"/>
        <v>78.317664880028588</v>
      </c>
      <c r="GJ52">
        <f t="shared" si="19"/>
        <v>20.75009469744165</v>
      </c>
      <c r="GK52">
        <f t="shared" si="19"/>
        <v>45.243841679335368</v>
      </c>
      <c r="GL52">
        <f t="shared" si="19"/>
        <v>0.17392032966089985</v>
      </c>
      <c r="GM52">
        <f t="shared" si="19"/>
        <v>4.5048818517187605</v>
      </c>
      <c r="GN52">
        <f t="shared" si="19"/>
        <v>23.425472768188097</v>
      </c>
      <c r="GO52">
        <f t="shared" si="19"/>
        <v>59.534961296181123</v>
      </c>
      <c r="GP52">
        <f t="shared" si="19"/>
        <v>12.597074496469061</v>
      </c>
      <c r="GQ52">
        <f t="shared" ref="GQ52:IS52" si="20">(GQ50-GQ48)/GQ50*100</f>
        <v>1.72041145627101</v>
      </c>
      <c r="GR52">
        <f t="shared" si="20"/>
        <v>0</v>
      </c>
      <c r="GS52">
        <f t="shared" si="20"/>
        <v>0.85092247202994709</v>
      </c>
      <c r="GT52">
        <f t="shared" si="20"/>
        <v>3.3513280217753842</v>
      </c>
      <c r="GU52">
        <f t="shared" si="20"/>
        <v>17.497944544845645</v>
      </c>
      <c r="GV52">
        <f t="shared" si="20"/>
        <v>5.1335317782329364</v>
      </c>
      <c r="GW52">
        <f t="shared" si="20"/>
        <v>35.460350681519856</v>
      </c>
      <c r="GX52">
        <f t="shared" si="20"/>
        <v>21.419314069284582</v>
      </c>
      <c r="GY52">
        <f t="shared" si="20"/>
        <v>38.249163366694859</v>
      </c>
      <c r="GZ52">
        <f t="shared" si="20"/>
        <v>8.1183662444470261</v>
      </c>
      <c r="HA52">
        <f t="shared" si="20"/>
        <v>25.948594222909481</v>
      </c>
      <c r="HB52">
        <f t="shared" si="20"/>
        <v>22.923372264592675</v>
      </c>
      <c r="HC52">
        <f t="shared" si="20"/>
        <v>12.991801037397776</v>
      </c>
      <c r="HD52">
        <f t="shared" si="20"/>
        <v>35.451450588705498</v>
      </c>
      <c r="HE52">
        <f t="shared" si="20"/>
        <v>6.5601566985551196</v>
      </c>
      <c r="HF52">
        <f t="shared" si="20"/>
        <v>1.4939684185608548</v>
      </c>
      <c r="HG52">
        <f t="shared" si="20"/>
        <v>0</v>
      </c>
      <c r="HH52">
        <f t="shared" si="20"/>
        <v>41.466882269387263</v>
      </c>
      <c r="HI52">
        <f t="shared" si="20"/>
        <v>10.487101334701027</v>
      </c>
      <c r="HJ52">
        <f t="shared" si="20"/>
        <v>53.641919643950686</v>
      </c>
      <c r="HK52">
        <f t="shared" si="20"/>
        <v>39.609762076923587</v>
      </c>
      <c r="HL52">
        <f t="shared" si="20"/>
        <v>51.976834190070711</v>
      </c>
      <c r="HM52">
        <f t="shared" si="20"/>
        <v>3.9391821518555368</v>
      </c>
      <c r="HN52">
        <f t="shared" si="20"/>
        <v>6.9153689474014168</v>
      </c>
      <c r="HO52">
        <f t="shared" si="20"/>
        <v>7.4200244779453541</v>
      </c>
      <c r="HP52">
        <f t="shared" si="20"/>
        <v>0.64487465678989575</v>
      </c>
      <c r="HQ52">
        <f t="shared" si="20"/>
        <v>0</v>
      </c>
      <c r="HR52">
        <f t="shared" si="20"/>
        <v>59.315347648852203</v>
      </c>
      <c r="HS52">
        <f t="shared" si="20"/>
        <v>17.374844069953454</v>
      </c>
      <c r="HT52">
        <f t="shared" si="20"/>
        <v>50.982388382069523</v>
      </c>
      <c r="HU52">
        <f t="shared" si="20"/>
        <v>51.040130583646025</v>
      </c>
      <c r="HV52">
        <f t="shared" si="20"/>
        <v>46.668930365914285</v>
      </c>
      <c r="HW52">
        <f t="shared" si="20"/>
        <v>38.171010527243844</v>
      </c>
      <c r="HX52">
        <f t="shared" si="20"/>
        <v>1.0715636551652874</v>
      </c>
      <c r="HY52">
        <f t="shared" si="20"/>
        <v>9.0116824826711284</v>
      </c>
      <c r="HZ52">
        <f t="shared" si="20"/>
        <v>0.84145901937606238</v>
      </c>
      <c r="IA52">
        <f t="shared" si="20"/>
        <v>8.8068463284441822</v>
      </c>
      <c r="IB52">
        <f t="shared" si="20"/>
        <v>0.41107835535557147</v>
      </c>
      <c r="IC52">
        <f t="shared" si="20"/>
        <v>15.91655845310162</v>
      </c>
      <c r="ID52">
        <f t="shared" si="20"/>
        <v>13.510386676345504</v>
      </c>
      <c r="IE52">
        <f t="shared" si="20"/>
        <v>93.05788843151538</v>
      </c>
      <c r="IF52">
        <f t="shared" si="20"/>
        <v>70.846067274366106</v>
      </c>
      <c r="IG52">
        <f t="shared" si="20"/>
        <v>19.793130285018503</v>
      </c>
      <c r="IH52">
        <f t="shared" si="20"/>
        <v>10.402653511205633</v>
      </c>
      <c r="II52">
        <f t="shared" si="20"/>
        <v>4.2839453917693966</v>
      </c>
      <c r="IJ52">
        <f t="shared" si="20"/>
        <v>12.13662721028636</v>
      </c>
      <c r="IK52">
        <f t="shared" si="20"/>
        <v>11.126667848050209</v>
      </c>
      <c r="IL52">
        <f t="shared" si="20"/>
        <v>61.073008270944541</v>
      </c>
      <c r="IM52">
        <f t="shared" si="20"/>
        <v>1.5236728076842095E-2</v>
      </c>
      <c r="IN52">
        <f t="shared" si="20"/>
        <v>5.542255864630401</v>
      </c>
      <c r="IO52">
        <f t="shared" si="20"/>
        <v>49.442299376381207</v>
      </c>
      <c r="IP52">
        <f t="shared" si="20"/>
        <v>19.019710883472129</v>
      </c>
      <c r="IQ52">
        <f t="shared" si="20"/>
        <v>70.701561672574201</v>
      </c>
      <c r="IR52">
        <f t="shared" si="20"/>
        <v>8.3516176848586205</v>
      </c>
      <c r="IS52">
        <f t="shared" si="20"/>
        <v>62.981082144778789</v>
      </c>
      <c r="OE52">
        <f>(OE50-OE48)/OE50*100</f>
        <v>-66.243697041344859</v>
      </c>
      <c r="OF52">
        <f t="shared" ref="OF52:QQ52" si="21">(OF50-OF48)/OF50*100</f>
        <v>14.026321744510414</v>
      </c>
      <c r="OG52">
        <f t="shared" si="21"/>
        <v>73.976045809704345</v>
      </c>
      <c r="OH52">
        <f t="shared" si="21"/>
        <v>-70.460010394753198</v>
      </c>
      <c r="OI52">
        <f t="shared" si="21"/>
        <v>69.091949499142004</v>
      </c>
      <c r="OJ52">
        <f t="shared" si="21"/>
        <v>-291.84884045215239</v>
      </c>
      <c r="OK52">
        <f t="shared" si="21"/>
        <v>59.523166674129293</v>
      </c>
      <c r="OL52">
        <f t="shared" si="21"/>
        <v>-157.54635336749283</v>
      </c>
      <c r="OM52">
        <f t="shared" si="21"/>
        <v>98.580984893883141</v>
      </c>
      <c r="ON52">
        <f t="shared" si="21"/>
        <v>62.857481748398691</v>
      </c>
      <c r="OO52">
        <f t="shared" si="21"/>
        <v>60.890330611226595</v>
      </c>
      <c r="OP52">
        <f t="shared" si="21"/>
        <v>-96.194584622614272</v>
      </c>
      <c r="OQ52">
        <f t="shared" si="21"/>
        <v>14.523720847822716</v>
      </c>
      <c r="OR52">
        <f t="shared" si="21"/>
        <v>52.966843708001832</v>
      </c>
      <c r="OS52">
        <f t="shared" si="21"/>
        <v>57.841098856564145</v>
      </c>
      <c r="OT52">
        <f t="shared" si="21"/>
        <v>49.093312262877554</v>
      </c>
      <c r="OU52">
        <f t="shared" si="21"/>
        <v>75.755876659542338</v>
      </c>
      <c r="OV52">
        <f t="shared" si="21"/>
        <v>78.052864343714674</v>
      </c>
      <c r="OW52">
        <f t="shared" si="21"/>
        <v>-7.8722416520308842</v>
      </c>
      <c r="OX52">
        <f t="shared" si="21"/>
        <v>-357.38266676929675</v>
      </c>
      <c r="OY52">
        <f t="shared" si="21"/>
        <v>-352.3150319925266</v>
      </c>
      <c r="OZ52">
        <f t="shared" si="21"/>
        <v>-29.546657524590898</v>
      </c>
      <c r="PA52">
        <f t="shared" si="21"/>
        <v>64.585010170733398</v>
      </c>
      <c r="PB52">
        <f t="shared" si="21"/>
        <v>93.194357647955457</v>
      </c>
      <c r="PC52">
        <f t="shared" si="21"/>
        <v>40.238507774411914</v>
      </c>
      <c r="PD52">
        <f t="shared" si="21"/>
        <v>-134.17547914208626</v>
      </c>
      <c r="PE52">
        <f t="shared" si="21"/>
        <v>90.878241341059905</v>
      </c>
      <c r="PF52">
        <f t="shared" si="21"/>
        <v>-367.18652035036325</v>
      </c>
      <c r="PG52">
        <f t="shared" si="21"/>
        <v>-637.82283658022334</v>
      </c>
      <c r="PH52">
        <f t="shared" si="21"/>
        <v>-22.867168381602148</v>
      </c>
      <c r="PI52">
        <f t="shared" si="21"/>
        <v>-114.9251330734599</v>
      </c>
      <c r="PJ52">
        <f t="shared" si="21"/>
        <v>51.819327904210347</v>
      </c>
      <c r="PK52">
        <f t="shared" si="21"/>
        <v>39.123718517384894</v>
      </c>
      <c r="PL52">
        <f t="shared" si="21"/>
        <v>-283.34734119115461</v>
      </c>
      <c r="PM52">
        <f t="shared" si="21"/>
        <v>-23.609280170383656</v>
      </c>
      <c r="PN52">
        <f t="shared" si="21"/>
        <v>86.504972858403079</v>
      </c>
      <c r="PO52">
        <f t="shared" si="21"/>
        <v>-83.4717942636819</v>
      </c>
      <c r="PP52">
        <f t="shared" si="21"/>
        <v>-222.8841506192129</v>
      </c>
      <c r="PQ52">
        <f t="shared" si="21"/>
        <v>-308.27931488208196</v>
      </c>
      <c r="PR52">
        <f t="shared" si="21"/>
        <v>62.228751697307338</v>
      </c>
      <c r="PS52">
        <f t="shared" si="21"/>
        <v>68.082924397022055</v>
      </c>
      <c r="PT52">
        <f t="shared" si="21"/>
        <v>48.9395317463336</v>
      </c>
      <c r="PU52">
        <f t="shared" si="21"/>
        <v>-124.64628948043364</v>
      </c>
      <c r="PV52">
        <f t="shared" si="21"/>
        <v>-85.457605680607585</v>
      </c>
      <c r="PW52">
        <f t="shared" si="21"/>
        <v>-197.50239854007538</v>
      </c>
      <c r="PX52">
        <f t="shared" si="21"/>
        <v>-28.901487906959328</v>
      </c>
      <c r="PY52">
        <f t="shared" si="21"/>
        <v>-76.47118344674918</v>
      </c>
      <c r="PZ52">
        <f t="shared" si="21"/>
        <v>-136.053997299944</v>
      </c>
      <c r="QA52">
        <f t="shared" si="21"/>
        <v>71.107838448672197</v>
      </c>
      <c r="QB52">
        <f t="shared" si="21"/>
        <v>41.26071134059093</v>
      </c>
      <c r="QC52">
        <f t="shared" si="21"/>
        <v>44.377945519634267</v>
      </c>
      <c r="QD52">
        <f t="shared" si="21"/>
        <v>68.507973995115705</v>
      </c>
      <c r="QE52">
        <f t="shared" si="21"/>
        <v>-540.10248984372629</v>
      </c>
      <c r="QF52">
        <f t="shared" si="21"/>
        <v>-569.03360287829048</v>
      </c>
      <c r="QG52">
        <f t="shared" si="21"/>
        <v>-110.88635855151279</v>
      </c>
      <c r="QH52">
        <f t="shared" si="21"/>
        <v>-81.912791265148854</v>
      </c>
      <c r="QI52">
        <f t="shared" si="21"/>
        <v>-3559.4328439853443</v>
      </c>
      <c r="QJ52">
        <f t="shared" si="21"/>
        <v>75.28183768167213</v>
      </c>
      <c r="QK52">
        <f t="shared" si="21"/>
        <v>74.249753500875357</v>
      </c>
      <c r="QL52">
        <f t="shared" si="21"/>
        <v>61.969810483853728</v>
      </c>
      <c r="QM52">
        <f t="shared" si="21"/>
        <v>80.529889183627461</v>
      </c>
      <c r="QN52">
        <f t="shared" si="21"/>
        <v>-1479.8788934850343</v>
      </c>
      <c r="QO52">
        <f t="shared" si="21"/>
        <v>22.943769408574465</v>
      </c>
      <c r="QP52">
        <f t="shared" si="21"/>
        <v>43.495458470146424</v>
      </c>
      <c r="QQ52">
        <f t="shared" si="21"/>
        <v>-108.93095288314288</v>
      </c>
      <c r="QR52">
        <f t="shared" ref="QR52:ST52" si="22">(QR50-QR48)/QR50*100</f>
        <v>-98.973704500728658</v>
      </c>
      <c r="QS52">
        <f t="shared" si="22"/>
        <v>-81.192720628341547</v>
      </c>
      <c r="QT52">
        <f t="shared" si="22"/>
        <v>85.445303330399312</v>
      </c>
      <c r="QU52">
        <f t="shared" si="22"/>
        <v>-243.26746530045952</v>
      </c>
      <c r="QV52">
        <f t="shared" si="22"/>
        <v>79.26199036486905</v>
      </c>
      <c r="QW52">
        <f t="shared" si="22"/>
        <v>-90.634128180480971</v>
      </c>
      <c r="QX52">
        <f t="shared" si="22"/>
        <v>-82.681827153959887</v>
      </c>
      <c r="QY52">
        <f t="shared" si="22"/>
        <v>91.280007599643668</v>
      </c>
      <c r="QZ52">
        <f t="shared" si="22"/>
        <v>93.992941220507362</v>
      </c>
      <c r="RA52">
        <f t="shared" si="22"/>
        <v>-96.825645058175368</v>
      </c>
      <c r="RB52">
        <f t="shared" si="22"/>
        <v>76.693320202805097</v>
      </c>
      <c r="RC52">
        <f t="shared" si="22"/>
        <v>3.106273038078577</v>
      </c>
      <c r="RD52">
        <f t="shared" si="22"/>
        <v>85.6166159290688</v>
      </c>
      <c r="RE52">
        <f t="shared" si="22"/>
        <v>86.452247578139648</v>
      </c>
      <c r="RF52">
        <f t="shared" si="22"/>
        <v>89.203793579037068</v>
      </c>
      <c r="RG52">
        <f t="shared" si="22"/>
        <v>-257.62753353550124</v>
      </c>
      <c r="RH52">
        <f t="shared" si="22"/>
        <v>-44.14196734144145</v>
      </c>
      <c r="RI52">
        <f t="shared" si="22"/>
        <v>59.855995936962223</v>
      </c>
      <c r="RJ52">
        <f t="shared" si="22"/>
        <v>78.814839064027225</v>
      </c>
      <c r="RK52">
        <f t="shared" si="22"/>
        <v>59.965465555982256</v>
      </c>
      <c r="RL52">
        <f t="shared" si="22"/>
        <v>87.371701872623902</v>
      </c>
      <c r="RM52">
        <f t="shared" si="22"/>
        <v>89.527583445405583</v>
      </c>
      <c r="RN52">
        <f t="shared" si="22"/>
        <v>-72.330101608572591</v>
      </c>
      <c r="RO52">
        <f t="shared" si="22"/>
        <v>-6.3220709651137534</v>
      </c>
      <c r="RP52">
        <f t="shared" si="22"/>
        <v>-75.863697304063919</v>
      </c>
      <c r="RQ52">
        <f t="shared" si="22"/>
        <v>-119.75955754900578</v>
      </c>
      <c r="RR52">
        <f t="shared" si="22"/>
        <v>95.282937155609346</v>
      </c>
      <c r="RS52">
        <f t="shared" si="22"/>
        <v>74.570796596713578</v>
      </c>
      <c r="RT52">
        <f t="shared" si="22"/>
        <v>-8.3829821956855337</v>
      </c>
      <c r="RU52">
        <f t="shared" si="22"/>
        <v>60.611251593455762</v>
      </c>
      <c r="RV52">
        <f t="shared" si="22"/>
        <v>48.105074251103161</v>
      </c>
      <c r="RW52">
        <f t="shared" si="22"/>
        <v>4.182745696994707</v>
      </c>
      <c r="RX52">
        <f t="shared" si="22"/>
        <v>47.148052659680403</v>
      </c>
      <c r="RY52">
        <f t="shared" si="22"/>
        <v>-1997.4290983645124</v>
      </c>
      <c r="RZ52">
        <f t="shared" si="22"/>
        <v>-295.99557756847406</v>
      </c>
      <c r="SA52">
        <f t="shared" si="22"/>
        <v>-593.63747866912217</v>
      </c>
      <c r="SB52">
        <f t="shared" si="22"/>
        <v>91.483309338406713</v>
      </c>
      <c r="SC52">
        <f t="shared" si="22"/>
        <v>-412.69021875912387</v>
      </c>
      <c r="SD52">
        <f t="shared" si="22"/>
        <v>99.479832607335723</v>
      </c>
      <c r="SE52">
        <f t="shared" si="22"/>
        <v>-10.338931923794261</v>
      </c>
      <c r="SF52">
        <f t="shared" si="22"/>
        <v>-165.0602841999075</v>
      </c>
      <c r="SG52">
        <f t="shared" si="22"/>
        <v>72.345677082341808</v>
      </c>
      <c r="SH52">
        <f t="shared" si="22"/>
        <v>-9.2047005007723826</v>
      </c>
      <c r="SI52">
        <f t="shared" si="22"/>
        <v>-359.48685651529689</v>
      </c>
      <c r="SJ52">
        <f t="shared" si="22"/>
        <v>-1516.9508327677854</v>
      </c>
      <c r="SK52">
        <f t="shared" si="22"/>
        <v>86.344799208226291</v>
      </c>
      <c r="SL52">
        <f t="shared" si="22"/>
        <v>80.576578705847496</v>
      </c>
      <c r="SM52">
        <f t="shared" si="22"/>
        <v>58.222999851398129</v>
      </c>
      <c r="SN52">
        <f t="shared" si="22"/>
        <v>94.228615303669898</v>
      </c>
      <c r="SO52">
        <f t="shared" si="22"/>
        <v>-127.44899000486991</v>
      </c>
      <c r="SP52">
        <f t="shared" si="22"/>
        <v>77.338663121774061</v>
      </c>
      <c r="SQ52">
        <f t="shared" si="22"/>
        <v>0.10948872655754545</v>
      </c>
      <c r="SR52">
        <f t="shared" si="22"/>
        <v>15.636780178397789</v>
      </c>
      <c r="SS52">
        <f t="shared" si="22"/>
        <v>61.331580773278873</v>
      </c>
      <c r="ST52">
        <f t="shared" si="22"/>
        <v>52.228703249451726</v>
      </c>
    </row>
    <row r="54" spans="133:516" x14ac:dyDescent="0.35">
      <c r="ED54">
        <f>(ED50-ED48)/($IW$48-$IU$48)*100</f>
        <v>5.6815679160597864E-3</v>
      </c>
      <c r="EE54">
        <f t="shared" ref="EE54:GP54" si="23">(EE50-EE48)/($IW$48-$IU$48)*100</f>
        <v>0.29152739621398943</v>
      </c>
      <c r="EF54">
        <f t="shared" si="23"/>
        <v>0.62870606003775265</v>
      </c>
      <c r="EG54">
        <f t="shared" si="23"/>
        <v>4.6130567545636684E-3</v>
      </c>
      <c r="EH54">
        <f t="shared" si="23"/>
        <v>1.653054417237287</v>
      </c>
      <c r="EI54">
        <f t="shared" si="23"/>
        <v>2.7087399977164306E-4</v>
      </c>
      <c r="EJ54">
        <f t="shared" si="23"/>
        <v>3.4178972620459887E-2</v>
      </c>
      <c r="EK54">
        <f t="shared" si="23"/>
        <v>1.0581122127080545E-3</v>
      </c>
      <c r="EL54">
        <f t="shared" si="23"/>
        <v>2.2953248839014378E-2</v>
      </c>
      <c r="EM54">
        <f t="shared" si="23"/>
        <v>2.376544055762695E-2</v>
      </c>
      <c r="EN54">
        <f t="shared" si="23"/>
        <v>5.1786371650634114E-2</v>
      </c>
      <c r="EO54">
        <f t="shared" si="23"/>
        <v>0.13731349856100103</v>
      </c>
      <c r="EP54">
        <f t="shared" si="23"/>
        <v>0.3531954413720963</v>
      </c>
      <c r="EQ54">
        <f t="shared" si="23"/>
        <v>0.28937675215078434</v>
      </c>
      <c r="ER54">
        <f t="shared" si="23"/>
        <v>2.3372187337848377E-2</v>
      </c>
      <c r="ES54">
        <f t="shared" si="23"/>
        <v>0.26344843821384173</v>
      </c>
      <c r="ET54">
        <f t="shared" si="23"/>
        <v>3.8337034736046369E-2</v>
      </c>
      <c r="EU54">
        <f t="shared" si="23"/>
        <v>2.405765455074944E-4</v>
      </c>
      <c r="EV54">
        <f t="shared" si="23"/>
        <v>1.8917760648680675</v>
      </c>
      <c r="EW54">
        <f t="shared" si="23"/>
        <v>2.8338666076779172E-2</v>
      </c>
      <c r="EX54">
        <f t="shared" si="23"/>
        <v>0.13379970907714989</v>
      </c>
      <c r="EY54">
        <f t="shared" si="23"/>
        <v>49.799180552952514</v>
      </c>
      <c r="EZ54">
        <f t="shared" si="23"/>
        <v>1.4932800946146425E-2</v>
      </c>
      <c r="FA54">
        <f t="shared" si="23"/>
        <v>0.17787453079674428</v>
      </c>
      <c r="FB54">
        <f t="shared" si="23"/>
        <v>4.8122842524944247E-3</v>
      </c>
      <c r="FC54">
        <f t="shared" si="23"/>
        <v>1.1099988752826702E-2</v>
      </c>
      <c r="FD54">
        <f t="shared" si="23"/>
        <v>2.9855322119340597E-3</v>
      </c>
      <c r="FE54">
        <f t="shared" si="23"/>
        <v>3.124009220997705E-2</v>
      </c>
      <c r="FF54">
        <f t="shared" si="23"/>
        <v>0</v>
      </c>
      <c r="FG54">
        <f t="shared" si="23"/>
        <v>1.2214406536453752E-2</v>
      </c>
      <c r="FH54">
        <f t="shared" si="23"/>
        <v>1.4406695908637289E-2</v>
      </c>
      <c r="FI54">
        <f t="shared" si="23"/>
        <v>2.6690909171895302E-2</v>
      </c>
      <c r="FJ54">
        <f t="shared" si="23"/>
        <v>0.39753774810679843</v>
      </c>
      <c r="FK54">
        <f t="shared" si="23"/>
        <v>3.3583870913691291E-2</v>
      </c>
      <c r="FL54">
        <f t="shared" si="23"/>
        <v>5.3631889983614019E-2</v>
      </c>
      <c r="FM54">
        <f t="shared" si="23"/>
        <v>3.5596345549609407E-4</v>
      </c>
      <c r="FN54">
        <f t="shared" si="23"/>
        <v>1.1792817827251947E-3</v>
      </c>
      <c r="FO54">
        <f t="shared" si="23"/>
        <v>5.8753400093111925E-2</v>
      </c>
      <c r="FP54">
        <f t="shared" si="23"/>
        <v>2.9182284818937603E-3</v>
      </c>
      <c r="FQ54">
        <f t="shared" si="23"/>
        <v>3.1665809544270257E-2</v>
      </c>
      <c r="FR54">
        <f t="shared" si="23"/>
        <v>0.17138457703899412</v>
      </c>
      <c r="FS54">
        <f t="shared" si="23"/>
        <v>4.123587992728512E-3</v>
      </c>
      <c r="FT54">
        <f t="shared" si="23"/>
        <v>0.14441036739161731</v>
      </c>
      <c r="FU54">
        <f t="shared" si="23"/>
        <v>4.4905695317265272E-3</v>
      </c>
      <c r="FV54">
        <f t="shared" si="23"/>
        <v>2.5469040165372929E-2</v>
      </c>
      <c r="FW54">
        <f t="shared" si="23"/>
        <v>5.7464794440948465E-3</v>
      </c>
      <c r="FX54">
        <f t="shared" si="23"/>
        <v>3.0813793676875235E-2</v>
      </c>
      <c r="FY54">
        <f t="shared" si="23"/>
        <v>9.3269005062231805E-3</v>
      </c>
      <c r="FZ54">
        <f t="shared" si="23"/>
        <v>0.88927693355957527</v>
      </c>
      <c r="GA54">
        <f t="shared" si="23"/>
        <v>8.6624780716276319</v>
      </c>
      <c r="GB54">
        <f t="shared" si="23"/>
        <v>3.1676897696975487E-2</v>
      </c>
      <c r="GC54">
        <f t="shared" si="23"/>
        <v>1.1557938852869849</v>
      </c>
      <c r="GD54">
        <f t="shared" si="23"/>
        <v>1.169124710985936E-2</v>
      </c>
      <c r="GE54">
        <f t="shared" si="23"/>
        <v>6.0688801936641971E-3</v>
      </c>
      <c r="GF54">
        <f t="shared" si="23"/>
        <v>1.6591879178027378E-2</v>
      </c>
      <c r="GG54">
        <f t="shared" si="23"/>
        <v>2.2528676495956475E-2</v>
      </c>
      <c r="GH54">
        <f t="shared" si="23"/>
        <v>0.40452946856480682</v>
      </c>
      <c r="GI54">
        <f t="shared" si="23"/>
        <v>3.3950541423116762</v>
      </c>
      <c r="GJ54">
        <f t="shared" si="23"/>
        <v>1.3321412568891437E-2</v>
      </c>
      <c r="GK54">
        <f t="shared" si="23"/>
        <v>2.1433766997105065E-2</v>
      </c>
      <c r="GL54">
        <f t="shared" si="23"/>
        <v>2.2117351253267211E-4</v>
      </c>
      <c r="GM54">
        <f t="shared" si="23"/>
        <v>0.34445770034086082</v>
      </c>
      <c r="GN54">
        <f t="shared" si="23"/>
        <v>0.21249833305681981</v>
      </c>
      <c r="GO54">
        <f t="shared" si="23"/>
        <v>6.7282948887913793E-2</v>
      </c>
      <c r="GP54">
        <f t="shared" si="23"/>
        <v>9.386770093338815E-3</v>
      </c>
      <c r="GQ54">
        <f t="shared" ref="GQ54:IS54" si="24">(GQ50-GQ48)/($IW$48-$IU$48)*100</f>
        <v>3.729137232038823E-3</v>
      </c>
      <c r="GR54">
        <f t="shared" si="24"/>
        <v>0</v>
      </c>
      <c r="GS54">
        <f t="shared" si="24"/>
        <v>9.9798277053092174E-4</v>
      </c>
      <c r="GT54">
        <f t="shared" si="24"/>
        <v>1.1493898106425302E-2</v>
      </c>
      <c r="GU54">
        <f t="shared" si="24"/>
        <v>4.1432935983402161E-3</v>
      </c>
      <c r="GV54">
        <f t="shared" si="24"/>
        <v>0.24555439908965376</v>
      </c>
      <c r="GW54">
        <f t="shared" si="24"/>
        <v>1.7343201135028005E-2</v>
      </c>
      <c r="GX54">
        <f t="shared" si="24"/>
        <v>3.6049299393218145E-2</v>
      </c>
      <c r="GY54">
        <f t="shared" si="24"/>
        <v>3.9657784908645848E-2</v>
      </c>
      <c r="GZ54">
        <f t="shared" si="24"/>
        <v>1.2049780759848514E-3</v>
      </c>
      <c r="HA54">
        <f t="shared" si="24"/>
        <v>1.5632121219348824E-3</v>
      </c>
      <c r="HB54">
        <f t="shared" si="24"/>
        <v>1.3489233854505231</v>
      </c>
      <c r="HC54">
        <f t="shared" si="24"/>
        <v>4.1903909790874773E-3</v>
      </c>
      <c r="HD54">
        <f t="shared" si="24"/>
        <v>0.37331365692878865</v>
      </c>
      <c r="HE54">
        <f t="shared" si="24"/>
        <v>2.485281787044867E-3</v>
      </c>
      <c r="HF54">
        <f t="shared" si="24"/>
        <v>5.0213895448050883E-2</v>
      </c>
      <c r="HG54">
        <f t="shared" si="24"/>
        <v>0</v>
      </c>
      <c r="HH54">
        <f t="shared" si="24"/>
        <v>6.3246178282754606E-3</v>
      </c>
      <c r="HI54">
        <f t="shared" si="24"/>
        <v>4.6643654678937302E-2</v>
      </c>
      <c r="HJ54">
        <f t="shared" si="24"/>
        <v>0.76322176616944082</v>
      </c>
      <c r="HK54">
        <f t="shared" si="24"/>
        <v>0.15164758245893917</v>
      </c>
      <c r="HL54">
        <f t="shared" si="24"/>
        <v>7.3052597813782677E-2</v>
      </c>
      <c r="HM54">
        <f t="shared" si="24"/>
        <v>1.483875431535083E-2</v>
      </c>
      <c r="HN54">
        <f t="shared" si="24"/>
        <v>4.8773759441251535E-2</v>
      </c>
      <c r="HO54">
        <f t="shared" si="24"/>
        <v>0.22867763917053799</v>
      </c>
      <c r="HP54">
        <f t="shared" si="24"/>
        <v>3.0892896629859451E-3</v>
      </c>
      <c r="HQ54">
        <f t="shared" si="24"/>
        <v>0</v>
      </c>
      <c r="HR54">
        <f t="shared" si="24"/>
        <v>0.96614804331476356</v>
      </c>
      <c r="HS54">
        <f t="shared" si="24"/>
        <v>0.15298005718651511</v>
      </c>
      <c r="HT54">
        <f t="shared" si="24"/>
        <v>8.4292322094671253</v>
      </c>
      <c r="HU54">
        <f t="shared" si="24"/>
        <v>1.4537774011613989E-2</v>
      </c>
      <c r="HV54">
        <f t="shared" si="24"/>
        <v>2.229317206625832</v>
      </c>
      <c r="HW54">
        <f t="shared" si="24"/>
        <v>2.7213448069857166E-2</v>
      </c>
      <c r="HX54">
        <f t="shared" si="24"/>
        <v>1.6288096694268277E-2</v>
      </c>
      <c r="HY54">
        <f t="shared" si="24"/>
        <v>3.5192459659745545E-3</v>
      </c>
      <c r="HZ54">
        <f t="shared" si="24"/>
        <v>4.2537410346985965E-3</v>
      </c>
      <c r="IA54">
        <f t="shared" si="24"/>
        <v>2.0858783123077027E-2</v>
      </c>
      <c r="IB54">
        <f t="shared" si="24"/>
        <v>2.0608225648982093E-3</v>
      </c>
      <c r="IC54">
        <f t="shared" si="24"/>
        <v>5.8369553326512906E-3</v>
      </c>
      <c r="ID54">
        <f t="shared" si="24"/>
        <v>0.53081950349559137</v>
      </c>
      <c r="IE54">
        <f t="shared" si="24"/>
        <v>0.27393652752816572</v>
      </c>
      <c r="IF54">
        <f t="shared" si="24"/>
        <v>0.48317989861543015</v>
      </c>
      <c r="IG54">
        <f t="shared" si="24"/>
        <v>3.802207592255611E-2</v>
      </c>
      <c r="IH54">
        <f t="shared" si="24"/>
        <v>0.30661566959766767</v>
      </c>
      <c r="II54">
        <f t="shared" si="24"/>
        <v>0.24604541147829284</v>
      </c>
      <c r="IJ54">
        <f t="shared" si="24"/>
        <v>5.0081211578344885E-3</v>
      </c>
      <c r="IK54">
        <f t="shared" si="24"/>
        <v>6.484426186483155E-3</v>
      </c>
      <c r="IL54">
        <f t="shared" si="24"/>
        <v>1.991198091410546</v>
      </c>
      <c r="IM54">
        <f t="shared" si="24"/>
        <v>9.3413573026235479E-6</v>
      </c>
      <c r="IN54">
        <f t="shared" si="24"/>
        <v>1.1246888145618039</v>
      </c>
      <c r="IO54">
        <f t="shared" si="24"/>
        <v>0.22670561845382139</v>
      </c>
      <c r="IP54">
        <f t="shared" si="24"/>
        <v>0.81738200058743304</v>
      </c>
      <c r="IQ54">
        <f t="shared" si="24"/>
        <v>6.2891601461477338</v>
      </c>
      <c r="IR54">
        <f t="shared" si="24"/>
        <v>6.2186001475871746E-3</v>
      </c>
      <c r="IS54">
        <f t="shared" si="24"/>
        <v>9.3230535085245217E-2</v>
      </c>
      <c r="IU54">
        <f>SUM(ED54:IT54)</f>
        <v>100.00000000000001</v>
      </c>
      <c r="OE54">
        <f>(OE50-OE48)/($IW$48-$IU$48)*100</f>
        <v>-5.1404092275584125E-3</v>
      </c>
      <c r="OF54">
        <f t="shared" ref="OF54:QQ54" si="25">(OF50-OF48)/($IW$48-$IU$48)*100</f>
        <v>0.19853502745549367</v>
      </c>
      <c r="OG54">
        <f t="shared" si="25"/>
        <v>0.98755230722708287</v>
      </c>
      <c r="OH54">
        <f t="shared" si="25"/>
        <v>-7.3509769807152125E-3</v>
      </c>
      <c r="OI54">
        <f t="shared" si="25"/>
        <v>4.2004671395367987</v>
      </c>
      <c r="OJ54">
        <f t="shared" si="25"/>
        <v>-0.42485543339843984</v>
      </c>
      <c r="OK54">
        <f t="shared" si="25"/>
        <v>0.12110491632078618</v>
      </c>
      <c r="OL54">
        <f t="shared" si="25"/>
        <v>-0.9648231553054869</v>
      </c>
      <c r="OM54">
        <f t="shared" si="25"/>
        <v>0.56148776797739752</v>
      </c>
      <c r="ON54">
        <f t="shared" si="25"/>
        <v>3.499670002889068E-2</v>
      </c>
      <c r="OO54">
        <f t="shared" si="25"/>
        <v>0.22230112400962099</v>
      </c>
      <c r="OP54">
        <f t="shared" si="25"/>
        <v>-0.10505950305636375</v>
      </c>
      <c r="OQ54">
        <f t="shared" si="25"/>
        <v>2.2396232310216407E-2</v>
      </c>
      <c r="OR54">
        <f t="shared" si="25"/>
        <v>0.25103552321424294</v>
      </c>
      <c r="OS54">
        <f t="shared" si="25"/>
        <v>6.8450964955995688E-2</v>
      </c>
      <c r="OT54">
        <f t="shared" si="25"/>
        <v>1.4197967984536053</v>
      </c>
      <c r="OU54">
        <f t="shared" si="25"/>
        <v>0.10383208091421384</v>
      </c>
      <c r="OV54">
        <f t="shared" si="25"/>
        <v>0.11959679057967663</v>
      </c>
      <c r="OW54">
        <f t="shared" si="25"/>
        <v>-0.18792843049172131</v>
      </c>
      <c r="OX54">
        <f t="shared" si="25"/>
        <v>-0.19438756290878129</v>
      </c>
      <c r="OY54">
        <f t="shared" si="25"/>
        <v>-0.3728106682819658</v>
      </c>
      <c r="OZ54">
        <f t="shared" si="25"/>
        <v>-3.2902508362028944</v>
      </c>
      <c r="PA54">
        <f t="shared" si="25"/>
        <v>9.2799495919642788E-2</v>
      </c>
      <c r="PB54">
        <f t="shared" si="25"/>
        <v>0.3369688076679983</v>
      </c>
      <c r="PC54">
        <f t="shared" si="25"/>
        <v>0.17999213404491515</v>
      </c>
      <c r="PD54">
        <f t="shared" si="25"/>
        <v>-2.5188208026034126E-2</v>
      </c>
      <c r="PE54">
        <f t="shared" si="25"/>
        <v>0.17042700591987112</v>
      </c>
      <c r="PF54">
        <f t="shared" si="25"/>
        <v>-0.75077875448341524</v>
      </c>
      <c r="PG54">
        <f t="shared" si="25"/>
        <v>-6.102951711896738</v>
      </c>
      <c r="PH54">
        <f t="shared" si="25"/>
        <v>-5.0338812964582091E-2</v>
      </c>
      <c r="PI54">
        <f t="shared" si="25"/>
        <v>-2.852535540617308E-2</v>
      </c>
      <c r="PJ54">
        <f t="shared" si="25"/>
        <v>0.11628911439226719</v>
      </c>
      <c r="PK54">
        <f t="shared" si="25"/>
        <v>0.16507495561938157</v>
      </c>
      <c r="PL54">
        <f t="shared" si="25"/>
        <v>-1.4545479821833878</v>
      </c>
      <c r="PM54">
        <f t="shared" si="25"/>
        <v>-1.48862280397656E-2</v>
      </c>
      <c r="PN54">
        <f t="shared" si="25"/>
        <v>5.6190347173328728E-2</v>
      </c>
      <c r="PO54">
        <f t="shared" si="25"/>
        <v>-0.22548931378134585</v>
      </c>
      <c r="PP54">
        <f t="shared" si="25"/>
        <v>-1.5575861564294116</v>
      </c>
      <c r="PQ54">
        <f t="shared" si="25"/>
        <v>-1.5464786838616889</v>
      </c>
      <c r="PR54">
        <f t="shared" si="25"/>
        <v>3.2834904331583092E-2</v>
      </c>
      <c r="PS54">
        <f t="shared" si="25"/>
        <v>0.19098586824776306</v>
      </c>
      <c r="PT54">
        <f t="shared" si="25"/>
        <v>4.2247624072853554E-2</v>
      </c>
      <c r="PU54">
        <f t="shared" si="25"/>
        <v>-0.13643378301498121</v>
      </c>
      <c r="PV54">
        <f t="shared" si="25"/>
        <v>-2.5925257168789535E-2</v>
      </c>
      <c r="PW54">
        <f t="shared" si="25"/>
        <v>-0.26888788360643018</v>
      </c>
      <c r="PX54">
        <f t="shared" si="25"/>
        <v>-7.936492288898955E-3</v>
      </c>
      <c r="PY54">
        <f t="shared" si="25"/>
        <v>-4.0836338940156917E-2</v>
      </c>
      <c r="PZ54">
        <f t="shared" si="25"/>
        <v>-0.24777406962772119</v>
      </c>
      <c r="QA54">
        <f t="shared" si="25"/>
        <v>2.7555919396026933</v>
      </c>
      <c r="QB54">
        <f t="shared" si="25"/>
        <v>1.4758671276500313</v>
      </c>
      <c r="QC54">
        <f t="shared" si="25"/>
        <v>0.27962917591819286</v>
      </c>
      <c r="QD54">
        <f t="shared" si="25"/>
        <v>0.51097483046480319</v>
      </c>
      <c r="QE54">
        <f t="shared" si="25"/>
        <v>-0.26769684437210289</v>
      </c>
      <c r="QF54">
        <f t="shared" si="25"/>
        <v>-2.2897508714824411</v>
      </c>
      <c r="QG54">
        <f t="shared" si="25"/>
        <v>-4.5843832338768788E-3</v>
      </c>
      <c r="QH54">
        <f t="shared" si="25"/>
        <v>-2.6991281647176575E-2</v>
      </c>
      <c r="QI54">
        <f t="shared" si="25"/>
        <v>-4.7144178403265569</v>
      </c>
      <c r="QJ54">
        <f t="shared" si="25"/>
        <v>0.99679816511664288</v>
      </c>
      <c r="QK54">
        <f t="shared" si="25"/>
        <v>7.7332001578165638E-2</v>
      </c>
      <c r="QL54">
        <f t="shared" si="25"/>
        <v>2.461456767132509E-2</v>
      </c>
      <c r="QM54">
        <f t="shared" si="25"/>
        <v>0.34480133215498709</v>
      </c>
      <c r="QN54">
        <f t="shared" si="25"/>
        <v>-3.6512178565018636</v>
      </c>
      <c r="QO54">
        <f t="shared" si="25"/>
        <v>0.12440920636376043</v>
      </c>
      <c r="QP54">
        <f t="shared" si="25"/>
        <v>1.8651924196992908E-2</v>
      </c>
      <c r="QQ54">
        <f t="shared" si="25"/>
        <v>-2.2942616378759585E-2</v>
      </c>
      <c r="QR54">
        <f t="shared" ref="QR54:ST54" si="26">(QR50-QR48)/($IW$48-$IU$48)*100</f>
        <v>-7.3504918486211712E-2</v>
      </c>
      <c r="QS54">
        <f t="shared" si="26"/>
        <v>-2.0641931955245926E-2</v>
      </c>
      <c r="QT54">
        <f t="shared" si="26"/>
        <v>0.44248397831175368</v>
      </c>
      <c r="QU54">
        <f t="shared" si="26"/>
        <v>-0.12416444196529676</v>
      </c>
      <c r="QV54">
        <f t="shared" si="26"/>
        <v>5.2537021481158748E-2</v>
      </c>
      <c r="QW54">
        <f t="shared" si="26"/>
        <v>-1.1109227782644404</v>
      </c>
      <c r="QX54">
        <f t="shared" si="26"/>
        <v>-9.9367039824986882E-3</v>
      </c>
      <c r="QY54">
        <f t="shared" si="26"/>
        <v>0.52850012100557642</v>
      </c>
      <c r="QZ54">
        <f t="shared" si="26"/>
        <v>0.51663637910768401</v>
      </c>
      <c r="RA54">
        <f t="shared" si="26"/>
        <v>-4.8723661854555012E-3</v>
      </c>
      <c r="RB54">
        <f t="shared" si="26"/>
        <v>1.1775945815072427E-2</v>
      </c>
      <c r="RC54">
        <f t="shared" si="26"/>
        <v>6.1949303400745261E-2</v>
      </c>
      <c r="RD54">
        <f t="shared" si="26"/>
        <v>0.11174779143637674</v>
      </c>
      <c r="RE54">
        <f t="shared" si="26"/>
        <v>1.6885665618924548</v>
      </c>
      <c r="RF54">
        <f t="shared" si="26"/>
        <v>0.19736981382633081</v>
      </c>
      <c r="RG54">
        <f t="shared" si="26"/>
        <v>-1.7775744764322809</v>
      </c>
      <c r="RH54">
        <f t="shared" si="26"/>
        <v>-0.15995825407275527</v>
      </c>
      <c r="RI54">
        <f t="shared" si="26"/>
        <v>6.921572923884789E-3</v>
      </c>
      <c r="RJ54">
        <f t="shared" si="26"/>
        <v>0.72547206749777005</v>
      </c>
      <c r="RK54">
        <f t="shared" si="26"/>
        <v>0.45323244730029499</v>
      </c>
      <c r="RL54">
        <f t="shared" si="26"/>
        <v>0.8440945967991963</v>
      </c>
      <c r="RM54">
        <f t="shared" si="26"/>
        <v>0.29546826715471852</v>
      </c>
      <c r="RN54">
        <f t="shared" si="26"/>
        <v>-0.13181934040238222</v>
      </c>
      <c r="RO54">
        <f t="shared" si="26"/>
        <v>-2.5264368515577292E-2</v>
      </c>
      <c r="RP54">
        <f t="shared" si="26"/>
        <v>-0.62341149807464946</v>
      </c>
      <c r="RQ54">
        <f t="shared" si="26"/>
        <v>-0.21054853311610555</v>
      </c>
      <c r="RR54">
        <f t="shared" si="26"/>
        <v>0.32479133845622155</v>
      </c>
      <c r="RS54">
        <f t="shared" si="26"/>
        <v>1.1937166774557086</v>
      </c>
      <c r="RT54">
        <f t="shared" si="26"/>
        <v>-3.0173316484589593E-2</v>
      </c>
      <c r="RU54">
        <f t="shared" si="26"/>
        <v>4.4848289747396759</v>
      </c>
      <c r="RV54">
        <f t="shared" si="26"/>
        <v>4.3372013560330292E-3</v>
      </c>
      <c r="RW54">
        <f t="shared" si="26"/>
        <v>6.8797025567053804E-2</v>
      </c>
      <c r="RX54">
        <f t="shared" si="26"/>
        <v>2.9062359013291968E-2</v>
      </c>
      <c r="RY54">
        <f t="shared" si="26"/>
        <v>-1.1247039355595418</v>
      </c>
      <c r="RZ54">
        <f t="shared" si="26"/>
        <v>-2.0120399974006692E-2</v>
      </c>
      <c r="SA54">
        <f t="shared" si="26"/>
        <v>-0.30558014340012729</v>
      </c>
      <c r="SB54">
        <f t="shared" si="26"/>
        <v>1.7832510119089569</v>
      </c>
      <c r="SC54">
        <f t="shared" si="26"/>
        <v>-0.38475027367929432</v>
      </c>
      <c r="SD54">
        <f t="shared" si="26"/>
        <v>3.5609703155057391</v>
      </c>
      <c r="SE54">
        <f t="shared" si="26"/>
        <v>-0.14244973063357028</v>
      </c>
      <c r="SF54">
        <f t="shared" si="26"/>
        <v>-5.4918899504513459E-3</v>
      </c>
      <c r="SG54">
        <f t="shared" si="26"/>
        <v>0.24017377072140877</v>
      </c>
      <c r="SH54">
        <f t="shared" si="26"/>
        <v>-6.285403115318439E-3</v>
      </c>
      <c r="SI54">
        <f t="shared" si="26"/>
        <v>-0.88135848666278138</v>
      </c>
      <c r="SJ54">
        <f t="shared" si="26"/>
        <v>-2.370554719977692</v>
      </c>
      <c r="SK54">
        <f t="shared" si="26"/>
        <v>0.1740111917432626</v>
      </c>
      <c r="SL54">
        <f t="shared" si="26"/>
        <v>7.3931982630877177E-2</v>
      </c>
      <c r="SM54">
        <f t="shared" si="26"/>
        <v>0.54891966103371315</v>
      </c>
      <c r="SN54">
        <f t="shared" si="26"/>
        <v>0.57362214612959916</v>
      </c>
      <c r="SO54">
        <f t="shared" si="26"/>
        <v>-5.3185923476085541</v>
      </c>
      <c r="SP54">
        <f t="shared" si="26"/>
        <v>0.31212063375727794</v>
      </c>
      <c r="SQ54">
        <f t="shared" si="26"/>
        <v>1.6534181666745251E-3</v>
      </c>
      <c r="SR54">
        <f t="shared" si="26"/>
        <v>0.15343062837407764</v>
      </c>
      <c r="SS54">
        <f t="shared" si="26"/>
        <v>8.6387130501617851E-2</v>
      </c>
      <c r="ST54">
        <f t="shared" si="26"/>
        <v>2.0818418478415455E-2</v>
      </c>
      <c r="SV54">
        <f>SUM(OE54:SU54)</f>
        <v>-8.0018403054312106</v>
      </c>
    </row>
    <row r="56" spans="133:516" x14ac:dyDescent="0.35">
      <c r="EX56" t="str">
        <f>D2</f>
        <v>Paddy rice</v>
      </c>
      <c r="EY56">
        <f>EY2/$EY$48*100</f>
        <v>3.3188268819617332E-3</v>
      </c>
      <c r="FA56" t="s">
        <v>205</v>
      </c>
      <c r="FB56">
        <v>22.671024530634192</v>
      </c>
    </row>
    <row r="57" spans="133:516" x14ac:dyDescent="0.35">
      <c r="EX57" t="str">
        <f t="shared" ref="EX57:EX100" si="27">D3</f>
        <v>Wheat</v>
      </c>
      <c r="EY57">
        <f t="shared" ref="EY57:EY100" si="28">EY3/$EY$48*100</f>
        <v>3.9601427762324441E-4</v>
      </c>
      <c r="FA57" t="s">
        <v>207</v>
      </c>
      <c r="FB57">
        <v>10.345177573421024</v>
      </c>
    </row>
    <row r="58" spans="133:516" x14ac:dyDescent="0.35">
      <c r="EX58" t="str">
        <f t="shared" si="27"/>
        <v>Cereal grains nec</v>
      </c>
      <c r="EY58">
        <f t="shared" si="28"/>
        <v>4.2391614914727357E-3</v>
      </c>
      <c r="FA58" t="s">
        <v>191</v>
      </c>
      <c r="FB58">
        <v>9.4814358666951488</v>
      </c>
    </row>
    <row r="59" spans="133:516" x14ac:dyDescent="0.35">
      <c r="EX59" t="str">
        <f t="shared" si="27"/>
        <v>Vegetables, fruit, nuts</v>
      </c>
      <c r="EY59">
        <f t="shared" si="28"/>
        <v>0.23340485873558264</v>
      </c>
      <c r="FA59" t="s">
        <v>197</v>
      </c>
      <c r="FB59">
        <v>9.2353713120021936</v>
      </c>
    </row>
    <row r="60" spans="133:516" x14ac:dyDescent="0.35">
      <c r="EX60" t="str">
        <f t="shared" si="27"/>
        <v>Oil seeds</v>
      </c>
      <c r="EY60">
        <f t="shared" si="28"/>
        <v>4.0107660671105314E-2</v>
      </c>
      <c r="FA60" t="s">
        <v>209</v>
      </c>
      <c r="FB60">
        <v>7.1911993493692608</v>
      </c>
    </row>
    <row r="61" spans="133:516" x14ac:dyDescent="0.35">
      <c r="EX61" t="str">
        <f t="shared" si="27"/>
        <v>Sugar cane, sugar beet</v>
      </c>
      <c r="EY61">
        <f t="shared" si="28"/>
        <v>3.253414118294039E-5</v>
      </c>
      <c r="FA61" t="s">
        <v>215</v>
      </c>
      <c r="FB61">
        <v>5.6948865110164597</v>
      </c>
    </row>
    <row r="62" spans="133:516" x14ac:dyDescent="0.35">
      <c r="EX62" t="str">
        <f t="shared" si="27"/>
        <v>Plant-based fibers</v>
      </c>
      <c r="EY62">
        <f t="shared" si="28"/>
        <v>2.0078881360092327E-2</v>
      </c>
      <c r="FA62" t="s">
        <v>199</v>
      </c>
      <c r="FB62">
        <v>5.3955974588748559</v>
      </c>
    </row>
    <row r="63" spans="133:516" x14ac:dyDescent="0.35">
      <c r="EX63" t="str">
        <f t="shared" si="27"/>
        <v>Crops nec</v>
      </c>
      <c r="EY63">
        <f t="shared" si="28"/>
        <v>9.2966001131603818E-2</v>
      </c>
      <c r="FA63" t="s">
        <v>179</v>
      </c>
      <c r="FB63">
        <v>5.1999624808681331</v>
      </c>
    </row>
    <row r="64" spans="133:516" x14ac:dyDescent="0.35">
      <c r="EX64" t="str">
        <f t="shared" si="27"/>
        <v>Bovine cattle, sheep and goats, horses</v>
      </c>
      <c r="EY64">
        <f t="shared" si="28"/>
        <v>1.3149382446467702E-2</v>
      </c>
      <c r="FA64" t="s">
        <v>181</v>
      </c>
      <c r="FB64">
        <v>4.638008143108757</v>
      </c>
    </row>
    <row r="65" spans="154:158" x14ac:dyDescent="0.35">
      <c r="EX65" t="str">
        <f t="shared" si="27"/>
        <v>Animal products nec</v>
      </c>
      <c r="EY65">
        <f t="shared" si="28"/>
        <v>4.8984671940176673E-2</v>
      </c>
      <c r="FA65" t="s">
        <v>203</v>
      </c>
      <c r="FB65">
        <v>4.4864114760027141</v>
      </c>
    </row>
    <row r="66" spans="154:158" x14ac:dyDescent="0.35">
      <c r="EX66" t="str">
        <f t="shared" si="27"/>
        <v>Raw milk</v>
      </c>
      <c r="EY66">
        <f t="shared" si="28"/>
        <v>0</v>
      </c>
      <c r="FA66" t="s">
        <v>195</v>
      </c>
      <c r="FB66">
        <v>3.5881202772028775</v>
      </c>
    </row>
    <row r="67" spans="154:158" x14ac:dyDescent="0.35">
      <c r="EX67" t="str">
        <f t="shared" si="27"/>
        <v>Wool, silk-worm cocoons</v>
      </c>
      <c r="EY67">
        <f t="shared" si="28"/>
        <v>7.2729252776893058E-2</v>
      </c>
      <c r="FA67" t="s">
        <v>201</v>
      </c>
      <c r="FB67">
        <v>2.4211106286969302</v>
      </c>
    </row>
    <row r="68" spans="154:158" x14ac:dyDescent="0.35">
      <c r="EX68" t="str">
        <f t="shared" si="27"/>
        <v>Forestry</v>
      </c>
      <c r="EY68">
        <f t="shared" si="28"/>
        <v>8.024724103842357E-3</v>
      </c>
      <c r="FA68" t="s">
        <v>183</v>
      </c>
      <c r="FB68">
        <v>2.2338233692490412</v>
      </c>
    </row>
    <row r="69" spans="154:158" x14ac:dyDescent="0.35">
      <c r="EX69" t="str">
        <f t="shared" si="27"/>
        <v>Fishing</v>
      </c>
      <c r="EY69">
        <f t="shared" si="28"/>
        <v>3.8511186140052535E-2</v>
      </c>
      <c r="FA69" t="s">
        <v>189</v>
      </c>
      <c r="FB69">
        <v>1.5883812416691803</v>
      </c>
    </row>
    <row r="70" spans="154:158" x14ac:dyDescent="0.35">
      <c r="EX70" t="str">
        <f t="shared" si="27"/>
        <v>Coal</v>
      </c>
      <c r="EY70">
        <f t="shared" si="28"/>
        <v>8.5329883949848612E-2</v>
      </c>
      <c r="FA70" t="s">
        <v>187</v>
      </c>
      <c r="FB70">
        <v>1.1921062281067902</v>
      </c>
    </row>
    <row r="71" spans="154:158" x14ac:dyDescent="0.35">
      <c r="EX71" t="str">
        <f t="shared" si="27"/>
        <v>Oil</v>
      </c>
      <c r="EY71">
        <f t="shared" si="28"/>
        <v>7.2502538897916191E-5</v>
      </c>
      <c r="FA71" t="s">
        <v>211</v>
      </c>
      <c r="FB71">
        <v>0.98319387641147871</v>
      </c>
    </row>
    <row r="72" spans="154:158" x14ac:dyDescent="0.35">
      <c r="EX72" t="str">
        <f t="shared" si="27"/>
        <v>Gas</v>
      </c>
      <c r="EY72">
        <f t="shared" si="28"/>
        <v>7.3055538178330368E-2</v>
      </c>
      <c r="FA72" t="s">
        <v>175</v>
      </c>
      <c r="FB72">
        <v>0.84244059394801907</v>
      </c>
    </row>
    <row r="73" spans="154:158" x14ac:dyDescent="0.35">
      <c r="EX73" t="str">
        <f t="shared" si="27"/>
        <v>Minerals nec</v>
      </c>
      <c r="EY73">
        <f t="shared" si="28"/>
        <v>0.25201239523093033</v>
      </c>
      <c r="FA73" t="s">
        <v>213</v>
      </c>
      <c r="FB73">
        <v>0.74507715499452654</v>
      </c>
    </row>
    <row r="74" spans="154:158" x14ac:dyDescent="0.35">
      <c r="EX74" t="str">
        <f t="shared" si="27"/>
        <v>Bovine meat products</v>
      </c>
      <c r="EY74">
        <f t="shared" si="28"/>
        <v>2.4715832299037895E-2</v>
      </c>
      <c r="FA74" t="s">
        <v>185</v>
      </c>
      <c r="FB74">
        <v>0.54676711288423474</v>
      </c>
    </row>
    <row r="75" spans="154:158" x14ac:dyDescent="0.35">
      <c r="EX75" t="str">
        <f t="shared" si="27"/>
        <v>Meat products nec</v>
      </c>
      <c r="EY75">
        <f t="shared" si="28"/>
        <v>4.6975479088453669E-2</v>
      </c>
      <c r="FA75" t="s">
        <v>193</v>
      </c>
      <c r="FB75">
        <v>0.27066295906937099</v>
      </c>
    </row>
    <row r="76" spans="154:158" x14ac:dyDescent="0.35">
      <c r="EX76" t="str">
        <f t="shared" si="27"/>
        <v>Vegetable oils and fats</v>
      </c>
      <c r="EY76">
        <f t="shared" si="28"/>
        <v>4.9959234737603643E-2</v>
      </c>
      <c r="FA76" t="s">
        <v>161</v>
      </c>
      <c r="FB76">
        <v>0.25201239523093033</v>
      </c>
    </row>
    <row r="77" spans="154:158" x14ac:dyDescent="0.35">
      <c r="EX77" t="str">
        <f t="shared" si="27"/>
        <v>Dairy products</v>
      </c>
      <c r="EY77">
        <f t="shared" si="28"/>
        <v>9.2122457186363787E-3</v>
      </c>
      <c r="FA77" t="s">
        <v>134</v>
      </c>
      <c r="FB77">
        <v>0.23340485873558264</v>
      </c>
    </row>
    <row r="78" spans="154:158" x14ac:dyDescent="0.35">
      <c r="EX78" t="str">
        <f t="shared" si="27"/>
        <v>Processed rice</v>
      </c>
      <c r="EY78">
        <f t="shared" si="28"/>
        <v>3.7238375397889802E-2</v>
      </c>
      <c r="FA78" t="s">
        <v>142</v>
      </c>
      <c r="FB78">
        <v>9.2966001131603818E-2</v>
      </c>
    </row>
    <row r="79" spans="154:158" x14ac:dyDescent="0.35">
      <c r="EX79" t="str">
        <f t="shared" si="27"/>
        <v>Sugar</v>
      </c>
      <c r="EY79">
        <f t="shared" si="28"/>
        <v>3.1448785201291643E-2</v>
      </c>
      <c r="FA79" t="s">
        <v>156</v>
      </c>
      <c r="FB79">
        <v>8.5329883949848612E-2</v>
      </c>
    </row>
    <row r="80" spans="154:158" x14ac:dyDescent="0.35">
      <c r="EX80" t="str">
        <f t="shared" si="27"/>
        <v>Food products nec</v>
      </c>
      <c r="EY80">
        <f t="shared" si="28"/>
        <v>0.84244059394801907</v>
      </c>
      <c r="FA80" t="s">
        <v>160</v>
      </c>
      <c r="FB80">
        <v>7.3055538178330368E-2</v>
      </c>
    </row>
    <row r="81" spans="154:158" x14ac:dyDescent="0.35">
      <c r="EX81" t="str">
        <f t="shared" si="27"/>
        <v>Beverages and tobacco products</v>
      </c>
      <c r="EY81">
        <f t="shared" si="28"/>
        <v>6.3278427335838841E-2</v>
      </c>
      <c r="FA81" t="s">
        <v>150</v>
      </c>
      <c r="FB81">
        <v>7.2729252776893058E-2</v>
      </c>
    </row>
    <row r="82" spans="154:158" x14ac:dyDescent="0.35">
      <c r="EX82" t="str">
        <f t="shared" si="27"/>
        <v>Textiles</v>
      </c>
      <c r="EY82">
        <f t="shared" si="28"/>
        <v>5.1999624808681331</v>
      </c>
      <c r="FA82" t="s">
        <v>177</v>
      </c>
      <c r="FB82">
        <v>6.3278427335838841E-2</v>
      </c>
    </row>
    <row r="83" spans="154:158" x14ac:dyDescent="0.35">
      <c r="EX83" t="str">
        <f t="shared" si="27"/>
        <v>Wearing apparel</v>
      </c>
      <c r="EY83">
        <f t="shared" si="28"/>
        <v>4.638008143108757</v>
      </c>
      <c r="FA83" t="s">
        <v>167</v>
      </c>
      <c r="FB83">
        <v>4.9959234737603643E-2</v>
      </c>
    </row>
    <row r="84" spans="154:158" x14ac:dyDescent="0.35">
      <c r="EX84" t="str">
        <f t="shared" si="27"/>
        <v>Leather products</v>
      </c>
      <c r="EY84">
        <f t="shared" si="28"/>
        <v>2.2338233692490412</v>
      </c>
      <c r="FA84" t="s">
        <v>146</v>
      </c>
      <c r="FB84">
        <v>4.8984671940176673E-2</v>
      </c>
    </row>
    <row r="85" spans="154:158" x14ac:dyDescent="0.35">
      <c r="EX85" t="str">
        <f t="shared" si="27"/>
        <v>Wood products</v>
      </c>
      <c r="EY85">
        <f t="shared" si="28"/>
        <v>0.54676711288423474</v>
      </c>
      <c r="FA85" t="s">
        <v>165</v>
      </c>
      <c r="FB85">
        <v>4.6975479088453669E-2</v>
      </c>
    </row>
    <row r="86" spans="154:158" x14ac:dyDescent="0.35">
      <c r="EX86" t="str">
        <f t="shared" si="27"/>
        <v>Paper products, publishing</v>
      </c>
      <c r="EY86">
        <f t="shared" si="28"/>
        <v>1.1921062281067902</v>
      </c>
      <c r="FA86" t="s">
        <v>136</v>
      </c>
      <c r="FB86">
        <v>4.0107660671105314E-2</v>
      </c>
    </row>
    <row r="87" spans="154:158" x14ac:dyDescent="0.35">
      <c r="EX87" t="str">
        <f t="shared" si="27"/>
        <v>Petroleum, coal products</v>
      </c>
      <c r="EY87">
        <f t="shared" si="28"/>
        <v>1.5883812416691803</v>
      </c>
      <c r="FA87" t="s">
        <v>154</v>
      </c>
      <c r="FB87">
        <v>3.8511186140052535E-2</v>
      </c>
    </row>
    <row r="88" spans="154:158" x14ac:dyDescent="0.35">
      <c r="EX88" t="str">
        <f t="shared" si="27"/>
        <v>Chemical products</v>
      </c>
      <c r="EY88">
        <f t="shared" si="28"/>
        <v>9.4814358666951488</v>
      </c>
      <c r="FA88" t="s">
        <v>171</v>
      </c>
      <c r="FB88">
        <v>3.7238375397889802E-2</v>
      </c>
    </row>
    <row r="89" spans="154:158" x14ac:dyDescent="0.35">
      <c r="EX89" t="str">
        <f t="shared" si="27"/>
        <v>Basic pharmaceutical products</v>
      </c>
      <c r="EY89">
        <f t="shared" si="28"/>
        <v>0.27066295906937099</v>
      </c>
      <c r="FA89" t="s">
        <v>173</v>
      </c>
      <c r="FB89">
        <v>3.1448785201291643E-2</v>
      </c>
    </row>
    <row r="90" spans="154:158" x14ac:dyDescent="0.35">
      <c r="EX90" t="str">
        <f t="shared" si="27"/>
        <v>Rubber and plastic products</v>
      </c>
      <c r="EY90">
        <f t="shared" si="28"/>
        <v>3.5881202772028775</v>
      </c>
      <c r="FA90" t="s">
        <v>163</v>
      </c>
      <c r="FB90">
        <v>2.4715832299037895E-2</v>
      </c>
    </row>
    <row r="91" spans="154:158" x14ac:dyDescent="0.35">
      <c r="EX91" t="str">
        <f t="shared" si="27"/>
        <v>Mineral products nec</v>
      </c>
      <c r="EY91">
        <f t="shared" si="28"/>
        <v>9.2353713120021936</v>
      </c>
      <c r="FA91" t="s">
        <v>140</v>
      </c>
      <c r="FB91">
        <v>2.0078881360092327E-2</v>
      </c>
    </row>
    <row r="92" spans="154:158" x14ac:dyDescent="0.35">
      <c r="EX92" t="str">
        <f t="shared" si="27"/>
        <v>Ferrous metals</v>
      </c>
      <c r="EY92">
        <f t="shared" si="28"/>
        <v>5.3955974588748559</v>
      </c>
      <c r="FA92" t="s">
        <v>144</v>
      </c>
      <c r="FB92">
        <v>1.3149382446467702E-2</v>
      </c>
    </row>
    <row r="93" spans="154:158" x14ac:dyDescent="0.35">
      <c r="EX93" t="str">
        <f t="shared" si="27"/>
        <v>Metals nec</v>
      </c>
      <c r="EY93">
        <f t="shared" si="28"/>
        <v>2.4211106286969302</v>
      </c>
      <c r="FA93" t="s">
        <v>169</v>
      </c>
      <c r="FB93">
        <v>9.2122457186363787E-3</v>
      </c>
    </row>
    <row r="94" spans="154:158" x14ac:dyDescent="0.35">
      <c r="EX94" t="str">
        <f t="shared" si="27"/>
        <v>Metal products</v>
      </c>
      <c r="EY94">
        <f t="shared" si="28"/>
        <v>4.4864114760027141</v>
      </c>
      <c r="FA94" t="s">
        <v>152</v>
      </c>
      <c r="FB94">
        <v>8.024724103842357E-3</v>
      </c>
    </row>
    <row r="95" spans="154:158" x14ac:dyDescent="0.35">
      <c r="EX95" t="str">
        <f t="shared" si="27"/>
        <v>Electronic equipment</v>
      </c>
      <c r="EY95">
        <f t="shared" si="28"/>
        <v>22.671024530634192</v>
      </c>
      <c r="FA95" t="s">
        <v>132</v>
      </c>
      <c r="FB95">
        <v>4.2391614914727357E-3</v>
      </c>
    </row>
    <row r="96" spans="154:158" x14ac:dyDescent="0.35">
      <c r="EX96" t="str">
        <f t="shared" si="27"/>
        <v>Electrical equipment</v>
      </c>
      <c r="EY96">
        <f t="shared" si="28"/>
        <v>10.345177573421024</v>
      </c>
      <c r="FA96" t="s">
        <v>128</v>
      </c>
      <c r="FB96">
        <v>3.3188268819617332E-3</v>
      </c>
    </row>
    <row r="97" spans="154:158" x14ac:dyDescent="0.35">
      <c r="EX97" t="str">
        <f t="shared" si="27"/>
        <v>Machinery and equipment nec</v>
      </c>
      <c r="EY97">
        <f t="shared" si="28"/>
        <v>7.1911993493692608</v>
      </c>
      <c r="FA97" t="s">
        <v>130</v>
      </c>
      <c r="FB97">
        <v>3.9601427762324441E-4</v>
      </c>
    </row>
    <row r="98" spans="154:158" x14ac:dyDescent="0.35">
      <c r="EX98" t="str">
        <f t="shared" si="27"/>
        <v>Motor vehicles and parts</v>
      </c>
      <c r="EY98">
        <f t="shared" si="28"/>
        <v>0.98319387641147871</v>
      </c>
      <c r="FA98" t="s">
        <v>158</v>
      </c>
      <c r="FB98">
        <v>7.2502538897916191E-5</v>
      </c>
    </row>
    <row r="99" spans="154:158" x14ac:dyDescent="0.35">
      <c r="EX99" t="str">
        <f t="shared" si="27"/>
        <v>Transport equipment nec</v>
      </c>
      <c r="EY99">
        <f t="shared" si="28"/>
        <v>0.74507715499452654</v>
      </c>
      <c r="FA99" t="s">
        <v>138</v>
      </c>
      <c r="FB99">
        <v>3.253414118294039E-5</v>
      </c>
    </row>
    <row r="100" spans="154:158" x14ac:dyDescent="0.35">
      <c r="EX100" t="str">
        <f t="shared" si="27"/>
        <v>Manufactures nec</v>
      </c>
      <c r="EY100">
        <f t="shared" si="28"/>
        <v>5.6948865110164597</v>
      </c>
      <c r="FA100" t="s">
        <v>148</v>
      </c>
      <c r="FB100">
        <v>0</v>
      </c>
    </row>
  </sheetData>
  <sortState xmlns:xlrd2="http://schemas.microsoft.com/office/spreadsheetml/2017/richdata2" ref="FA56:FB100">
    <sortCondition descending="1" ref="FB56:FB10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E217-F10B-4F2D-8576-F087E03303A7}">
  <dimension ref="B1:TB54"/>
  <sheetViews>
    <sheetView topLeftCell="IP39" workbookViewId="0">
      <selection activeCell="IY48" sqref="IY48"/>
    </sheetView>
  </sheetViews>
  <sheetFormatPr defaultRowHeight="14.5" x14ac:dyDescent="0.35"/>
  <cols>
    <col min="520" max="520" width="10.6328125" bestFit="1" customWidth="1"/>
  </cols>
  <sheetData>
    <row r="1" spans="2:522" ht="15" thickBot="1" x14ac:dyDescent="0.4">
      <c r="J1" s="6" t="s">
        <v>0</v>
      </c>
      <c r="K1" s="6" t="s">
        <v>1</v>
      </c>
      <c r="L1" s="7" t="s">
        <v>2</v>
      </c>
      <c r="M1" s="6" t="s">
        <v>3</v>
      </c>
      <c r="N1" s="7" t="s">
        <v>4</v>
      </c>
      <c r="O1" s="6" t="s">
        <v>5</v>
      </c>
      <c r="P1" s="7" t="s">
        <v>6</v>
      </c>
      <c r="Q1" s="7" t="s">
        <v>7</v>
      </c>
      <c r="R1" s="6" t="s">
        <v>8</v>
      </c>
      <c r="S1" s="7" t="s">
        <v>9</v>
      </c>
      <c r="T1" s="7" t="s">
        <v>10</v>
      </c>
      <c r="U1" s="7" t="s">
        <v>11</v>
      </c>
      <c r="V1" s="7" t="s">
        <v>12</v>
      </c>
      <c r="W1" s="6" t="s">
        <v>13</v>
      </c>
      <c r="X1" s="6" t="s">
        <v>14</v>
      </c>
      <c r="Y1" s="7" t="s">
        <v>15</v>
      </c>
      <c r="Z1" s="7" t="s">
        <v>16</v>
      </c>
      <c r="AA1" s="6" t="s">
        <v>17</v>
      </c>
      <c r="AB1" s="7" t="s">
        <v>18</v>
      </c>
      <c r="AC1" s="7" t="s">
        <v>19</v>
      </c>
      <c r="AD1" s="6" t="s">
        <v>20</v>
      </c>
      <c r="AE1" s="6" t="s">
        <v>21</v>
      </c>
      <c r="AF1" s="7" t="s">
        <v>22</v>
      </c>
      <c r="AG1" s="6" t="s">
        <v>23</v>
      </c>
      <c r="AH1" s="7" t="s">
        <v>24</v>
      </c>
      <c r="AI1" s="6" t="s">
        <v>25</v>
      </c>
      <c r="AJ1" s="6" t="s">
        <v>26</v>
      </c>
      <c r="AK1" s="7" t="s">
        <v>27</v>
      </c>
      <c r="AL1" s="6" t="s">
        <v>28</v>
      </c>
      <c r="AM1" s="6" t="s">
        <v>29</v>
      </c>
      <c r="AN1" s="7" t="s">
        <v>30</v>
      </c>
      <c r="AO1" s="6" t="s">
        <v>31</v>
      </c>
      <c r="AP1" s="6" t="s">
        <v>32</v>
      </c>
      <c r="AQ1" s="6" t="s">
        <v>33</v>
      </c>
      <c r="AR1" s="7" t="s">
        <v>34</v>
      </c>
      <c r="AS1" s="6" t="s">
        <v>35</v>
      </c>
      <c r="AT1" s="6" t="s">
        <v>36</v>
      </c>
      <c r="AU1" s="7" t="s">
        <v>37</v>
      </c>
      <c r="AV1" s="6" t="s">
        <v>38</v>
      </c>
      <c r="AW1" s="6" t="s">
        <v>39</v>
      </c>
      <c r="AX1" s="6" t="s">
        <v>40</v>
      </c>
      <c r="AY1" s="7" t="s">
        <v>41</v>
      </c>
      <c r="AZ1" s="7" t="s">
        <v>42</v>
      </c>
      <c r="BA1" s="7" t="s">
        <v>43</v>
      </c>
      <c r="BB1" s="7" t="s">
        <v>44</v>
      </c>
      <c r="BC1" s="6" t="s">
        <v>45</v>
      </c>
      <c r="BD1" s="7" t="s">
        <v>46</v>
      </c>
      <c r="BE1" s="6" t="s">
        <v>47</v>
      </c>
      <c r="BF1" s="7" t="s">
        <v>48</v>
      </c>
      <c r="BG1" s="6" t="s">
        <v>49</v>
      </c>
      <c r="BH1" s="7" t="s">
        <v>50</v>
      </c>
      <c r="BI1" s="6" t="s">
        <v>51</v>
      </c>
      <c r="BJ1" s="7" t="s">
        <v>52</v>
      </c>
      <c r="BK1" s="6" t="s">
        <v>53</v>
      </c>
      <c r="BL1" s="6" t="s">
        <v>54</v>
      </c>
      <c r="BM1" s="6" t="s">
        <v>55</v>
      </c>
      <c r="BN1" s="6" t="s">
        <v>56</v>
      </c>
      <c r="BO1" s="7" t="s">
        <v>57</v>
      </c>
      <c r="BP1" s="7" t="s">
        <v>58</v>
      </c>
      <c r="BQ1" s="6" t="s">
        <v>59</v>
      </c>
      <c r="BR1" s="6" t="s">
        <v>60</v>
      </c>
      <c r="BS1" s="7" t="s">
        <v>61</v>
      </c>
      <c r="BT1" s="7" t="s">
        <v>62</v>
      </c>
      <c r="BU1" s="6" t="s">
        <v>63</v>
      </c>
      <c r="BV1" s="7" t="s">
        <v>64</v>
      </c>
      <c r="BW1" s="6" t="s">
        <v>65</v>
      </c>
      <c r="BX1" s="7" t="s">
        <v>66</v>
      </c>
      <c r="BY1" s="7" t="s">
        <v>67</v>
      </c>
      <c r="BZ1" s="7" t="s">
        <v>68</v>
      </c>
      <c r="CA1" s="6" t="s">
        <v>69</v>
      </c>
      <c r="CB1" s="7" t="s">
        <v>70</v>
      </c>
      <c r="CC1" s="6" t="s">
        <v>71</v>
      </c>
      <c r="CD1" s="6" t="s">
        <v>72</v>
      </c>
      <c r="CE1" s="7" t="s">
        <v>73</v>
      </c>
      <c r="CF1" s="6" t="s">
        <v>74</v>
      </c>
      <c r="CG1" s="7" t="s">
        <v>75</v>
      </c>
      <c r="CH1" s="7" t="s">
        <v>76</v>
      </c>
      <c r="CI1" s="7" t="s">
        <v>77</v>
      </c>
      <c r="CJ1" s="6" t="s">
        <v>78</v>
      </c>
      <c r="CK1" s="7" t="s">
        <v>79</v>
      </c>
      <c r="CL1" s="7" t="s">
        <v>80</v>
      </c>
      <c r="CM1" s="6" t="s">
        <v>81</v>
      </c>
      <c r="CN1" s="7" t="s">
        <v>82</v>
      </c>
      <c r="CO1" s="6" t="s">
        <v>83</v>
      </c>
      <c r="CP1" s="6" t="s">
        <v>84</v>
      </c>
      <c r="CQ1" s="6" t="s">
        <v>85</v>
      </c>
      <c r="CR1" s="6" t="s">
        <v>86</v>
      </c>
      <c r="CS1" s="6" t="s">
        <v>87</v>
      </c>
      <c r="CT1" s="6" t="s">
        <v>88</v>
      </c>
      <c r="CU1" s="6" t="s">
        <v>89</v>
      </c>
      <c r="CV1" s="7" t="s">
        <v>90</v>
      </c>
      <c r="CW1" s="7" t="s">
        <v>91</v>
      </c>
      <c r="CX1" s="7" t="s">
        <v>92</v>
      </c>
      <c r="CY1" s="6" t="s">
        <v>93</v>
      </c>
      <c r="CZ1" s="7" t="s">
        <v>94</v>
      </c>
      <c r="DA1" s="6" t="s">
        <v>95</v>
      </c>
      <c r="DB1" s="6" t="s">
        <v>96</v>
      </c>
      <c r="DC1" s="7" t="s">
        <v>97</v>
      </c>
      <c r="DD1" s="7" t="s">
        <v>98</v>
      </c>
      <c r="DE1" s="7" t="s">
        <v>99</v>
      </c>
      <c r="DF1" s="6" t="s">
        <v>100</v>
      </c>
      <c r="DG1" s="7" t="s">
        <v>101</v>
      </c>
      <c r="DH1" s="7" t="s">
        <v>102</v>
      </c>
      <c r="DI1" s="6" t="s">
        <v>103</v>
      </c>
      <c r="DJ1" s="6" t="s">
        <v>104</v>
      </c>
      <c r="DK1" s="9" t="s">
        <v>105</v>
      </c>
      <c r="DL1" s="8" t="s">
        <v>106</v>
      </c>
      <c r="DM1" s="6" t="s">
        <v>107</v>
      </c>
      <c r="DN1" s="7" t="s">
        <v>108</v>
      </c>
      <c r="DO1" s="7" t="s">
        <v>109</v>
      </c>
      <c r="DP1" s="7" t="s">
        <v>110</v>
      </c>
      <c r="DQ1" s="6" t="s">
        <v>111</v>
      </c>
      <c r="DR1" s="6" t="s">
        <v>112</v>
      </c>
      <c r="DS1" s="7" t="s">
        <v>113</v>
      </c>
      <c r="DT1" s="6" t="s">
        <v>114</v>
      </c>
      <c r="DU1" s="6" t="s">
        <v>115</v>
      </c>
      <c r="DV1" s="7" t="s">
        <v>116</v>
      </c>
      <c r="DW1" s="6" t="s">
        <v>117</v>
      </c>
      <c r="DX1" s="7" t="s">
        <v>118</v>
      </c>
      <c r="DY1" s="6" t="s">
        <v>119</v>
      </c>
      <c r="EA1" t="s">
        <v>218</v>
      </c>
      <c r="ED1" s="1" t="str">
        <f>J1</f>
        <v>ALB</v>
      </c>
      <c r="EE1" s="1" t="str">
        <f t="shared" ref="EE1:GP1" si="0">K1</f>
        <v>ARE</v>
      </c>
      <c r="EF1" s="1" t="str">
        <f t="shared" si="0"/>
        <v>ARG</v>
      </c>
      <c r="EG1" s="1" t="str">
        <f t="shared" si="0"/>
        <v>ARM</v>
      </c>
      <c r="EH1" s="1" t="str">
        <f t="shared" si="0"/>
        <v>AUS</v>
      </c>
      <c r="EI1" s="1" t="str">
        <f t="shared" si="0"/>
        <v>AUT</v>
      </c>
      <c r="EJ1" s="1" t="str">
        <f t="shared" si="0"/>
        <v>AZE</v>
      </c>
      <c r="EK1" s="1" t="str">
        <f t="shared" si="0"/>
        <v>BEL</v>
      </c>
      <c r="EL1" s="1" t="str">
        <f t="shared" si="0"/>
        <v>BEN</v>
      </c>
      <c r="EM1" s="1" t="str">
        <f t="shared" si="0"/>
        <v>BFA</v>
      </c>
      <c r="EN1" s="1" t="str">
        <f t="shared" si="0"/>
        <v>BGD</v>
      </c>
      <c r="EO1" s="1" t="str">
        <f t="shared" si="0"/>
        <v>BGR</v>
      </c>
      <c r="EP1" s="1" t="str">
        <f t="shared" si="0"/>
        <v>BHR</v>
      </c>
      <c r="EQ1" s="1" t="str">
        <f t="shared" si="0"/>
        <v>BLR</v>
      </c>
      <c r="ER1" s="1" t="str">
        <f t="shared" si="0"/>
        <v>BOL</v>
      </c>
      <c r="ES1" s="1" t="str">
        <f t="shared" si="0"/>
        <v>BRA</v>
      </c>
      <c r="ET1" s="1" t="str">
        <f t="shared" si="0"/>
        <v>BRN</v>
      </c>
      <c r="EU1" s="1" t="str">
        <f t="shared" si="0"/>
        <v>BWA</v>
      </c>
      <c r="EV1" s="1" t="str">
        <f t="shared" si="0"/>
        <v>CAN</v>
      </c>
      <c r="EW1" s="1" t="str">
        <f t="shared" si="0"/>
        <v>CHE</v>
      </c>
      <c r="EX1" s="1" t="str">
        <f t="shared" si="0"/>
        <v>CHL</v>
      </c>
      <c r="EY1" s="1" t="str">
        <f t="shared" si="0"/>
        <v>CHN</v>
      </c>
      <c r="EZ1" s="1" t="str">
        <f t="shared" si="0"/>
        <v>CIV</v>
      </c>
      <c r="FA1" s="1" t="str">
        <f t="shared" si="0"/>
        <v>CMR</v>
      </c>
      <c r="FB1" s="1" t="str">
        <f t="shared" si="0"/>
        <v>COL</v>
      </c>
      <c r="FC1" s="1" t="str">
        <f t="shared" si="0"/>
        <v>CRI</v>
      </c>
      <c r="FD1" s="1" t="str">
        <f t="shared" si="0"/>
        <v>CYP</v>
      </c>
      <c r="FE1" s="1" t="str">
        <f t="shared" si="0"/>
        <v>CZE</v>
      </c>
      <c r="FF1" s="1" t="str">
        <f t="shared" si="0"/>
        <v>DEU</v>
      </c>
      <c r="FG1" s="1" t="str">
        <f t="shared" si="0"/>
        <v>DNK</v>
      </c>
      <c r="FH1" s="1" t="str">
        <f t="shared" si="0"/>
        <v>DOM</v>
      </c>
      <c r="FI1" s="1" t="str">
        <f t="shared" si="0"/>
        <v>ECU</v>
      </c>
      <c r="FJ1" s="1" t="str">
        <f t="shared" si="0"/>
        <v>EGY</v>
      </c>
      <c r="FK1" s="1" t="str">
        <f t="shared" si="0"/>
        <v>ESP</v>
      </c>
      <c r="FL1" s="1" t="str">
        <f t="shared" si="0"/>
        <v>EST</v>
      </c>
      <c r="FM1" s="1" t="str">
        <f t="shared" si="0"/>
        <v>ETH</v>
      </c>
      <c r="FN1" s="1" t="str">
        <f t="shared" si="0"/>
        <v>FIN</v>
      </c>
      <c r="FO1" s="1" t="str">
        <f t="shared" si="0"/>
        <v>FRA</v>
      </c>
      <c r="FP1" s="1" t="str">
        <f t="shared" si="0"/>
        <v>GBR</v>
      </c>
      <c r="FQ1" s="1" t="str">
        <f t="shared" si="0"/>
        <v>GEO</v>
      </c>
      <c r="FR1" s="1" t="str">
        <f t="shared" si="0"/>
        <v>GHA</v>
      </c>
      <c r="FS1" s="1" t="str">
        <f t="shared" si="0"/>
        <v>GIN</v>
      </c>
      <c r="FT1" s="1" t="str">
        <f t="shared" si="0"/>
        <v>GRC</v>
      </c>
      <c r="FU1" s="1" t="str">
        <f t="shared" si="0"/>
        <v>GTM</v>
      </c>
      <c r="FV1" s="1" t="str">
        <f t="shared" si="0"/>
        <v>HKG</v>
      </c>
      <c r="FW1" s="1" t="str">
        <f t="shared" si="0"/>
        <v>HND</v>
      </c>
      <c r="FX1" s="1" t="str">
        <f t="shared" si="0"/>
        <v>HRV</v>
      </c>
      <c r="FY1" s="1" t="str">
        <f t="shared" si="0"/>
        <v>HUN</v>
      </c>
      <c r="FZ1" s="1" t="str">
        <f t="shared" si="0"/>
        <v>IDN</v>
      </c>
      <c r="GA1" s="1" t="str">
        <f t="shared" si="0"/>
        <v>IND</v>
      </c>
      <c r="GB1" s="1" t="str">
        <f t="shared" si="0"/>
        <v>IRL</v>
      </c>
      <c r="GC1" s="1" t="str">
        <f t="shared" si="0"/>
        <v>IRN</v>
      </c>
      <c r="GD1" s="1" t="str">
        <f t="shared" si="0"/>
        <v>ISR</v>
      </c>
      <c r="GE1" s="1" t="str">
        <f t="shared" si="0"/>
        <v>ITA</v>
      </c>
      <c r="GF1" s="1" t="str">
        <f t="shared" si="0"/>
        <v>JAM</v>
      </c>
      <c r="GG1" s="1" t="str">
        <f t="shared" si="0"/>
        <v>JOR</v>
      </c>
      <c r="GH1" s="1" t="str">
        <f t="shared" si="0"/>
        <v>JPN</v>
      </c>
      <c r="GI1" s="1" t="str">
        <f t="shared" si="0"/>
        <v>KAZ</v>
      </c>
      <c r="GJ1" s="1" t="str">
        <f t="shared" si="0"/>
        <v>KEN</v>
      </c>
      <c r="GK1" s="1" t="str">
        <f t="shared" si="0"/>
        <v>KGZ</v>
      </c>
      <c r="GL1" s="1" t="str">
        <f t="shared" si="0"/>
        <v>KHM</v>
      </c>
      <c r="GM1" s="1" t="str">
        <f t="shared" si="0"/>
        <v>KOR</v>
      </c>
      <c r="GN1" s="1" t="str">
        <f t="shared" si="0"/>
        <v>KWT</v>
      </c>
      <c r="GO1" s="1" t="str">
        <f t="shared" si="0"/>
        <v>LAO</v>
      </c>
      <c r="GP1" s="1" t="str">
        <f t="shared" si="0"/>
        <v>LKA</v>
      </c>
      <c r="GQ1" s="1" t="str">
        <f t="shared" ref="GQ1:IS1" si="1">BW1</f>
        <v>LTU</v>
      </c>
      <c r="GR1" s="1" t="str">
        <f t="shared" si="1"/>
        <v>LUX</v>
      </c>
      <c r="GS1" s="1" t="str">
        <f t="shared" si="1"/>
        <v>LVA</v>
      </c>
      <c r="GT1" s="1" t="str">
        <f t="shared" si="1"/>
        <v>MAR</v>
      </c>
      <c r="GU1" s="1" t="str">
        <f t="shared" si="1"/>
        <v>MDG</v>
      </c>
      <c r="GV1" s="1" t="str">
        <f t="shared" si="1"/>
        <v>MEX</v>
      </c>
      <c r="GW1" s="1" t="str">
        <f t="shared" si="1"/>
        <v>MLT</v>
      </c>
      <c r="GX1" s="1" t="str">
        <f t="shared" si="1"/>
        <v>MNG</v>
      </c>
      <c r="GY1" s="1" t="str">
        <f t="shared" si="1"/>
        <v>MOZ</v>
      </c>
      <c r="GZ1" s="1" t="str">
        <f t="shared" si="1"/>
        <v>MUS</v>
      </c>
      <c r="HA1" s="1" t="str">
        <f t="shared" si="1"/>
        <v>MWI</v>
      </c>
      <c r="HB1" s="1" t="str">
        <f t="shared" si="1"/>
        <v>MYS</v>
      </c>
      <c r="HC1" s="1" t="str">
        <f t="shared" si="1"/>
        <v>NAM</v>
      </c>
      <c r="HD1" s="1" t="str">
        <f t="shared" si="1"/>
        <v>NGA</v>
      </c>
      <c r="HE1" s="1" t="str">
        <f t="shared" si="1"/>
        <v>NIC</v>
      </c>
      <c r="HF1" s="1" t="str">
        <f t="shared" si="1"/>
        <v>NLD</v>
      </c>
      <c r="HG1" s="1" t="str">
        <f t="shared" si="1"/>
        <v>NOR</v>
      </c>
      <c r="HH1" s="1" t="str">
        <f t="shared" si="1"/>
        <v>NPL</v>
      </c>
      <c r="HI1" s="1" t="str">
        <f t="shared" si="1"/>
        <v>NZL</v>
      </c>
      <c r="HJ1" s="1" t="str">
        <f t="shared" si="1"/>
        <v>OMN</v>
      </c>
      <c r="HK1" s="1" t="str">
        <f t="shared" si="1"/>
        <v>PAK</v>
      </c>
      <c r="HL1" s="1" t="str">
        <f t="shared" si="1"/>
        <v>PAN</v>
      </c>
      <c r="HM1" s="1" t="str">
        <f t="shared" si="1"/>
        <v>PER</v>
      </c>
      <c r="HN1" s="1" t="str">
        <f t="shared" si="1"/>
        <v>PHL</v>
      </c>
      <c r="HO1" s="1" t="str">
        <f t="shared" si="1"/>
        <v>POL</v>
      </c>
      <c r="HP1" s="1" t="str">
        <f t="shared" si="1"/>
        <v>PRT</v>
      </c>
      <c r="HQ1" s="1" t="str">
        <f t="shared" si="1"/>
        <v>PRY</v>
      </c>
      <c r="HR1" s="1" t="str">
        <f t="shared" si="1"/>
        <v>QAT</v>
      </c>
      <c r="HS1" s="1" t="str">
        <f t="shared" si="1"/>
        <v>ROU</v>
      </c>
      <c r="HT1" s="1" t="str">
        <f t="shared" si="1"/>
        <v>RUS</v>
      </c>
      <c r="HU1" s="1" t="str">
        <f t="shared" si="1"/>
        <v>RWA</v>
      </c>
      <c r="HV1" s="1" t="str">
        <f t="shared" si="1"/>
        <v>SAU</v>
      </c>
      <c r="HW1" s="1" t="str">
        <f t="shared" si="1"/>
        <v>SEN</v>
      </c>
      <c r="HX1" s="1" t="str">
        <f t="shared" si="1"/>
        <v>SGP</v>
      </c>
      <c r="HY1" s="1" t="str">
        <f t="shared" si="1"/>
        <v>SLV</v>
      </c>
      <c r="HZ1" s="1" t="str">
        <f t="shared" si="1"/>
        <v>SVK</v>
      </c>
      <c r="IA1" s="1" t="str">
        <f t="shared" si="1"/>
        <v>SVN</v>
      </c>
      <c r="IB1" s="1" t="str">
        <f t="shared" si="1"/>
        <v>SWE</v>
      </c>
      <c r="IC1" s="1" t="str">
        <f t="shared" si="1"/>
        <v>TGO</v>
      </c>
      <c r="ID1" s="1" t="str">
        <f t="shared" si="1"/>
        <v>THA</v>
      </c>
      <c r="IE1" s="1" t="str">
        <f t="shared" si="1"/>
        <v>TJK</v>
      </c>
      <c r="IF1" s="1" t="str">
        <f t="shared" si="1"/>
        <v>TTO</v>
      </c>
      <c r="IG1" s="1" t="str">
        <f t="shared" si="1"/>
        <v>TUN</v>
      </c>
      <c r="IH1" s="1" t="str">
        <f t="shared" si="1"/>
        <v>TUR</v>
      </c>
      <c r="II1" s="1" t="str">
        <f t="shared" si="1"/>
        <v>TWN</v>
      </c>
      <c r="IJ1" s="1" t="str">
        <f t="shared" si="1"/>
        <v>TZA</v>
      </c>
      <c r="IK1" s="1" t="str">
        <f t="shared" si="1"/>
        <v>UGA</v>
      </c>
      <c r="IL1" s="1" t="str">
        <f t="shared" si="1"/>
        <v>UKR</v>
      </c>
      <c r="IM1" s="1" t="str">
        <f t="shared" si="1"/>
        <v>URY</v>
      </c>
      <c r="IN1" s="1" t="str">
        <f t="shared" si="1"/>
        <v>USA</v>
      </c>
      <c r="IO1" s="1" t="str">
        <f t="shared" si="1"/>
        <v>VEN</v>
      </c>
      <c r="IP1" s="1" t="str">
        <f t="shared" si="1"/>
        <v>VNM</v>
      </c>
      <c r="IQ1" s="1" t="str">
        <f t="shared" si="1"/>
        <v>ZAF</v>
      </c>
      <c r="IR1" s="1" t="str">
        <f t="shared" si="1"/>
        <v>ZMB</v>
      </c>
      <c r="IS1" s="1" t="str">
        <f t="shared" si="1"/>
        <v>ZWE</v>
      </c>
      <c r="IU1" t="s">
        <v>122</v>
      </c>
      <c r="IW1" t="s">
        <v>123</v>
      </c>
      <c r="OC1" t="s">
        <v>126</v>
      </c>
      <c r="OE1" s="1" t="str">
        <f>J1</f>
        <v>ALB</v>
      </c>
      <c r="OF1" s="1" t="str">
        <f t="shared" ref="OF1:QQ1" si="2">K1</f>
        <v>ARE</v>
      </c>
      <c r="OG1" s="1" t="str">
        <f t="shared" si="2"/>
        <v>ARG</v>
      </c>
      <c r="OH1" s="1" t="str">
        <f t="shared" si="2"/>
        <v>ARM</v>
      </c>
      <c r="OI1" s="1" t="str">
        <f t="shared" si="2"/>
        <v>AUS</v>
      </c>
      <c r="OJ1" s="1" t="str">
        <f t="shared" si="2"/>
        <v>AUT</v>
      </c>
      <c r="OK1" s="1" t="str">
        <f t="shared" si="2"/>
        <v>AZE</v>
      </c>
      <c r="OL1" s="1" t="str">
        <f t="shared" si="2"/>
        <v>BEL</v>
      </c>
      <c r="OM1" s="1" t="str">
        <f t="shared" si="2"/>
        <v>BEN</v>
      </c>
      <c r="ON1" s="1" t="str">
        <f t="shared" si="2"/>
        <v>BFA</v>
      </c>
      <c r="OO1" s="1" t="str">
        <f t="shared" si="2"/>
        <v>BGD</v>
      </c>
      <c r="OP1" s="1" t="str">
        <f t="shared" si="2"/>
        <v>BGR</v>
      </c>
      <c r="OQ1" s="1" t="str">
        <f t="shared" si="2"/>
        <v>BHR</v>
      </c>
      <c r="OR1" s="1" t="str">
        <f t="shared" si="2"/>
        <v>BLR</v>
      </c>
      <c r="OS1" s="1" t="str">
        <f t="shared" si="2"/>
        <v>BOL</v>
      </c>
      <c r="OT1" s="1" t="str">
        <f t="shared" si="2"/>
        <v>BRA</v>
      </c>
      <c r="OU1" s="1" t="str">
        <f t="shared" si="2"/>
        <v>BRN</v>
      </c>
      <c r="OV1" s="1" t="str">
        <f t="shared" si="2"/>
        <v>BWA</v>
      </c>
      <c r="OW1" s="1" t="str">
        <f t="shared" si="2"/>
        <v>CAN</v>
      </c>
      <c r="OX1" s="1" t="str">
        <f t="shared" si="2"/>
        <v>CHE</v>
      </c>
      <c r="OY1" s="1" t="str">
        <f t="shared" si="2"/>
        <v>CHL</v>
      </c>
      <c r="OZ1" s="1" t="str">
        <f t="shared" si="2"/>
        <v>CHN</v>
      </c>
      <c r="PA1" s="1" t="str">
        <f t="shared" si="2"/>
        <v>CIV</v>
      </c>
      <c r="PB1" s="1" t="str">
        <f t="shared" si="2"/>
        <v>CMR</v>
      </c>
      <c r="PC1" s="1" t="str">
        <f t="shared" si="2"/>
        <v>COL</v>
      </c>
      <c r="PD1" s="1" t="str">
        <f t="shared" si="2"/>
        <v>CRI</v>
      </c>
      <c r="PE1" s="1" t="str">
        <f t="shared" si="2"/>
        <v>CYP</v>
      </c>
      <c r="PF1" s="1" t="str">
        <f t="shared" si="2"/>
        <v>CZE</v>
      </c>
      <c r="PG1" s="1" t="str">
        <f t="shared" si="2"/>
        <v>DEU</v>
      </c>
      <c r="PH1" s="1" t="str">
        <f t="shared" si="2"/>
        <v>DNK</v>
      </c>
      <c r="PI1" s="1" t="str">
        <f t="shared" si="2"/>
        <v>DOM</v>
      </c>
      <c r="PJ1" s="1" t="str">
        <f t="shared" si="2"/>
        <v>ECU</v>
      </c>
      <c r="PK1" s="1" t="str">
        <f t="shared" si="2"/>
        <v>EGY</v>
      </c>
      <c r="PL1" s="1" t="str">
        <f t="shared" si="2"/>
        <v>ESP</v>
      </c>
      <c r="PM1" s="1" t="str">
        <f t="shared" si="2"/>
        <v>EST</v>
      </c>
      <c r="PN1" s="1" t="str">
        <f t="shared" si="2"/>
        <v>ETH</v>
      </c>
      <c r="PO1" s="1" t="str">
        <f t="shared" si="2"/>
        <v>FIN</v>
      </c>
      <c r="PP1" s="1" t="str">
        <f t="shared" si="2"/>
        <v>FRA</v>
      </c>
      <c r="PQ1" s="1" t="str">
        <f t="shared" si="2"/>
        <v>GBR</v>
      </c>
      <c r="PR1" s="1" t="str">
        <f t="shared" si="2"/>
        <v>GEO</v>
      </c>
      <c r="PS1" s="1" t="str">
        <f t="shared" si="2"/>
        <v>GHA</v>
      </c>
      <c r="PT1" s="1" t="str">
        <f t="shared" si="2"/>
        <v>GIN</v>
      </c>
      <c r="PU1" s="1" t="str">
        <f t="shared" si="2"/>
        <v>GRC</v>
      </c>
      <c r="PV1" s="1" t="str">
        <f t="shared" si="2"/>
        <v>GTM</v>
      </c>
      <c r="PW1" s="1" t="str">
        <f t="shared" si="2"/>
        <v>HKG</v>
      </c>
      <c r="PX1" s="1" t="str">
        <f t="shared" si="2"/>
        <v>HND</v>
      </c>
      <c r="PY1" s="1" t="str">
        <f t="shared" si="2"/>
        <v>HRV</v>
      </c>
      <c r="PZ1" s="1" t="str">
        <f t="shared" si="2"/>
        <v>HUN</v>
      </c>
      <c r="QA1" s="1" t="str">
        <f t="shared" si="2"/>
        <v>IDN</v>
      </c>
      <c r="QB1" s="1" t="str">
        <f t="shared" si="2"/>
        <v>IND</v>
      </c>
      <c r="QC1" s="1" t="str">
        <f t="shared" si="2"/>
        <v>IRL</v>
      </c>
      <c r="QD1" s="1" t="str">
        <f t="shared" si="2"/>
        <v>IRN</v>
      </c>
      <c r="QE1" s="1" t="str">
        <f t="shared" si="2"/>
        <v>ISR</v>
      </c>
      <c r="QF1" s="1" t="str">
        <f t="shared" si="2"/>
        <v>ITA</v>
      </c>
      <c r="QG1" s="1" t="str">
        <f t="shared" si="2"/>
        <v>JAM</v>
      </c>
      <c r="QH1" s="1" t="str">
        <f t="shared" si="2"/>
        <v>JOR</v>
      </c>
      <c r="QI1" s="1" t="str">
        <f t="shared" si="2"/>
        <v>JPN</v>
      </c>
      <c r="QJ1" s="1" t="str">
        <f t="shared" si="2"/>
        <v>KAZ</v>
      </c>
      <c r="QK1" s="1" t="str">
        <f t="shared" si="2"/>
        <v>KEN</v>
      </c>
      <c r="QL1" s="1" t="str">
        <f t="shared" si="2"/>
        <v>KGZ</v>
      </c>
      <c r="QM1" s="1" t="str">
        <f t="shared" si="2"/>
        <v>KHM</v>
      </c>
      <c r="QN1" s="1" t="str">
        <f t="shared" si="2"/>
        <v>KOR</v>
      </c>
      <c r="QO1" s="1" t="str">
        <f t="shared" si="2"/>
        <v>KWT</v>
      </c>
      <c r="QP1" s="1" t="str">
        <f t="shared" si="2"/>
        <v>LAO</v>
      </c>
      <c r="QQ1" s="1" t="str">
        <f t="shared" si="2"/>
        <v>LKA</v>
      </c>
      <c r="QR1" s="1" t="str">
        <f t="shared" ref="QR1:ST1" si="3">BW1</f>
        <v>LTU</v>
      </c>
      <c r="QS1" s="1" t="str">
        <f t="shared" si="3"/>
        <v>LUX</v>
      </c>
      <c r="QT1" s="1" t="str">
        <f t="shared" si="3"/>
        <v>LVA</v>
      </c>
      <c r="QU1" s="1" t="str">
        <f t="shared" si="3"/>
        <v>MAR</v>
      </c>
      <c r="QV1" s="1" t="str">
        <f t="shared" si="3"/>
        <v>MDG</v>
      </c>
      <c r="QW1" s="1" t="str">
        <f t="shared" si="3"/>
        <v>MEX</v>
      </c>
      <c r="QX1" s="1" t="str">
        <f t="shared" si="3"/>
        <v>MLT</v>
      </c>
      <c r="QY1" s="1" t="str">
        <f t="shared" si="3"/>
        <v>MNG</v>
      </c>
      <c r="QZ1" s="1" t="str">
        <f t="shared" si="3"/>
        <v>MOZ</v>
      </c>
      <c r="RA1" s="1" t="str">
        <f t="shared" si="3"/>
        <v>MUS</v>
      </c>
      <c r="RB1" s="1" t="str">
        <f t="shared" si="3"/>
        <v>MWI</v>
      </c>
      <c r="RC1" s="1" t="str">
        <f t="shared" si="3"/>
        <v>MYS</v>
      </c>
      <c r="RD1" s="1" t="str">
        <f t="shared" si="3"/>
        <v>NAM</v>
      </c>
      <c r="RE1" s="1" t="str">
        <f t="shared" si="3"/>
        <v>NGA</v>
      </c>
      <c r="RF1" s="1" t="str">
        <f t="shared" si="3"/>
        <v>NIC</v>
      </c>
      <c r="RG1" s="1" t="str">
        <f t="shared" si="3"/>
        <v>NLD</v>
      </c>
      <c r="RH1" s="1" t="str">
        <f t="shared" si="3"/>
        <v>NOR</v>
      </c>
      <c r="RI1" s="1" t="str">
        <f t="shared" si="3"/>
        <v>NPL</v>
      </c>
      <c r="RJ1" s="1" t="str">
        <f t="shared" si="3"/>
        <v>NZL</v>
      </c>
      <c r="RK1" s="1" t="str">
        <f t="shared" si="3"/>
        <v>OMN</v>
      </c>
      <c r="RL1" s="1" t="str">
        <f t="shared" si="3"/>
        <v>PAK</v>
      </c>
      <c r="RM1" s="1" t="str">
        <f t="shared" si="3"/>
        <v>PAN</v>
      </c>
      <c r="RN1" s="1" t="str">
        <f t="shared" si="3"/>
        <v>PER</v>
      </c>
      <c r="RO1" s="1" t="str">
        <f t="shared" si="3"/>
        <v>PHL</v>
      </c>
      <c r="RP1" s="1" t="str">
        <f t="shared" si="3"/>
        <v>POL</v>
      </c>
      <c r="RQ1" s="1" t="str">
        <f t="shared" si="3"/>
        <v>PRT</v>
      </c>
      <c r="RR1" s="1" t="str">
        <f t="shared" si="3"/>
        <v>PRY</v>
      </c>
      <c r="RS1" s="1" t="str">
        <f t="shared" si="3"/>
        <v>QAT</v>
      </c>
      <c r="RT1" s="1" t="str">
        <f t="shared" si="3"/>
        <v>ROU</v>
      </c>
      <c r="RU1" s="1" t="str">
        <f t="shared" si="3"/>
        <v>RUS</v>
      </c>
      <c r="RV1" s="1" t="str">
        <f t="shared" si="3"/>
        <v>RWA</v>
      </c>
      <c r="RW1" s="1" t="str">
        <f t="shared" si="3"/>
        <v>SAU</v>
      </c>
      <c r="RX1" s="1" t="str">
        <f t="shared" si="3"/>
        <v>SEN</v>
      </c>
      <c r="RY1" s="1" t="str">
        <f t="shared" si="3"/>
        <v>SGP</v>
      </c>
      <c r="RZ1" s="1" t="str">
        <f t="shared" si="3"/>
        <v>SLV</v>
      </c>
      <c r="SA1" s="1" t="str">
        <f t="shared" si="3"/>
        <v>SVK</v>
      </c>
      <c r="SB1" s="1" t="str">
        <f t="shared" si="3"/>
        <v>SVN</v>
      </c>
      <c r="SC1" s="1" t="str">
        <f t="shared" si="3"/>
        <v>SWE</v>
      </c>
      <c r="SD1" s="1" t="str">
        <f t="shared" si="3"/>
        <v>TGO</v>
      </c>
      <c r="SE1" s="1" t="str">
        <f t="shared" si="3"/>
        <v>THA</v>
      </c>
      <c r="SF1" s="1" t="str">
        <f t="shared" si="3"/>
        <v>TJK</v>
      </c>
      <c r="SG1" s="1" t="str">
        <f t="shared" si="3"/>
        <v>TTO</v>
      </c>
      <c r="SH1" s="1" t="str">
        <f t="shared" si="3"/>
        <v>TUN</v>
      </c>
      <c r="SI1" s="1" t="str">
        <f t="shared" si="3"/>
        <v>TUR</v>
      </c>
      <c r="SJ1" s="1" t="str">
        <f t="shared" si="3"/>
        <v>TWN</v>
      </c>
      <c r="SK1" s="1" t="str">
        <f t="shared" si="3"/>
        <v>TZA</v>
      </c>
      <c r="SL1" s="1" t="str">
        <f t="shared" si="3"/>
        <v>UGA</v>
      </c>
      <c r="SM1" s="1" t="str">
        <f t="shared" si="3"/>
        <v>UKR</v>
      </c>
      <c r="SN1" s="1" t="str">
        <f t="shared" si="3"/>
        <v>URY</v>
      </c>
      <c r="SO1" s="1" t="str">
        <f t="shared" si="3"/>
        <v>USA</v>
      </c>
      <c r="SP1" s="1" t="str">
        <f t="shared" si="3"/>
        <v>VEN</v>
      </c>
      <c r="SQ1" s="1" t="str">
        <f t="shared" si="3"/>
        <v>VNM</v>
      </c>
      <c r="SR1" s="1" t="str">
        <f t="shared" si="3"/>
        <v>ZAF</v>
      </c>
      <c r="SS1" s="1" t="str">
        <f t="shared" si="3"/>
        <v>ZMB</v>
      </c>
      <c r="ST1" s="1" t="str">
        <f t="shared" si="3"/>
        <v>ZWE</v>
      </c>
      <c r="SV1" t="s">
        <v>122</v>
      </c>
      <c r="SX1" t="s">
        <v>123</v>
      </c>
    </row>
    <row r="2" spans="2:522" ht="15" thickBot="1" x14ac:dyDescent="0.4">
      <c r="B2" s="4">
        <v>1</v>
      </c>
      <c r="C2" s="5" t="s">
        <v>127</v>
      </c>
      <c r="D2" s="4" t="s">
        <v>128</v>
      </c>
      <c r="J2" s="1">
        <v>0.43937749999999998</v>
      </c>
      <c r="K2" s="1">
        <v>1.194898826E-3</v>
      </c>
      <c r="L2" s="1">
        <v>0.53030039930000006</v>
      </c>
      <c r="M2" s="1">
        <v>0.29879137490000002</v>
      </c>
      <c r="N2" s="1">
        <v>0.74150502200000001</v>
      </c>
      <c r="O2" s="1">
        <v>0.11217094900000001</v>
      </c>
      <c r="P2" s="1">
        <v>4.0028976399999999E-2</v>
      </c>
      <c r="Q2" s="1">
        <v>0.15546025000000002</v>
      </c>
      <c r="R2" s="1">
        <v>2.41218165638</v>
      </c>
      <c r="S2" s="1">
        <v>1.9643957057000001</v>
      </c>
      <c r="T2" s="1">
        <v>0.60975863089999993</v>
      </c>
      <c r="U2" s="1">
        <v>1.2008609100000001</v>
      </c>
      <c r="V2" s="1">
        <v>0.13170498749999998</v>
      </c>
      <c r="W2" s="1">
        <v>1.2232448489999999</v>
      </c>
      <c r="X2" s="1">
        <v>0.3379328841</v>
      </c>
      <c r="Y2" s="1">
        <v>0.53174622100000002</v>
      </c>
      <c r="Z2" s="1">
        <v>6.03817212543</v>
      </c>
      <c r="AA2" s="1">
        <v>1.0785092009999999</v>
      </c>
      <c r="AB2" s="1">
        <v>0.69310643699999996</v>
      </c>
      <c r="AC2" s="1">
        <v>6.0061389600000001E-2</v>
      </c>
      <c r="AD2" s="1">
        <v>0.65020627200000003</v>
      </c>
      <c r="AE2" s="1">
        <v>0.69256648999999992</v>
      </c>
      <c r="AF2" s="1">
        <v>1.337365634</v>
      </c>
      <c r="AG2" s="1">
        <v>1.3231557329999999</v>
      </c>
      <c r="AH2" s="1">
        <v>0.98493302989999998</v>
      </c>
      <c r="AI2" s="1">
        <v>0.40599884929999996</v>
      </c>
      <c r="AJ2" s="1">
        <v>6.1572817999999994E-2</v>
      </c>
      <c r="AK2" s="1">
        <v>0.19412072</v>
      </c>
      <c r="AL2" s="1">
        <v>0.210202265</v>
      </c>
      <c r="AM2" s="1">
        <v>0.18540210899999998</v>
      </c>
      <c r="AN2" s="1">
        <v>0.24480257</v>
      </c>
      <c r="AO2" s="1">
        <v>0.23003300659999998</v>
      </c>
      <c r="AP2" s="1">
        <v>0.2231856026</v>
      </c>
      <c r="AQ2" s="1">
        <v>0.59756889690000004</v>
      </c>
      <c r="AR2" s="1">
        <v>0.57925880900000004</v>
      </c>
      <c r="AS2" s="1">
        <v>5.9742521689999997</v>
      </c>
      <c r="AT2" s="1">
        <v>0.25768224000000001</v>
      </c>
      <c r="AU2" s="1">
        <v>0.64269918450000008</v>
      </c>
      <c r="AV2" s="1">
        <v>0.12905303399999998</v>
      </c>
      <c r="AW2" s="1">
        <v>0.25357099770999997</v>
      </c>
      <c r="AX2" s="1">
        <v>0.20495958499999997</v>
      </c>
      <c r="AY2" s="1">
        <v>1.4574434648999999</v>
      </c>
      <c r="AZ2" s="1">
        <v>0.46345694799999998</v>
      </c>
      <c r="BA2" s="1">
        <v>0.30252477200000005</v>
      </c>
      <c r="BB2" s="1">
        <v>6.6325045599999993E-2</v>
      </c>
      <c r="BC2" s="1">
        <v>0.340454496</v>
      </c>
      <c r="BD2" s="1">
        <v>0.11049811900000001</v>
      </c>
      <c r="BE2" s="1">
        <v>1.1009537739999999</v>
      </c>
      <c r="BF2" s="1">
        <v>1.1996457002999998</v>
      </c>
      <c r="BG2" s="1">
        <v>1.1235101300000001</v>
      </c>
      <c r="BH2" s="1">
        <v>0.41480143799999997</v>
      </c>
      <c r="BI2" s="1">
        <v>0.13115820619999999</v>
      </c>
      <c r="BJ2" s="1">
        <v>3.1069291999999998E-2</v>
      </c>
      <c r="BK2" s="1">
        <v>0.53201614800000008</v>
      </c>
      <c r="BL2" s="1">
        <v>4.2164067799999996E-2</v>
      </c>
      <c r="BM2" s="1">
        <v>0.21921349700000001</v>
      </c>
      <c r="BN2" s="1">
        <v>0.14039791200000001</v>
      </c>
      <c r="BO2" s="1">
        <v>0.53206114900000001</v>
      </c>
      <c r="BP2" s="1">
        <v>6.5700386609999999</v>
      </c>
      <c r="BQ2" s="1">
        <v>0.81203574060000006</v>
      </c>
      <c r="BR2" s="1">
        <v>0.785923971</v>
      </c>
      <c r="BS2" s="1">
        <v>0.16520224</v>
      </c>
      <c r="BT2" s="1">
        <v>4.2643483799999996E-3</v>
      </c>
      <c r="BU2" s="1">
        <v>0.17764921723999999</v>
      </c>
      <c r="BV2" s="1">
        <v>0.78480006199999985</v>
      </c>
      <c r="BW2" s="1">
        <v>0.36576545100000002</v>
      </c>
      <c r="BX2" s="1">
        <v>1.108636092E-2</v>
      </c>
      <c r="BY2" s="1">
        <v>0.26944806500000001</v>
      </c>
      <c r="BZ2" s="1">
        <v>0.33161011300000004</v>
      </c>
      <c r="CA2" s="1">
        <v>0.66720419250000007</v>
      </c>
      <c r="CB2" s="1">
        <v>0.51633155399999997</v>
      </c>
      <c r="CC2" s="1">
        <v>0.20839249299999998</v>
      </c>
      <c r="CD2" s="1">
        <v>3.2393726419999997</v>
      </c>
      <c r="CE2" s="1">
        <v>0.28885161983199997</v>
      </c>
      <c r="CF2" s="1">
        <v>1.9700713136000001</v>
      </c>
      <c r="CG2" s="1">
        <v>1.1040395064000001</v>
      </c>
      <c r="CH2" s="1">
        <v>0.72721727999999997</v>
      </c>
      <c r="CI2" s="1">
        <v>0.36612869660000003</v>
      </c>
      <c r="CJ2" s="1">
        <v>4.0274255145999999E-2</v>
      </c>
      <c r="CK2" s="1">
        <v>0.30742450700000001</v>
      </c>
      <c r="CL2" s="1">
        <v>6.1284547000000002E-2</v>
      </c>
      <c r="CM2" s="1">
        <v>0.17981186710000002</v>
      </c>
      <c r="CN2" s="1">
        <v>0.764818</v>
      </c>
      <c r="CO2" s="1">
        <v>0.20406910390000002</v>
      </c>
      <c r="CP2" s="1">
        <v>0.17179251500000001</v>
      </c>
      <c r="CQ2" s="1">
        <v>0.45188331700000001</v>
      </c>
      <c r="CR2" s="1">
        <v>0.10098048</v>
      </c>
      <c r="CS2" s="1">
        <v>0.25773804449999999</v>
      </c>
      <c r="CT2" s="1">
        <v>0.43912272099999999</v>
      </c>
      <c r="CU2" s="1">
        <v>0.29595822999999999</v>
      </c>
      <c r="CV2" s="1">
        <v>0.6519487035999999</v>
      </c>
      <c r="CW2" s="1">
        <v>0.49074169727999994</v>
      </c>
      <c r="CX2" s="1">
        <v>1.1624175133300001</v>
      </c>
      <c r="CY2" s="1">
        <v>0.66763248499999994</v>
      </c>
      <c r="CZ2" s="1">
        <v>0.68832459099999999</v>
      </c>
      <c r="DA2" s="1">
        <v>0.25958982609999998</v>
      </c>
      <c r="DB2" s="1">
        <v>6.2373111000000002E-3</v>
      </c>
      <c r="DC2" s="1">
        <v>0.45062340200000001</v>
      </c>
      <c r="DD2" s="1">
        <v>4.6280829999999998E-4</v>
      </c>
      <c r="DE2" s="1">
        <v>0.31983229699999999</v>
      </c>
      <c r="DF2" s="1">
        <v>0.12993702500000001</v>
      </c>
      <c r="DG2" s="1">
        <v>0.17256747449999998</v>
      </c>
      <c r="DH2" s="1">
        <v>0.18770347399999998</v>
      </c>
      <c r="DI2" s="1">
        <v>0.41305673399999998</v>
      </c>
      <c r="DJ2" s="1">
        <v>0.5626110190000001</v>
      </c>
      <c r="DK2" s="1">
        <v>0.72133212680000003</v>
      </c>
      <c r="DL2" s="1">
        <v>0.33735503979999998</v>
      </c>
      <c r="DM2" s="1">
        <v>0.11043121169999999</v>
      </c>
      <c r="DN2" s="1">
        <v>0.47811005899999998</v>
      </c>
      <c r="DO2" s="1">
        <v>0.181583037</v>
      </c>
      <c r="DP2" s="1">
        <v>0.31267923545999998</v>
      </c>
      <c r="DQ2" s="1">
        <v>0.45977683160000005</v>
      </c>
      <c r="DR2" s="1">
        <v>1.026457859</v>
      </c>
      <c r="DS2" s="1">
        <v>0.35294305100000001</v>
      </c>
      <c r="DT2" s="1">
        <v>0.66089939099999995</v>
      </c>
      <c r="DU2" s="1">
        <v>0.21011624749999999</v>
      </c>
      <c r="DV2" s="1">
        <v>0.75925208600000005</v>
      </c>
      <c r="DW2" s="1">
        <v>0.38626081000000001</v>
      </c>
      <c r="DX2" s="1">
        <v>1.0369880007500001</v>
      </c>
      <c r="DY2" s="1">
        <v>0.76129748399999986</v>
      </c>
      <c r="EA2">
        <v>0.70879736714690389</v>
      </c>
      <c r="ED2">
        <f>IF(J2&gt;$EA2, 'Exports 2019'!J2*$EA2, 'Exports 2019'!J2*J2)</f>
        <v>0</v>
      </c>
      <c r="EE2">
        <f>IF(K2&gt;$EA2, 'Exports 2019'!K2*$EA2, 'Exports 2019'!K2*K2)</f>
        <v>4.4253078020909997E-2</v>
      </c>
      <c r="EF2">
        <f>IF(L2&gt;$EA2, 'Exports 2019'!L2*$EA2, 'Exports 2019'!L2*L2)</f>
        <v>8199.8415147301566</v>
      </c>
      <c r="EG2">
        <f>IF(M2&gt;$EA2, 'Exports 2019'!M2*$EA2, 'Exports 2019'!M2*M2)</f>
        <v>0</v>
      </c>
      <c r="EH2">
        <f>IF(N2&gt;$EA2, 'Exports 2019'!N2*$EA2, 'Exports 2019'!N2*N2)</f>
        <v>53.742433971812545</v>
      </c>
      <c r="EI2">
        <f>IF(O2&gt;$EA2, 'Exports 2019'!O2*$EA2, 'Exports 2019'!O2*O2)</f>
        <v>9.2727236700340008</v>
      </c>
      <c r="EJ2">
        <f>IF(P2&gt;$EA2, 'Exports 2019'!P2*$EA2, 'Exports 2019'!P2*P2)</f>
        <v>0</v>
      </c>
      <c r="EK2">
        <f>IF(Q2&gt;$EA2, 'Exports 2019'!Q2*$EA2, 'Exports 2019'!Q2*Q2)</f>
        <v>43.98359123125001</v>
      </c>
      <c r="EL2">
        <f>IF(R2&gt;$EA2, 'Exports 2019'!R2*$EA2, 'Exports 2019'!R2*R2)</f>
        <v>0.30265647577172794</v>
      </c>
      <c r="EM2">
        <f>IF(S2&gt;$EA2, 'Exports 2019'!S2*$EA2, 'Exports 2019'!S2*S2)</f>
        <v>49.398214908569173</v>
      </c>
      <c r="EN2">
        <f>IF(T2&gt;$EA2, 'Exports 2019'!T2*$EA2, 'Exports 2019'!T2*T2)</f>
        <v>61.080131815883895</v>
      </c>
      <c r="EO2">
        <f>IF(U2&gt;$EA2, 'Exports 2019'!U2*$EA2, 'Exports 2019'!U2*U2)</f>
        <v>7251.9560687505764</v>
      </c>
      <c r="EP2">
        <f>IF(V2&gt;$EA2, 'Exports 2019'!V2*$EA2, 'Exports 2019'!V2*V2)</f>
        <v>6.7037838637499986E-2</v>
      </c>
      <c r="EQ2">
        <f>IF(W2&gt;$EA2, 'Exports 2019'!W2*$EA2, 'Exports 2019'!W2*W2)</f>
        <v>0</v>
      </c>
      <c r="ER2">
        <f>IF(X2&gt;$EA2, 'Exports 2019'!X2*$EA2, 'Exports 2019'!X2*X2)</f>
        <v>6.1165852022099995E-2</v>
      </c>
      <c r="ES2">
        <f>IF(Y2&gt;$EA2, 'Exports 2019'!Y2*$EA2, 'Exports 2019'!Y2*Y2)</f>
        <v>3718.455593277994</v>
      </c>
      <c r="ET2">
        <f>IF(Z2&gt;$EA2, 'Exports 2019'!Z2*$EA2, 'Exports 2019'!Z2*Z2)</f>
        <v>0</v>
      </c>
      <c r="EU2">
        <f>IF(AA2&gt;$EA2, 'Exports 2019'!AA2*$EA2, 'Exports 2019'!AA2*AA2)</f>
        <v>12.527993464321527</v>
      </c>
      <c r="EV2">
        <f>IF(AB2&gt;$EA2, 'Exports 2019'!AB2*$EA2, 'Exports 2019'!AB2*AB2)</f>
        <v>83.391794074092005</v>
      </c>
      <c r="EW2">
        <f>IF(AC2&gt;$EA2, 'Exports 2019'!AC2*$EA2, 'Exports 2019'!AC2*AC2)</f>
        <v>3.4955728747199995E-2</v>
      </c>
      <c r="EX2">
        <f>IF(AD2&gt;$EA2, 'Exports 2019'!AD2*$EA2, 'Exports 2019'!AD2*AD2)</f>
        <v>0.73408288108800002</v>
      </c>
      <c r="EY2">
        <f>IF(AE2&gt;$EA2, 'Exports 2019'!AE2*$EA2, 'Exports 2019'!AE2*AE2)</f>
        <v>41489.726847959384</v>
      </c>
      <c r="EZ2">
        <f>IF(AF2&gt;$EA2, 'Exports 2019'!AF2*$EA2, 'Exports 2019'!AF2*AF2)</f>
        <v>0</v>
      </c>
      <c r="FA2">
        <f>IF(AG2&gt;$EA2, 'Exports 2019'!AG2*$EA2, 'Exports 2019'!AG2*AG2)</f>
        <v>0</v>
      </c>
      <c r="FB2">
        <f>IF(AH2&gt;$EA2, 'Exports 2019'!AH2*$EA2, 'Exports 2019'!AH2*AH2)</f>
        <v>1.1007623111791418</v>
      </c>
      <c r="FC2">
        <f>IF(AI2&gt;$EA2, 'Exports 2019'!AI2*$EA2, 'Exports 2019'!AI2*AI2)</f>
        <v>79.596480404114288</v>
      </c>
      <c r="FD2">
        <f>IF(AJ2&gt;$EA2, 'Exports 2019'!AJ2*$EA2, 'Exports 2019'!AJ2*AJ2)</f>
        <v>0</v>
      </c>
      <c r="FE2">
        <f>IF(AK2&gt;$EA2, 'Exports 2019'!AK2*$EA2, 'Exports 2019'!AK2*AK2)</f>
        <v>80.968917036319993</v>
      </c>
      <c r="FF2">
        <f>IF(AL2&gt;$EA2, 'Exports 2019'!AL2*$EA2, 'Exports 2019'!AL2*AL2)</f>
        <v>416.231384432955</v>
      </c>
      <c r="FG2">
        <f>IF(AM2&gt;$EA2, 'Exports 2019'!AM2*$EA2, 'Exports 2019'!AM2*AM2)</f>
        <v>26.866063408862999</v>
      </c>
      <c r="FH2">
        <f>IF(AN2&gt;$EA2, 'Exports 2019'!AN2*$EA2, 'Exports 2019'!AN2*AN2)</f>
        <v>0</v>
      </c>
      <c r="FI2">
        <f>IF(AO2&gt;$EA2, 'Exports 2019'!AO2*$EA2, 'Exports 2019'!AO2*AO2)</f>
        <v>0</v>
      </c>
      <c r="FJ2">
        <f>IF(AP2&gt;$EA2, 'Exports 2019'!AP2*$EA2, 'Exports 2019'!AP2*AP2)</f>
        <v>0.48475912884720007</v>
      </c>
      <c r="FK2">
        <f>IF(AQ2&gt;$EA2, 'Exports 2019'!AQ2*$EA2, 'Exports 2019'!AQ2*AQ2)</f>
        <v>6286.1044984592618</v>
      </c>
      <c r="FL2">
        <f>IF(AR2&gt;$EA2, 'Exports 2019'!AR2*$EA2, 'Exports 2019'!AR2*AR2)</f>
        <v>0.15755839604800001</v>
      </c>
      <c r="FM2">
        <f>IF(AS2&gt;$EA2, 'Exports 2019'!AS2*$EA2, 'Exports 2019'!AS2*AS2)</f>
        <v>0</v>
      </c>
      <c r="FN2">
        <f>IF(AT2&gt;$EA2, 'Exports 2019'!AT2*$EA2, 'Exports 2019'!AT2*AT2)</f>
        <v>0.13657158720000001</v>
      </c>
      <c r="FO2">
        <f>IF(AU2&gt;$EA2, 'Exports 2019'!AU2*$EA2, 'Exports 2019'!AU2*AU2)</f>
        <v>2530.7456529195138</v>
      </c>
      <c r="FP2">
        <f>IF(AV2&gt;$EA2, 'Exports 2019'!AV2*$EA2, 'Exports 2019'!AV2*AV2)</f>
        <v>699.77278375844389</v>
      </c>
      <c r="FQ2">
        <f>IF(AW2&gt;$EA2, 'Exports 2019'!AW2*$EA2, 'Exports 2019'!AW2*AW2)</f>
        <v>0</v>
      </c>
      <c r="FR2">
        <f>IF(AX2&gt;$EA2, 'Exports 2019'!AX2*$EA2, 'Exports 2019'!AX2*AX2)</f>
        <v>1.0657898419999997E-2</v>
      </c>
      <c r="FS2">
        <f>IF(AY2&gt;$EA2, 'Exports 2019'!AY2*$EA2, 'Exports 2019'!AY2*AY2)</f>
        <v>0</v>
      </c>
      <c r="FT2">
        <f>IF(AZ2&gt;$EA2, 'Exports 2019'!AZ2*$EA2, 'Exports 2019'!AZ2*AZ2)</f>
        <v>7380.3220222537921</v>
      </c>
      <c r="FU2">
        <f>IF(BA2&gt;$EA2, 'Exports 2019'!BA2*$EA2, 'Exports 2019'!BA2*BA2)</f>
        <v>0</v>
      </c>
      <c r="FV2">
        <f>IF(BB2&gt;$EA2, 'Exports 2019'!BB2*$EA2, 'Exports 2019'!BB2*BB2)</f>
        <v>6.340674359359999E-2</v>
      </c>
      <c r="FW2">
        <f>IF(BC2&gt;$EA2, 'Exports 2019'!BC2*$EA2, 'Exports 2019'!BC2*BC2)</f>
        <v>20.168524343040001</v>
      </c>
      <c r="FX2">
        <f>IF(BD2&gt;$EA2, 'Exports 2019'!BD2*$EA2, 'Exports 2019'!BD2*BD2)</f>
        <v>9.8343325910000001E-3</v>
      </c>
      <c r="FY2">
        <f>IF(BE2&gt;$EA2, 'Exports 2019'!BE2*$EA2, 'Exports 2019'!BE2*BE2)</f>
        <v>196.95494200384448</v>
      </c>
      <c r="FZ2">
        <f>IF(BF2&gt;$EA2, 'Exports 2019'!BF2*$EA2, 'Exports 2019'!BF2*BF2)</f>
        <v>142.07630585249544</v>
      </c>
      <c r="GA2">
        <f>IF(BG2&gt;$EA2, 'Exports 2019'!BG2*$EA2, 'Exports 2019'!BG2*BG2)</f>
        <v>76907.730149093812</v>
      </c>
      <c r="GB2">
        <f>IF(BH2&gt;$EA2, 'Exports 2019'!BH2*$EA2, 'Exports 2019'!BH2*BH2)</f>
        <v>37.125973105313996</v>
      </c>
      <c r="GC2">
        <f>IF(BI2&gt;$EA2, 'Exports 2019'!BI2*$EA2, 'Exports 2019'!BI2*BI2)</f>
        <v>1.1939331510385998</v>
      </c>
      <c r="GD2">
        <f>IF(BJ2&gt;$EA2, 'Exports 2019'!BJ2*$EA2, 'Exports 2019'!BJ2*BJ2)</f>
        <v>1.2656386789119998</v>
      </c>
      <c r="GE2">
        <f>IF(BK2&gt;$EA2, 'Exports 2019'!BK2*$EA2, 'Exports 2019'!BK2*BK2)</f>
        <v>12107.988991277678</v>
      </c>
      <c r="GF2">
        <f>IF(BL2&gt;$EA2, 'Exports 2019'!BL2*$EA2, 'Exports 2019'!BL2*BL2)</f>
        <v>0</v>
      </c>
      <c r="GG2">
        <f>IF(BM2&gt;$EA2, 'Exports 2019'!BM2*$EA2, 'Exports 2019'!BM2*BM2)</f>
        <v>0</v>
      </c>
      <c r="GH2">
        <f>IF(BN2&gt;$EA2, 'Exports 2019'!BN2*$EA2, 'Exports 2019'!BN2*BN2)</f>
        <v>28.951172637696004</v>
      </c>
      <c r="GI2">
        <f>IF(BO2&gt;$EA2, 'Exports 2019'!BO2*$EA2, 'Exports 2019'!BO2*BO2)</f>
        <v>46.086072604081998</v>
      </c>
      <c r="GJ2">
        <f>IF(BP2&gt;$EA2, 'Exports 2019'!BP2*$EA2, 'Exports 2019'!BP2*BP2)</f>
        <v>0.43591038079534589</v>
      </c>
      <c r="GK2">
        <f>IF(BQ2&gt;$EA2, 'Exports 2019'!BQ2*$EA2, 'Exports 2019'!BQ2*BQ2)</f>
        <v>0</v>
      </c>
      <c r="GL2">
        <f>IF(BR2&gt;$EA2, 'Exports 2019'!BR2*$EA2, 'Exports 2019'!BR2*BR2)</f>
        <v>1725.9251329895467</v>
      </c>
      <c r="GM2">
        <f>IF(BS2&gt;$EA2, 'Exports 2019'!BS2*$EA2, 'Exports 2019'!BS2*BS2)</f>
        <v>2.6382797728000003</v>
      </c>
      <c r="GN2">
        <f>IF(BT2&gt;$EA2, 'Exports 2019'!BT2*$EA2, 'Exports 2019'!BT2*BT2)</f>
        <v>1.2707758172399999E-3</v>
      </c>
      <c r="GO2">
        <f>IF(BU2&gt;$EA2, 'Exports 2019'!BU2*$EA2, 'Exports 2019'!BU2*BU2)</f>
        <v>190.24969856961596</v>
      </c>
      <c r="GP2">
        <f>IF(BV2&gt;$EA2, 'Exports 2019'!BV2*$EA2, 'Exports 2019'!BV2*BV2)</f>
        <v>38.238909160208316</v>
      </c>
      <c r="GQ2">
        <f>IF(BW2&gt;$EA2, 'Exports 2019'!BW2*$EA2, 'Exports 2019'!BW2*BW2)</f>
        <v>9.5099017260000009E-3</v>
      </c>
      <c r="GR2">
        <f>IF(BX2&gt;$EA2, 'Exports 2019'!BX2*$EA2, 'Exports 2019'!BX2*BX2)</f>
        <v>2.8580638451759996E-2</v>
      </c>
      <c r="GS2">
        <f>IF(BY2&gt;$EA2, 'Exports 2019'!BY2*$EA2, 'Exports 2019'!BY2*BY2)</f>
        <v>0.10023468018000001</v>
      </c>
      <c r="GT2">
        <f>IF(BZ2&gt;$EA2, 'Exports 2019'!BZ2*$EA2, 'Exports 2019'!BZ2*BZ2)</f>
        <v>0</v>
      </c>
      <c r="GU2">
        <f>IF(CA2&gt;$EA2, 'Exports 2019'!CA2*$EA2, 'Exports 2019'!CA2*CA2)</f>
        <v>0.25220318476500003</v>
      </c>
      <c r="GV2">
        <f>IF(CB2&gt;$EA2, 'Exports 2019'!CB2*$EA2, 'Exports 2019'!CB2*CB2)</f>
        <v>0</v>
      </c>
      <c r="GW2">
        <f>IF(CC2&gt;$EA2, 'Exports 2019'!CC2*$EA2, 'Exports 2019'!CC2*CC2)</f>
        <v>12.614622778769</v>
      </c>
      <c r="GX2">
        <f>IF(CD2&gt;$EA2, 'Exports 2019'!CD2*$EA2, 'Exports 2019'!CD2*CD2)</f>
        <v>0</v>
      </c>
      <c r="GY2">
        <f>IF(CE2&gt;$EA2, 'Exports 2019'!CE2*$EA2, 'Exports 2019'!CE2*CE2)</f>
        <v>0.23425866368375201</v>
      </c>
      <c r="GZ2">
        <f>IF(CF2&gt;$EA2, 'Exports 2019'!CF2*$EA2, 'Exports 2019'!CF2*CF2)</f>
        <v>0</v>
      </c>
      <c r="HA2">
        <f>IF(CG2&gt;$EA2, 'Exports 2019'!CG2*$EA2, 'Exports 2019'!CG2*CG2)</f>
        <v>0.33596995202763241</v>
      </c>
      <c r="HB2">
        <f>IF(CH2&gt;$EA2, 'Exports 2019'!CH2*$EA2, 'Exports 2019'!CH2*CH2)</f>
        <v>0</v>
      </c>
      <c r="HC2">
        <f>IF(CI2&gt;$EA2, 'Exports 2019'!CI2*$EA2, 'Exports 2019'!CI2*CI2)</f>
        <v>4.7596730557999999E-3</v>
      </c>
      <c r="HD2">
        <f>IF(CJ2&gt;$EA2, 'Exports 2019'!CJ2*$EA2, 'Exports 2019'!CJ2*CJ2)</f>
        <v>0.60882591504208206</v>
      </c>
      <c r="HE2">
        <f>IF(CK2&gt;$EA2, 'Exports 2019'!CK2*$EA2, 'Exports 2019'!CK2*CK2)</f>
        <v>0</v>
      </c>
      <c r="HF2">
        <f>IF(CL2&gt;$EA2, 'Exports 2019'!CL2*$EA2, 'Exports 2019'!CL2*CL2)</f>
        <v>128.11755174719201</v>
      </c>
      <c r="HG2">
        <f>IF(CM2&gt;$EA2, 'Exports 2019'!CM2*$EA2, 'Exports 2019'!CM2*CM2)</f>
        <v>0</v>
      </c>
      <c r="HH2">
        <f>IF(CN2&gt;$EA2, 'Exports 2019'!CN2*$EA2, 'Exports 2019'!CN2*CN2)</f>
        <v>0</v>
      </c>
      <c r="HI2">
        <f>IF(CO2&gt;$EA2, 'Exports 2019'!CO2*$EA2, 'Exports 2019'!CO2*CO2)</f>
        <v>0.35099885870800002</v>
      </c>
      <c r="HJ2">
        <f>IF(CP2&gt;$EA2, 'Exports 2019'!CP2*$EA2, 'Exports 2019'!CP2*CP2)</f>
        <v>0</v>
      </c>
      <c r="HK2">
        <f>IF(CQ2&gt;$EA2, 'Exports 2019'!CQ2*$EA2, 'Exports 2019'!CQ2*CQ2)</f>
        <v>1311.7662064361791</v>
      </c>
      <c r="HL2">
        <f>IF(CR2&gt;$EA2, 'Exports 2019'!CR2*$EA2, 'Exports 2019'!CR2*CR2)</f>
        <v>5.3519654399999993E-3</v>
      </c>
      <c r="HM2">
        <f>IF(CS2&gt;$EA2, 'Exports 2019'!CS2*$EA2, 'Exports 2019'!CS2*CS2)</f>
        <v>0.27371780325900003</v>
      </c>
      <c r="HN2">
        <f>IF(CT2&gt;$EA2, 'Exports 2019'!CT2*$EA2, 'Exports 2019'!CT2*CT2)</f>
        <v>5.7608509767989995</v>
      </c>
      <c r="HO2">
        <f>IF(CU2&gt;$EA2, 'Exports 2019'!CU2*$EA2, 'Exports 2019'!CU2*CU2)</f>
        <v>49.044422126219999</v>
      </c>
      <c r="HP2">
        <f>IF(CV2&gt;$EA2, 'Exports 2019'!CV2*$EA2, 'Exports 2019'!CV2*CV2)</f>
        <v>766.8624859939431</v>
      </c>
      <c r="HQ2">
        <f>IF(CW2&gt;$EA2, 'Exports 2019'!CW2*$EA2, 'Exports 2019'!CW2*CW2)</f>
        <v>7533.8640829340729</v>
      </c>
      <c r="HR2">
        <f>IF(CX2&gt;$EA2, 'Exports 2019'!CX2*$EA2, 'Exports 2019'!CX2*CX2)</f>
        <v>0.85126563794343157</v>
      </c>
      <c r="HS2">
        <f>IF(CY2&gt;$EA2, 'Exports 2019'!CY2*$EA2, 'Exports 2019'!CY2*CY2)</f>
        <v>2328.9431230070845</v>
      </c>
      <c r="HT2">
        <f>IF(CZ2&gt;$EA2, 'Exports 2019'!CZ2*$EA2, 'Exports 2019'!CZ2*CZ2)</f>
        <v>13791.91921871613</v>
      </c>
      <c r="HU2">
        <f>IF(DA2&gt;$EA2, 'Exports 2019'!DA2*$EA2, 'Exports 2019'!DA2*DA2)</f>
        <v>0</v>
      </c>
      <c r="HV2">
        <f>IF(DB2&gt;$EA2, 'Exports 2019'!DB2*$EA2, 'Exports 2019'!DB2*DB2)</f>
        <v>0.42203518095929998</v>
      </c>
      <c r="HW2">
        <f>IF(DC2&gt;$EA2, 'Exports 2019'!DC2*$EA2, 'Exports 2019'!DC2*DC2)</f>
        <v>0.29110271769200002</v>
      </c>
      <c r="HX2">
        <f>IF(DD2&gt;$EA2, 'Exports 2019'!DD2*$EA2, 'Exports 2019'!DD2*DD2)</f>
        <v>0</v>
      </c>
      <c r="HY2">
        <f>IF(DE2&gt;$EA2, 'Exports 2019'!DE2*$EA2, 'Exports 2019'!DE2*DE2)</f>
        <v>0</v>
      </c>
      <c r="HZ2">
        <f>IF(DF2&gt;$EA2, 'Exports 2019'!DF2*$EA2, 'Exports 2019'!DF2*DF2)</f>
        <v>18.127384420725001</v>
      </c>
      <c r="IA2">
        <f>IF(DG2&gt;$EA2, 'Exports 2019'!DG2*$EA2, 'Exports 2019'!DG2*DG2)</f>
        <v>0.80054051420549999</v>
      </c>
      <c r="IB2">
        <f>IF(DH2&gt;$EA2, 'Exports 2019'!DH2*$EA2, 'Exports 2019'!DH2*DH2)</f>
        <v>81.481327249503991</v>
      </c>
      <c r="IC2">
        <f>IF(DI2&gt;$EA2, 'Exports 2019'!DI2*$EA2, 'Exports 2019'!DI2*DI2)</f>
        <v>0</v>
      </c>
      <c r="ID2">
        <f>IF(DJ2&gt;$EA2, 'Exports 2019'!DJ2*$EA2, 'Exports 2019'!DJ2*DJ2)</f>
        <v>21664.028735537355</v>
      </c>
      <c r="IE2">
        <f>IF(DK2&gt;$EA2, 'Exports 2019'!DK2*$EA2, 'Exports 2019'!DK2*DK2)</f>
        <v>0</v>
      </c>
      <c r="IF2">
        <f>IF(DL2&gt;$EA2, 'Exports 2019'!DL2*$EA2, 'Exports 2019'!DL2*DL2)</f>
        <v>0</v>
      </c>
      <c r="IG2">
        <f>IF(DM2&gt;$EA2, 'Exports 2019'!DM2*$EA2, 'Exports 2019'!DM2*DM2)</f>
        <v>0</v>
      </c>
      <c r="IH2">
        <f>IF(DN2&gt;$EA2, 'Exports 2019'!DN2*$EA2, 'Exports 2019'!DN2*DN2)</f>
        <v>265.40749973196199</v>
      </c>
      <c r="II2">
        <f>IF(DO2&gt;$EA2, 'Exports 2019'!DO2*$EA2, 'Exports 2019'!DO2*DO2)</f>
        <v>7.0357979346390005</v>
      </c>
      <c r="IJ2">
        <f>IF(DP2&gt;$EA2, 'Exports 2019'!DP2*$EA2, 'Exports 2019'!DP2*DP2)</f>
        <v>1534.679403636118</v>
      </c>
      <c r="IK2">
        <f>IF(DQ2&gt;$EA2, 'Exports 2019'!DQ2*$EA2, 'Exports 2019'!DQ2*DQ2)</f>
        <v>0.34621195419480005</v>
      </c>
      <c r="IL2">
        <f>IF(DR2&gt;$EA2, 'Exports 2019'!DR2*$EA2, 'Exports 2019'!DR2*DR2)</f>
        <v>0</v>
      </c>
      <c r="IM2">
        <f>IF(DS2&gt;$EA2, 'Exports 2019'!DS2*$EA2, 'Exports 2019'!DS2*DS2)</f>
        <v>3919.3132866037622</v>
      </c>
      <c r="IN2">
        <f>IF(DT2&gt;$EA2, 'Exports 2019'!DT2*$EA2, 'Exports 2019'!DT2*DT2)</f>
        <v>160730.49000202288</v>
      </c>
      <c r="IO2">
        <f>IF(DU2&gt;$EA2, 'Exports 2019'!DU2*$EA2, 'Exports 2019'!DU2*DU2)</f>
        <v>0</v>
      </c>
      <c r="IP2">
        <f>IF(DV2&gt;$EA2, 'Exports 2019'!DV2*$EA2, 'Exports 2019'!DV2*DV2)</f>
        <v>1421.1210011953635</v>
      </c>
      <c r="IQ2">
        <f>IF(DW2&gt;$EA2, 'Exports 2019'!DW2*$EA2, 'Exports 2019'!DW2*DW2)</f>
        <v>1104.84574301322</v>
      </c>
      <c r="IR2">
        <f>IF(DX2&gt;$EA2, 'Exports 2019'!DX2*$EA2, 'Exports 2019'!DX2*DX2)</f>
        <v>1.0816247822661753</v>
      </c>
      <c r="IS2">
        <f>IF(DY2&gt;$EA2, 'Exports 2019'!DY2*$EA2, 'Exports 2019'!DY2*DY2)</f>
        <v>7.1588534081837296E-2</v>
      </c>
      <c r="IU2">
        <f>SUM(ED2:IT2)</f>
        <v>386605.71484379575</v>
      </c>
      <c r="IW2">
        <v>437241.34985941381</v>
      </c>
      <c r="IY2">
        <f>(IW2-IU2)/IW2*100</f>
        <v>11.580705949219791</v>
      </c>
      <c r="IZ2" t="str">
        <f>D2</f>
        <v>Paddy rice</v>
      </c>
      <c r="JA2">
        <f>(IW2-IU2)/($IW$48-$IU$48)*100</f>
        <v>2.3617049957550221E-2</v>
      </c>
      <c r="OC2" s="1">
        <f>_xlfn.PERCENTILE.INC(J2:DY2, 0.25)</f>
        <v>0.18712813274999998</v>
      </c>
      <c r="OE2">
        <f>IF(J2&gt;$OC2, 'Exports 2019'!J2*$OC2, 'Exports 2019'!J2*J2)</f>
        <v>0</v>
      </c>
      <c r="OF2">
        <f>IF(K2&gt;$OC2, 'Exports 2019'!K2*$OC2, 'Exports 2019'!K2*K2)</f>
        <v>4.4253078020909997E-2</v>
      </c>
      <c r="OG2">
        <f>IF(L2&gt;$OC2, 'Exports 2019'!L2*$OC2, 'Exports 2019'!L2*L2)</f>
        <v>2893.4940149447962</v>
      </c>
      <c r="OH2">
        <f>IF(M2&gt;$OC2, 'Exports 2019'!M2*$OC2, 'Exports 2019'!M2*M2)</f>
        <v>0</v>
      </c>
      <c r="OI2">
        <f>IF(N2&gt;$OC2, 'Exports 2019'!N2*$OC2, 'Exports 2019'!N2*N2)</f>
        <v>14.1884292813705</v>
      </c>
      <c r="OJ2">
        <f>IF(O2&gt;$OC2, 'Exports 2019'!O2*$OC2, 'Exports 2019'!O2*O2)</f>
        <v>9.2727236700340008</v>
      </c>
      <c r="OK2">
        <f>IF(P2&gt;$OC2, 'Exports 2019'!P2*$OC2, 'Exports 2019'!P2*P2)</f>
        <v>0</v>
      </c>
      <c r="OL2">
        <f>IF(Q2&gt;$OC2, 'Exports 2019'!Q2*$OC2, 'Exports 2019'!Q2*Q2)</f>
        <v>43.98359123125001</v>
      </c>
      <c r="OM2">
        <f>IF(R2&gt;$OC2, 'Exports 2019'!R2*$OC2, 'Exports 2019'!R2*R2)</f>
        <v>7.9903712684249992E-2</v>
      </c>
      <c r="ON2">
        <f>IF(S2&gt;$OC2, 'Exports 2019'!S2*$OC2, 'Exports 2019'!S2*S2)</f>
        <v>13.041520955745748</v>
      </c>
      <c r="OO2">
        <f>IF(T2&gt;$OC2, 'Exports 2019'!T2*$OC2, 'Exports 2019'!T2*T2)</f>
        <v>18.744812185700248</v>
      </c>
      <c r="OP2">
        <f>IF(U2&gt;$OC2, 'Exports 2019'!U2*$OC2, 'Exports 2019'!U2*U2)</f>
        <v>1914.5739823961103</v>
      </c>
      <c r="OQ2">
        <f>IF(V2&gt;$OC2, 'Exports 2019'!V2*$OC2, 'Exports 2019'!V2*V2)</f>
        <v>6.7037838637499986E-2</v>
      </c>
      <c r="OR2">
        <f>IF(W2&gt;$OC2, 'Exports 2019'!W2*$OC2, 'Exports 2019'!W2*W2)</f>
        <v>0</v>
      </c>
      <c r="OS2">
        <f>IF(X2&gt;$OC2, 'Exports 2019'!X2*$OC2, 'Exports 2019'!X2*X2)</f>
        <v>3.3870192027749997E-2</v>
      </c>
      <c r="OT2">
        <f>IF(Y2&gt;$OC2, 'Exports 2019'!Y2*$OC2, 'Exports 2019'!Y2*Y2)</f>
        <v>1308.5709393013333</v>
      </c>
      <c r="OU2">
        <f>IF(Z2&gt;$OC2, 'Exports 2019'!Z2*$OC2, 'Exports 2019'!Z2*Z2)</f>
        <v>0</v>
      </c>
      <c r="OV2">
        <f>IF(AA2&gt;$OC2, 'Exports 2019'!AA2*$OC2, 'Exports 2019'!AA2*AA2)</f>
        <v>3.3074897463562496</v>
      </c>
      <c r="OW2">
        <f>IF(AB2&gt;$OC2, 'Exports 2019'!AB2*$OC2, 'Exports 2019'!AB2*AB2)</f>
        <v>22.514508419948999</v>
      </c>
      <c r="OX2">
        <f>IF(AC2&gt;$OC2, 'Exports 2019'!AC2*$OC2, 'Exports 2019'!AC2*AC2)</f>
        <v>3.4955728747199995E-2</v>
      </c>
      <c r="OY2">
        <f>IF(AD2&gt;$OC2, 'Exports 2019'!AD2*$OC2, 'Exports 2019'!AD2*AD2)</f>
        <v>0.21126766187474999</v>
      </c>
      <c r="OZ2">
        <f>IF(AE2&gt;$OC2, 'Exports 2019'!AE2*$OC2, 'Exports 2019'!AE2*AE2)</f>
        <v>11210.32453269026</v>
      </c>
      <c r="PA2">
        <f>IF(AF2&gt;$OC2, 'Exports 2019'!AF2*$OC2, 'Exports 2019'!AF2*AF2)</f>
        <v>0</v>
      </c>
      <c r="PB2">
        <f>IF(AG2&gt;$OC2, 'Exports 2019'!AG2*$OC2, 'Exports 2019'!AG2*AG2)</f>
        <v>0</v>
      </c>
      <c r="PC2">
        <f>IF(AH2&gt;$OC2, 'Exports 2019'!AH2*$OC2, 'Exports 2019'!AH2*AH2)</f>
        <v>0.29060999016074995</v>
      </c>
      <c r="PD2">
        <f>IF(AI2&gt;$OC2, 'Exports 2019'!AI2*$OC2, 'Exports 2019'!AI2*AI2)</f>
        <v>36.686657553770246</v>
      </c>
      <c r="PE2">
        <f>IF(AJ2&gt;$OC2, 'Exports 2019'!AJ2*$OC2, 'Exports 2019'!AJ2*AJ2)</f>
        <v>0</v>
      </c>
      <c r="PF2">
        <f>IF(AK2&gt;$OC2, 'Exports 2019'!AK2*$OC2, 'Exports 2019'!AK2*AK2)</f>
        <v>78.052266938821489</v>
      </c>
      <c r="PG2">
        <f>IF(AL2&gt;$OC2, 'Exports 2019'!AL2*$OC2, 'Exports 2019'!AL2*AL2)</f>
        <v>370.54121068051421</v>
      </c>
      <c r="PH2">
        <f>IF(AM2&gt;$OC2, 'Exports 2019'!AM2*$OC2, 'Exports 2019'!AM2*AM2)</f>
        <v>26.866063408862999</v>
      </c>
      <c r="PI2">
        <f>IF(AN2&gt;$OC2, 'Exports 2019'!AN2*$OC2, 'Exports 2019'!AN2*AN2)</f>
        <v>0</v>
      </c>
      <c r="PJ2">
        <f>IF(AO2&gt;$OC2, 'Exports 2019'!AO2*$OC2, 'Exports 2019'!AO2*AO2)</f>
        <v>0</v>
      </c>
      <c r="PK2">
        <f>IF(AP2&gt;$OC2, 'Exports 2019'!AP2*$OC2, 'Exports 2019'!AP2*AP2)</f>
        <v>0.40644230433299999</v>
      </c>
      <c r="PL2">
        <f>IF(AQ2&gt;$OC2, 'Exports 2019'!AQ2*$OC2, 'Exports 2019'!AQ2*AQ2)</f>
        <v>1968.4876558508458</v>
      </c>
      <c r="PM2">
        <f>IF(AR2&gt;$OC2, 'Exports 2019'!AR2*$OC2, 'Exports 2019'!AR2*AR2)</f>
        <v>5.0898852107999999E-2</v>
      </c>
      <c r="PN2">
        <f>IF(AS2&gt;$OC2, 'Exports 2019'!AS2*$OC2, 'Exports 2019'!AS2*AS2)</f>
        <v>0</v>
      </c>
      <c r="PO2">
        <f>IF(AT2&gt;$OC2, 'Exports 2019'!AT2*$OC2, 'Exports 2019'!AT2*AT2)</f>
        <v>9.9177910357499996E-2</v>
      </c>
      <c r="PP2">
        <f>IF(AU2&gt;$OC2, 'Exports 2019'!AU2*$OC2, 'Exports 2019'!AU2*AU2)</f>
        <v>736.85126715141814</v>
      </c>
      <c r="PQ2">
        <f>IF(AV2&gt;$OC2, 'Exports 2019'!AV2*$OC2, 'Exports 2019'!AV2*AV2)</f>
        <v>699.77278375844389</v>
      </c>
      <c r="PR2">
        <f>IF(AW2&gt;$OC2, 'Exports 2019'!AW2*$OC2, 'Exports 2019'!AW2*AW2)</f>
        <v>0</v>
      </c>
      <c r="PS2">
        <f>IF(AX2&gt;$OC2, 'Exports 2019'!AX2*$OC2, 'Exports 2019'!AX2*AX2)</f>
        <v>9.7306629029999987E-3</v>
      </c>
      <c r="PT2">
        <f>IF(AY2&gt;$OC2, 'Exports 2019'!AY2*$OC2, 'Exports 2019'!AY2*AY2)</f>
        <v>0</v>
      </c>
      <c r="PU2">
        <f>IF(AZ2&gt;$OC2, 'Exports 2019'!AZ2*$OC2, 'Exports 2019'!AZ2*AZ2)</f>
        <v>2979.922698489906</v>
      </c>
      <c r="PV2">
        <f>IF(BA2&gt;$OC2, 'Exports 2019'!BA2*$OC2, 'Exports 2019'!BA2*BA2)</f>
        <v>0</v>
      </c>
      <c r="PW2">
        <f>IF(BB2&gt;$OC2, 'Exports 2019'!BB2*$OC2, 'Exports 2019'!BB2*BB2)</f>
        <v>6.340674359359999E-2</v>
      </c>
      <c r="PX2">
        <f>IF(BC2&gt;$OC2, 'Exports 2019'!BC2*$OC2, 'Exports 2019'!BC2*BC2)</f>
        <v>11.085470584109999</v>
      </c>
      <c r="PY2">
        <f>IF(BD2&gt;$OC2, 'Exports 2019'!BD2*$OC2, 'Exports 2019'!BD2*BD2)</f>
        <v>9.8343325910000001E-3</v>
      </c>
      <c r="PZ2">
        <f>IF(BE2&gt;$OC2, 'Exports 2019'!BE2*$OC2, 'Exports 2019'!BE2*BE2)</f>
        <v>51.997668503507995</v>
      </c>
      <c r="QA2">
        <f>IF(BF2&gt;$OC2, 'Exports 2019'!BF2*$OC2, 'Exports 2019'!BF2*BF2)</f>
        <v>37.509272825339245</v>
      </c>
      <c r="QB2">
        <f>IF(BG2&gt;$OC2, 'Exports 2019'!BG2*$OC2, 'Exports 2019'!BG2*BG2)</f>
        <v>20304.251403713282</v>
      </c>
      <c r="QC2">
        <f>IF(BH2&gt;$OC2, 'Exports 2019'!BH2*$OC2, 'Exports 2019'!BH2*BH2)</f>
        <v>16.748529265523249</v>
      </c>
      <c r="QD2">
        <f>IF(BI2&gt;$OC2, 'Exports 2019'!BI2*$OC2, 'Exports 2019'!BI2*BI2)</f>
        <v>1.1939331510385998</v>
      </c>
      <c r="QE2">
        <f>IF(BJ2&gt;$OC2, 'Exports 2019'!BJ2*$OC2, 'Exports 2019'!BJ2*BJ2)</f>
        <v>1.2656386789119998</v>
      </c>
      <c r="QF2">
        <f>IF(BK2&gt;$OC2, 'Exports 2019'!BK2*$OC2, 'Exports 2019'!BK2*BK2)</f>
        <v>4258.7906021516992</v>
      </c>
      <c r="QG2">
        <f>IF(BL2&gt;$OC2, 'Exports 2019'!BL2*$OC2, 'Exports 2019'!BL2*BL2)</f>
        <v>0</v>
      </c>
      <c r="QH2">
        <f>IF(BM2&gt;$OC2, 'Exports 2019'!BM2*$OC2, 'Exports 2019'!BM2*BM2)</f>
        <v>0</v>
      </c>
      <c r="QI2">
        <f>IF(BN2&gt;$OC2, 'Exports 2019'!BN2*$OC2, 'Exports 2019'!BN2*BN2)</f>
        <v>28.951172637696004</v>
      </c>
      <c r="QJ2">
        <f>IF(BO2&gt;$OC2, 'Exports 2019'!BO2*$OC2, 'Exports 2019'!BO2*BO2)</f>
        <v>16.208664602539496</v>
      </c>
      <c r="QK2">
        <f>IF(BP2&gt;$OC2, 'Exports 2019'!BP2*$OC2, 'Exports 2019'!BP2*BP2)</f>
        <v>0.11508380164124998</v>
      </c>
      <c r="QL2">
        <f>IF(BQ2&gt;$OC2, 'Exports 2019'!BQ2*$OC2, 'Exports 2019'!BQ2*BQ2)</f>
        <v>0</v>
      </c>
      <c r="QM2">
        <f>IF(BR2&gt;$OC2, 'Exports 2019'!BR2*$OC2, 'Exports 2019'!BR2*BR2)</f>
        <v>455.65793888691371</v>
      </c>
      <c r="QN2">
        <f>IF(BS2&gt;$OC2, 'Exports 2019'!BS2*$OC2, 'Exports 2019'!BS2*BS2)</f>
        <v>2.6382797728000003</v>
      </c>
      <c r="QO2">
        <f>IF(BT2&gt;$OC2, 'Exports 2019'!BT2*$OC2, 'Exports 2019'!BT2*BT2)</f>
        <v>1.2707758172399999E-3</v>
      </c>
      <c r="QP2">
        <f>IF(BU2&gt;$OC2, 'Exports 2019'!BU2*$OC2, 'Exports 2019'!BU2*BU2)</f>
        <v>190.24969856961596</v>
      </c>
      <c r="QQ2">
        <f>IF(BV2&gt;$OC2, 'Exports 2019'!BV2*$OC2, 'Exports 2019'!BV2*BV2)</f>
        <v>10.095375633729748</v>
      </c>
      <c r="QR2">
        <f>IF(BW2&gt;$OC2, 'Exports 2019'!BW2*$OC2, 'Exports 2019'!BW2*BW2)</f>
        <v>4.8653314514999994E-3</v>
      </c>
      <c r="QS2">
        <f>IF(BX2&gt;$OC2, 'Exports 2019'!BX2*$OC2, 'Exports 2019'!BX2*BX2)</f>
        <v>2.8580638451759996E-2</v>
      </c>
      <c r="QT2">
        <f>IF(BY2&gt;$OC2, 'Exports 2019'!BY2*$OC2, 'Exports 2019'!BY2*BY2)</f>
        <v>6.9611665382999996E-2</v>
      </c>
      <c r="QU2">
        <f>IF(BZ2&gt;$OC2, 'Exports 2019'!BZ2*$OC2, 'Exports 2019'!BZ2*BZ2)</f>
        <v>0</v>
      </c>
      <c r="QV2">
        <f>IF(CA2&gt;$OC2, 'Exports 2019'!CA2*$OC2, 'Exports 2019'!CA2*CA2)</f>
        <v>7.0734434179499997E-2</v>
      </c>
      <c r="QW2">
        <f>IF(CB2&gt;$OC2, 'Exports 2019'!CB2*$OC2, 'Exports 2019'!CB2*CB2)</f>
        <v>0</v>
      </c>
      <c r="QX2">
        <f>IF(CC2&gt;$OC2, 'Exports 2019'!CC2*$OC2, 'Exports 2019'!CC2*CC2)</f>
        <v>11.327427259755749</v>
      </c>
      <c r="QY2">
        <f>IF(CD2&gt;$OC2, 'Exports 2019'!CD2*$OC2, 'Exports 2019'!CD2*CD2)</f>
        <v>0</v>
      </c>
      <c r="QZ2">
        <f>IF(CE2&gt;$OC2, 'Exports 2019'!CE2*$OC2, 'Exports 2019'!CE2*CE2)</f>
        <v>0.15176091566024999</v>
      </c>
      <c r="RA2">
        <f>IF(CF2&gt;$OC2, 'Exports 2019'!CF2*$OC2, 'Exports 2019'!CF2*CF2)</f>
        <v>0</v>
      </c>
      <c r="RB2">
        <f>IF(CG2&gt;$OC2, 'Exports 2019'!CG2*$OC2, 'Exports 2019'!CG2*CG2)</f>
        <v>8.8698734923499986E-2</v>
      </c>
      <c r="RC2">
        <f>IF(CH2&gt;$OC2, 'Exports 2019'!CH2*$OC2, 'Exports 2019'!CH2*CH2)</f>
        <v>0</v>
      </c>
      <c r="RD2">
        <f>IF(CI2&gt;$OC2, 'Exports 2019'!CI2*$OC2, 'Exports 2019'!CI2*CI2)</f>
        <v>2.4326657257499997E-3</v>
      </c>
      <c r="RE2">
        <f>IF(CJ2&gt;$OC2, 'Exports 2019'!CJ2*$OC2, 'Exports 2019'!CJ2*CJ2)</f>
        <v>0.60882591504208206</v>
      </c>
      <c r="RF2">
        <f>IF(CK2&gt;$OC2, 'Exports 2019'!CK2*$OC2, 'Exports 2019'!CK2*CK2)</f>
        <v>0</v>
      </c>
      <c r="RG2">
        <f>IF(CL2&gt;$OC2, 'Exports 2019'!CL2*$OC2, 'Exports 2019'!CL2*CL2)</f>
        <v>128.11755174719201</v>
      </c>
      <c r="RH2">
        <f>IF(CM2&gt;$OC2, 'Exports 2019'!CM2*$OC2, 'Exports 2019'!CM2*CM2)</f>
        <v>0</v>
      </c>
      <c r="RI2">
        <f>IF(CN2&gt;$OC2, 'Exports 2019'!CN2*$OC2, 'Exports 2019'!CN2*CN2)</f>
        <v>0</v>
      </c>
      <c r="RJ2">
        <f>IF(CO2&gt;$OC2, 'Exports 2019'!CO2*$OC2, 'Exports 2019'!CO2*CO2)</f>
        <v>0.32186038832999997</v>
      </c>
      <c r="RK2">
        <f>IF(CP2&gt;$OC2, 'Exports 2019'!CP2*$OC2, 'Exports 2019'!CP2*CP2)</f>
        <v>0</v>
      </c>
      <c r="RL2">
        <f>IF(CQ2&gt;$OC2, 'Exports 2019'!CQ2*$OC2, 'Exports 2019'!CQ2*CQ2)</f>
        <v>543.21182389424928</v>
      </c>
      <c r="RM2">
        <f>IF(CR2&gt;$OC2, 'Exports 2019'!CR2*$OC2, 'Exports 2019'!CR2*CR2)</f>
        <v>5.3519654399999993E-3</v>
      </c>
      <c r="RN2">
        <f>IF(CS2&gt;$OC2, 'Exports 2019'!CS2*$OC2, 'Exports 2019'!CS2*CS2)</f>
        <v>0.19873007698049999</v>
      </c>
      <c r="RO2">
        <f>IF(CT2&gt;$OC2, 'Exports 2019'!CT2*$OC2, 'Exports 2019'!CT2*CT2)</f>
        <v>2.4549339735472495</v>
      </c>
      <c r="RP2">
        <f>IF(CU2&gt;$OC2, 'Exports 2019'!CU2*$OC2, 'Exports 2019'!CU2*CU2)</f>
        <v>31.009751390533495</v>
      </c>
      <c r="RQ2">
        <f>IF(CV2&gt;$OC2, 'Exports 2019'!CV2*$OC2, 'Exports 2019'!CV2*CV2)</f>
        <v>220.11171168478046</v>
      </c>
      <c r="RR2">
        <f>IF(CW2&gt;$OC2, 'Exports 2019'!CW2*$OC2, 'Exports 2019'!CW2*CW2)</f>
        <v>2872.7901583373359</v>
      </c>
      <c r="RS2">
        <f>IF(CX2&gt;$OC2, 'Exports 2019'!CX2*$OC2, 'Exports 2019'!CX2*CX2)</f>
        <v>0.22474088743275</v>
      </c>
      <c r="RT2">
        <f>IF(CY2&gt;$OC2, 'Exports 2019'!CY2*$OC2, 'Exports 2019'!CY2*CY2)</f>
        <v>652.77048028792262</v>
      </c>
      <c r="RU2">
        <f>IF(CZ2&gt;$OC2, 'Exports 2019'!CZ2*$OC2, 'Exports 2019'!CZ2*CZ2)</f>
        <v>3749.4753553519172</v>
      </c>
      <c r="RV2">
        <f>IF(DA2&gt;$OC2, 'Exports 2019'!DA2*$OC2, 'Exports 2019'!DA2*DA2)</f>
        <v>0</v>
      </c>
      <c r="RW2">
        <f>IF(DB2&gt;$OC2, 'Exports 2019'!DB2*$OC2, 'Exports 2019'!DB2*DB2)</f>
        <v>0.42203518095929998</v>
      </c>
      <c r="RX2">
        <f>IF(DC2&gt;$OC2, 'Exports 2019'!DC2*$OC2, 'Exports 2019'!DC2*DC2)</f>
        <v>0.12088477375649999</v>
      </c>
      <c r="RY2">
        <f>IF(DD2&gt;$OC2, 'Exports 2019'!DD2*$OC2, 'Exports 2019'!DD2*DD2)</f>
        <v>0</v>
      </c>
      <c r="RZ2">
        <f>IF(DE2&gt;$OC2, 'Exports 2019'!DE2*$OC2, 'Exports 2019'!DE2*DE2)</f>
        <v>0</v>
      </c>
      <c r="SA2">
        <f>IF(DF2&gt;$OC2, 'Exports 2019'!DF2*$OC2, 'Exports 2019'!DF2*DF2)</f>
        <v>18.127384420725001</v>
      </c>
      <c r="SB2">
        <f>IF(DG2&gt;$OC2, 'Exports 2019'!DG2*$OC2, 'Exports 2019'!DG2*DG2)</f>
        <v>0.80054051420549999</v>
      </c>
      <c r="SC2">
        <f>IF(DH2&gt;$OC2, 'Exports 2019'!DH2*$OC2, 'Exports 2019'!DH2*DH2)</f>
        <v>81.231573914243995</v>
      </c>
      <c r="SD2">
        <f>IF(DI2&gt;$OC2, 'Exports 2019'!DI2*$OC2, 'Exports 2019'!DI2*DI2)</f>
        <v>0</v>
      </c>
      <c r="SE2">
        <f>IF(DJ2&gt;$OC2, 'Exports 2019'!DJ2*$OC2, 'Exports 2019'!DJ2*DJ2)</f>
        <v>7205.5987320138993</v>
      </c>
      <c r="SF2">
        <f>IF(DK2&gt;$OC2, 'Exports 2019'!DK2*$OC2, 'Exports 2019'!DK2*DK2)</f>
        <v>0</v>
      </c>
      <c r="SG2">
        <f>IF(DL2&gt;$OC2, 'Exports 2019'!DL2*$OC2, 'Exports 2019'!DL2*DL2)</f>
        <v>0</v>
      </c>
      <c r="SH2">
        <f>IF(DM2&gt;$OC2, 'Exports 2019'!DM2*$OC2, 'Exports 2019'!DM2*DM2)</f>
        <v>0</v>
      </c>
      <c r="SI2">
        <f>IF(DN2&gt;$OC2, 'Exports 2019'!DN2*$OC2, 'Exports 2019'!DN2*DN2)</f>
        <v>103.8781947959145</v>
      </c>
      <c r="SJ2">
        <f>IF(DO2&gt;$OC2, 'Exports 2019'!DO2*$OC2, 'Exports 2019'!DO2*DO2)</f>
        <v>7.0357979346390005</v>
      </c>
      <c r="SK2">
        <f>IF(DP2&gt;$OC2, 'Exports 2019'!DP2*$OC2, 'Exports 2019'!DP2*DP2)</f>
        <v>918.45462891010709</v>
      </c>
      <c r="SL2">
        <f>IF(DQ2&gt;$OC2, 'Exports 2019'!DQ2*$OC2, 'Exports 2019'!DQ2*DQ2)</f>
        <v>0.14090748396074998</v>
      </c>
      <c r="SM2">
        <f>IF(DR2&gt;$OC2, 'Exports 2019'!DR2*$OC2, 'Exports 2019'!DR2*DR2)</f>
        <v>0</v>
      </c>
      <c r="SN2">
        <f>IF(DS2&gt;$OC2, 'Exports 2019'!DS2*$OC2, 'Exports 2019'!DS2*DS2)</f>
        <v>2077.9946648798805</v>
      </c>
      <c r="SO2">
        <f>IF(DT2&gt;$OC2, 'Exports 2019'!DT2*$OC2, 'Exports 2019'!DT2*DT2)</f>
        <v>45509.49339590341</v>
      </c>
      <c r="SP2">
        <f>IF(DU2&gt;$OC2, 'Exports 2019'!DU2*$OC2, 'Exports 2019'!DU2*DU2)</f>
        <v>0</v>
      </c>
      <c r="SQ2">
        <f>IF(DV2&gt;$OC2, 'Exports 2019'!DV2*$OC2, 'Exports 2019'!DV2*DV2)</f>
        <v>375.18722796043119</v>
      </c>
      <c r="SR2">
        <f>IF(DW2&gt;$OC2, 'Exports 2019'!DW2*$OC2, 'Exports 2019'!DW2*DW2)</f>
        <v>535.2542000490555</v>
      </c>
      <c r="SS2">
        <f>IF(DX2&gt;$OC2, 'Exports 2019'!DX2*$OC2, 'Exports 2019'!DX2*DX2)</f>
        <v>0.28555753057649996</v>
      </c>
      <c r="ST2">
        <f>IF(DY2&gt;$OC2, 'Exports 2019'!DY2*$OC2, 'Exports 2019'!DY2*DY2)</f>
        <v>1.889994140775E-2</v>
      </c>
      <c r="SV2">
        <f>SUM(OE2:SU2)</f>
        <v>114784.44855497108</v>
      </c>
      <c r="SX2">
        <v>437241.34985941381</v>
      </c>
      <c r="SZ2">
        <f>(SX2-SV2)/SX2*100</f>
        <v>73.748034445534998</v>
      </c>
      <c r="TA2">
        <f>JE2</f>
        <v>0</v>
      </c>
      <c r="TB2">
        <f t="shared" ref="TB2:TB46" si="4">(SX2-SV2)/($IW$48-$IU$48)*100</f>
        <v>0.15039765463423033</v>
      </c>
    </row>
    <row r="3" spans="2:522" ht="15" thickBot="1" x14ac:dyDescent="0.4">
      <c r="B3" s="2">
        <v>2</v>
      </c>
      <c r="C3" s="3" t="s">
        <v>129</v>
      </c>
      <c r="D3" s="2" t="s">
        <v>130</v>
      </c>
      <c r="J3" s="1">
        <v>0.46130690000000002</v>
      </c>
      <c r="K3" s="1">
        <v>1.2625046400000001E-2</v>
      </c>
      <c r="L3" s="1">
        <v>0.5296825919999999</v>
      </c>
      <c r="M3" s="1">
        <v>0.56106935599999996</v>
      </c>
      <c r="N3" s="1">
        <v>0.69568596100000002</v>
      </c>
      <c r="O3" s="1">
        <v>0.67681577529999992</v>
      </c>
      <c r="P3" s="1">
        <v>8.7646570399999998E-2</v>
      </c>
      <c r="Q3" s="1">
        <v>0.75183136610000012</v>
      </c>
      <c r="R3" s="1">
        <v>7.8297640749999999</v>
      </c>
      <c r="S3" s="1">
        <v>1.5261406999999999E-2</v>
      </c>
      <c r="T3" s="1">
        <v>1.1877158020999998</v>
      </c>
      <c r="U3" s="1">
        <v>0.94539879599999999</v>
      </c>
      <c r="V3" s="1">
        <v>0.12818021700000001</v>
      </c>
      <c r="W3" s="1">
        <v>2.0558269840000003</v>
      </c>
      <c r="X3" s="1">
        <v>0.39171542599999998</v>
      </c>
      <c r="Y3" s="1">
        <v>0.59450215699999998</v>
      </c>
      <c r="Z3" s="1">
        <v>2.1532343333999999</v>
      </c>
      <c r="AA3" s="1">
        <v>1.1123907</v>
      </c>
      <c r="AB3" s="1">
        <v>0.93842711700000003</v>
      </c>
      <c r="AC3" s="1">
        <v>0.2019502034</v>
      </c>
      <c r="AD3" s="1">
        <v>0.60175754299999995</v>
      </c>
      <c r="AE3" s="1">
        <v>0.74409383000000007</v>
      </c>
      <c r="AF3" s="1">
        <v>0.82856688099999998</v>
      </c>
      <c r="AG3" s="1">
        <v>0.67814351633999992</v>
      </c>
      <c r="AH3" s="1">
        <v>0.43524654279999997</v>
      </c>
      <c r="AI3" s="1">
        <v>4.5607608199999997E-2</v>
      </c>
      <c r="AJ3" s="1">
        <v>0.45126672100000004</v>
      </c>
      <c r="AK3" s="1">
        <v>1.1730441599999999</v>
      </c>
      <c r="AL3" s="1">
        <v>0.95767567279999999</v>
      </c>
      <c r="AM3" s="1">
        <v>1.1100963400000001</v>
      </c>
      <c r="AN3" s="1">
        <v>2.6448398899999996E-2</v>
      </c>
      <c r="AO3" s="1">
        <v>0.13077102140000002</v>
      </c>
      <c r="AP3" s="1">
        <v>0.37205838160000004</v>
      </c>
      <c r="AQ3" s="1">
        <v>0.74588821039999997</v>
      </c>
      <c r="AR3" s="1">
        <v>2.6254182200000002</v>
      </c>
      <c r="AS3" s="1">
        <v>0.7427475830000001</v>
      </c>
      <c r="AT3" s="1">
        <v>2.3978906600000003</v>
      </c>
      <c r="AU3" s="1">
        <v>0.91428440210000006</v>
      </c>
      <c r="AV3" s="1">
        <v>1.1309574774</v>
      </c>
      <c r="AW3" s="1">
        <v>0.21713936693000002</v>
      </c>
      <c r="AX3" s="1">
        <v>3.1204953199999996E-2</v>
      </c>
      <c r="AY3" s="1">
        <v>1.0657251300999999</v>
      </c>
      <c r="AZ3" s="1">
        <v>0.56859925</v>
      </c>
      <c r="BA3" s="1">
        <v>0.154605137</v>
      </c>
      <c r="BB3" s="1">
        <v>6.2968150000000001E-2</v>
      </c>
      <c r="BC3" s="1">
        <v>8.828048644E-2</v>
      </c>
      <c r="BD3" s="1">
        <v>1.3095744358000001</v>
      </c>
      <c r="BE3" s="1">
        <v>1.1870802309999999</v>
      </c>
      <c r="BF3" s="1">
        <v>0.93589205800000008</v>
      </c>
      <c r="BG3" s="1">
        <v>1.7898278999999999</v>
      </c>
      <c r="BH3" s="1">
        <v>2.3720296412999997</v>
      </c>
      <c r="BI3" s="1">
        <v>0.40206743699999997</v>
      </c>
      <c r="BJ3" s="1">
        <v>0.26466619800000002</v>
      </c>
      <c r="BK3" s="1">
        <v>0.54569282900000005</v>
      </c>
      <c r="BL3" s="1">
        <v>4.4676644799999998E-2</v>
      </c>
      <c r="BM3" s="1">
        <v>0.12389742000000001</v>
      </c>
      <c r="BN3" s="1">
        <v>0.34744991200000003</v>
      </c>
      <c r="BO3" s="1">
        <v>0.73351985099999994</v>
      </c>
      <c r="BP3" s="1">
        <v>9.4014438441999992</v>
      </c>
      <c r="BQ3" s="1">
        <v>0.76193335299999998</v>
      </c>
      <c r="BR3" s="1">
        <v>3.1815441600000001E-2</v>
      </c>
      <c r="BS3" s="1">
        <v>0.10963519000000001</v>
      </c>
      <c r="BT3" s="1">
        <v>7.4832010899999996E-2</v>
      </c>
      <c r="BU3" s="1">
        <v>1.4439688600000002E-3</v>
      </c>
      <c r="BV3" s="1">
        <v>0.2122562781</v>
      </c>
      <c r="BW3" s="1">
        <v>1.508622312</v>
      </c>
      <c r="BX3" s="1">
        <v>0.9281427002</v>
      </c>
      <c r="BY3" s="1">
        <v>1.859804963</v>
      </c>
      <c r="BZ3" s="1">
        <v>0.21966729600000001</v>
      </c>
      <c r="CA3" s="1">
        <v>11.784257749799998</v>
      </c>
      <c r="CB3" s="1">
        <v>1.0831743279999999</v>
      </c>
      <c r="CC3" s="1">
        <v>2.9645244289999999</v>
      </c>
      <c r="CD3" s="1">
        <v>3.0578775999999999</v>
      </c>
      <c r="CE3" s="1">
        <v>0.36214677685200003</v>
      </c>
      <c r="CF3" s="1">
        <v>5.4757974000000003E-3</v>
      </c>
      <c r="CG3" s="1">
        <v>0.60530603029999996</v>
      </c>
      <c r="CH3" s="1">
        <v>0.296456569</v>
      </c>
      <c r="CI3" s="1">
        <v>0.41455818700000002</v>
      </c>
      <c r="CJ3" s="1">
        <v>5.3993496430000003E-2</v>
      </c>
      <c r="CK3" s="1">
        <v>0.12495362</v>
      </c>
      <c r="CL3" s="1">
        <v>0.43434683800000007</v>
      </c>
      <c r="CM3" s="1">
        <v>0.57682600210000001</v>
      </c>
      <c r="CN3" s="1">
        <v>1.013701</v>
      </c>
      <c r="CO3" s="1">
        <v>0.98755260160000002</v>
      </c>
      <c r="CP3" s="1">
        <v>0.18352612499999998</v>
      </c>
      <c r="CQ3" s="1">
        <v>0.68121117800000008</v>
      </c>
      <c r="CR3" s="1">
        <v>9.2896968399999988E-2</v>
      </c>
      <c r="CS3" s="1">
        <v>9.707198119999999E-2</v>
      </c>
      <c r="CT3" s="1">
        <v>0.1248981354</v>
      </c>
      <c r="CU3" s="1">
        <v>1.5025292599999998</v>
      </c>
      <c r="CV3" s="1">
        <v>0.41111338599999997</v>
      </c>
      <c r="CW3" s="1">
        <v>0.99614091329999999</v>
      </c>
      <c r="CX3" s="1">
        <v>0.99199349069999998</v>
      </c>
      <c r="CY3" s="1">
        <v>0.63273587500000006</v>
      </c>
      <c r="CZ3" s="1">
        <v>0.90288439600000003</v>
      </c>
      <c r="DA3" s="1">
        <v>0.24308453219000001</v>
      </c>
      <c r="DB3" s="1">
        <v>0.20501416</v>
      </c>
      <c r="DC3" s="1">
        <v>5.5379615859999998</v>
      </c>
      <c r="DD3" s="1">
        <v>7.4771709999999999E-4</v>
      </c>
      <c r="DE3" s="1">
        <v>4.7143810999999994E-2</v>
      </c>
      <c r="DF3" s="1">
        <v>1.2876832309999999</v>
      </c>
      <c r="DG3" s="1">
        <v>0.88754311559999999</v>
      </c>
      <c r="DH3" s="1">
        <v>1.238249164</v>
      </c>
      <c r="DI3" s="1">
        <v>1.9180585E-2</v>
      </c>
      <c r="DJ3" s="1">
        <v>0.17951982200000002</v>
      </c>
      <c r="DK3" s="1">
        <v>0.60194149460000002</v>
      </c>
      <c r="DL3" s="1">
        <v>1.0212980945E-3</v>
      </c>
      <c r="DM3" s="1">
        <v>0.4118206049</v>
      </c>
      <c r="DN3" s="1">
        <v>0.57741352299999993</v>
      </c>
      <c r="DO3" s="1">
        <v>0.88789697599999995</v>
      </c>
      <c r="DP3" s="1">
        <v>0.40676657299999996</v>
      </c>
      <c r="DQ3" s="1">
        <v>0.40036840669000001</v>
      </c>
      <c r="DR3" s="1">
        <v>1.1109275359999999</v>
      </c>
      <c r="DS3" s="1">
        <v>0.63372528210000001</v>
      </c>
      <c r="DT3" s="1">
        <v>0.8317585930000001</v>
      </c>
      <c r="DU3" s="1">
        <v>0.14167793950000002</v>
      </c>
      <c r="DV3" s="1">
        <v>3.1193212299999998E-2</v>
      </c>
      <c r="DW3" s="1">
        <v>0.74466811999999993</v>
      </c>
      <c r="DX3" s="1">
        <v>1.0832485024899998</v>
      </c>
      <c r="DY3" s="1">
        <v>0.61751113999999996</v>
      </c>
      <c r="EA3">
        <v>0.90030337225809465</v>
      </c>
      <c r="ED3">
        <f>IF(J3&gt;$EA3, 'Exports 2019'!J3*$EA3, 'Exports 2019'!J3*J3)</f>
        <v>5.1112804519999999</v>
      </c>
      <c r="EE3">
        <f>IF(K3&gt;$EA3, 'Exports 2019'!K3*$EA3, 'Exports 2019'!K3*K3)</f>
        <v>146.9790605574432</v>
      </c>
      <c r="EF3">
        <f>IF(L3&gt;$EA3, 'Exports 2019'!L3*$EA3, 'Exports 2019'!L3*L3)</f>
        <v>1390096.5467815422</v>
      </c>
      <c r="EG3">
        <f>IF(M3&gt;$EA3, 'Exports 2019'!M3*$EA3, 'Exports 2019'!M3*M3)</f>
        <v>5.4799644000519994</v>
      </c>
      <c r="EH3">
        <f>IF(N3&gt;$EA3, 'Exports 2019'!N3*$EA3, 'Exports 2019'!N3*N3)</f>
        <v>1731283.7458325948</v>
      </c>
      <c r="EI3">
        <f>IF(O3&gt;$EA3, 'Exports 2019'!O3*$EA3, 'Exports 2019'!O3*O3)</f>
        <v>157077.63523960361</v>
      </c>
      <c r="EJ3">
        <f>IF(P3&gt;$EA3, 'Exports 2019'!P3*$EA3, 'Exports 2019'!P3*P3)</f>
        <v>0</v>
      </c>
      <c r="EK3">
        <f>IF(Q3&gt;$EA3, 'Exports 2019'!Q3*$EA3, 'Exports 2019'!Q3*Q3)</f>
        <v>123020.74848098656</v>
      </c>
      <c r="EL3">
        <f>IF(R3&gt;$EA3, 'Exports 2019'!R3*$EA3, 'Exports 2019'!R3*R3)</f>
        <v>0</v>
      </c>
      <c r="EM3">
        <f>IF(S3&gt;$EA3, 'Exports 2019'!S3*$EA3, 'Exports 2019'!S3*S3)</f>
        <v>0</v>
      </c>
      <c r="EN3">
        <f>IF(T3&gt;$EA3, 'Exports 2019'!T3*$EA3, 'Exports 2019'!T3*T3)</f>
        <v>3.4112494774859208</v>
      </c>
      <c r="EO3">
        <f>IF(U3&gt;$EA3, 'Exports 2019'!U3*$EA3, 'Exports 2019'!U3*U3)</f>
        <v>709827.82994280057</v>
      </c>
      <c r="EP3">
        <f>IF(V3&gt;$EA3, 'Exports 2019'!V3*$EA3, 'Exports 2019'!V3*V3)</f>
        <v>0.538869632268</v>
      </c>
      <c r="EQ3">
        <f>IF(W3&gt;$EA3, 'Exports 2019'!W3*$EA3, 'Exports 2019'!W3*W3)</f>
        <v>23006.688187841202</v>
      </c>
      <c r="ER3">
        <f>IF(X3&gt;$EA3, 'Exports 2019'!X3*$EA3, 'Exports 2019'!X3*X3)</f>
        <v>0</v>
      </c>
      <c r="ES3">
        <f>IF(Y3&gt;$EA3, 'Exports 2019'!Y3*$EA3, 'Exports 2019'!Y3*Y3)</f>
        <v>89901.092377767753</v>
      </c>
      <c r="ET3">
        <f>IF(Z3&gt;$EA3, 'Exports 2019'!Z3*$EA3, 'Exports 2019'!Z3*Z3)</f>
        <v>0</v>
      </c>
      <c r="EU3">
        <f>IF(AA3&gt;$EA3, 'Exports 2019'!AA3*$EA3, 'Exports 2019'!AA3*AA3)</f>
        <v>0</v>
      </c>
      <c r="EV3">
        <f>IF(AB3&gt;$EA3, 'Exports 2019'!AB3*$EA3, 'Exports 2019'!AB3*AB3)</f>
        <v>5040270.4516109619</v>
      </c>
      <c r="EW3">
        <f>IF(AC3&gt;$EA3, 'Exports 2019'!AC3*$EA3, 'Exports 2019'!AC3*AC3)</f>
        <v>1701.2868770503828</v>
      </c>
      <c r="EX3">
        <f>IF(AD3&gt;$EA3, 'Exports 2019'!AD3*$EA3, 'Exports 2019'!AD3*AD3)</f>
        <v>2.9672664445329997</v>
      </c>
      <c r="EY3">
        <f>IF(AE3&gt;$EA3, 'Exports 2019'!AE3*$EA3, 'Exports 2019'!AE3*AE3)</f>
        <v>5418.0477901373206</v>
      </c>
      <c r="EZ3">
        <f>IF(AF3&gt;$EA3, 'Exports 2019'!AF3*$EA3, 'Exports 2019'!AF3*AF3)</f>
        <v>1.237050353333</v>
      </c>
      <c r="FA3">
        <f>IF(AG3&gt;$EA3, 'Exports 2019'!AG3*$EA3, 'Exports 2019'!AG3*AG3)</f>
        <v>0</v>
      </c>
      <c r="FB3">
        <f>IF(AH3&gt;$EA3, 'Exports 2019'!AH3*$EA3, 'Exports 2019'!AH3*AH3)</f>
        <v>1.21869031984E-2</v>
      </c>
      <c r="FC3">
        <f>IF(AI3&gt;$EA3, 'Exports 2019'!AI3*$EA3, 'Exports 2019'!AI3*AI3)</f>
        <v>0</v>
      </c>
      <c r="FD3">
        <f>IF(AJ3&gt;$EA3, 'Exports 2019'!AJ3*$EA3, 'Exports 2019'!AJ3*AJ3)</f>
        <v>42.916818967262998</v>
      </c>
      <c r="FE3">
        <f>IF(AK3&gt;$EA3, 'Exports 2019'!AK3*$EA3, 'Exports 2019'!AK3*AK3)</f>
        <v>396377.30935465684</v>
      </c>
      <c r="FF3">
        <f>IF(AL3&gt;$EA3, 'Exports 2019'!AL3*$EA3, 'Exports 2019'!AL3*AL3)</f>
        <v>932679.99750272324</v>
      </c>
      <c r="FG3">
        <f>IF(AM3&gt;$EA3, 'Exports 2019'!AM3*$EA3, 'Exports 2019'!AM3*AM3)</f>
        <v>120074.83011949129</v>
      </c>
      <c r="FH3">
        <f>IF(AN3&gt;$EA3, 'Exports 2019'!AN3*$EA3, 'Exports 2019'!AN3*AN3)</f>
        <v>0</v>
      </c>
      <c r="FI3">
        <f>IF(AO3&gt;$EA3, 'Exports 2019'!AO3*$EA3, 'Exports 2019'!AO3*AO3)</f>
        <v>0</v>
      </c>
      <c r="FJ3">
        <f>IF(AP3&gt;$EA3, 'Exports 2019'!AP3*$EA3, 'Exports 2019'!AP3*AP3)</f>
        <v>8.0364610425600009</v>
      </c>
      <c r="FK3">
        <f>IF(AQ3&gt;$EA3, 'Exports 2019'!AQ3*$EA3, 'Exports 2019'!AQ3*AQ3)</f>
        <v>111782.45907922211</v>
      </c>
      <c r="FL3">
        <f>IF(AR3&gt;$EA3, 'Exports 2019'!AR3*$EA3, 'Exports 2019'!AR3*AR3)</f>
        <v>27471.834593499192</v>
      </c>
      <c r="FM3">
        <f>IF(AS3&gt;$EA3, 'Exports 2019'!AS3*$EA3, 'Exports 2019'!AS3*AS3)</f>
        <v>0</v>
      </c>
      <c r="FN3">
        <f>IF(AT3&gt;$EA3, 'Exports 2019'!AT3*$EA3, 'Exports 2019'!AT3*AT3)</f>
        <v>10998.10779611163</v>
      </c>
      <c r="FO3">
        <f>IF(AU3&gt;$EA3, 'Exports 2019'!AU3*$EA3, 'Exports 2019'!AU3*AU3)</f>
        <v>3169586.3028429812</v>
      </c>
      <c r="FP3">
        <f>IF(AV3&gt;$EA3, 'Exports 2019'!AV3*$EA3, 'Exports 2019'!AV3*AV3)</f>
        <v>189087.51039475563</v>
      </c>
      <c r="FQ3">
        <f>IF(AW3&gt;$EA3, 'Exports 2019'!AW3*$EA3, 'Exports 2019'!AW3*AW3)</f>
        <v>195.03153942538901</v>
      </c>
      <c r="FR3">
        <f>IF(AX3&gt;$EA3, 'Exports 2019'!AX3*$EA3, 'Exports 2019'!AX3*AX3)</f>
        <v>5.2361911469599995E-2</v>
      </c>
      <c r="FS3">
        <f>IF(AY3&gt;$EA3, 'Exports 2019'!AY3*$EA3, 'Exports 2019'!AY3*AY3)</f>
        <v>1.0137415971626145</v>
      </c>
      <c r="FT3">
        <f>IF(AZ3&gt;$EA3, 'Exports 2019'!AZ3*$EA3, 'Exports 2019'!AZ3*AZ3)</f>
        <v>46000.071089883248</v>
      </c>
      <c r="FU3">
        <f>IF(BA3&gt;$EA3, 'Exports 2019'!BA3*$EA3, 'Exports 2019'!BA3*BA3)</f>
        <v>1.6697354796E-2</v>
      </c>
      <c r="FV3">
        <f>IF(BB3&gt;$EA3, 'Exports 2019'!BB3*$EA3, 'Exports 2019'!BB3*BB3)</f>
        <v>0.18764508699999999</v>
      </c>
      <c r="FW3">
        <f>IF(BC3&gt;$EA3, 'Exports 2019'!BC3*$EA3, 'Exports 2019'!BC3*BC3)</f>
        <v>7.2389998880800005E-3</v>
      </c>
      <c r="FX3">
        <f>IF(BD3&gt;$EA3, 'Exports 2019'!BD3*$EA3, 'Exports 2019'!BD3*BD3)</f>
        <v>51057.817584399636</v>
      </c>
      <c r="FY3">
        <f>IF(BE3&gt;$EA3, 'Exports 2019'!BE3*$EA3, 'Exports 2019'!BE3*BE3)</f>
        <v>563584.90444651409</v>
      </c>
      <c r="FZ3">
        <f>IF(BF3&gt;$EA3, 'Exports 2019'!BF3*$EA3, 'Exports 2019'!BF3*BF3)</f>
        <v>0.99483522634519461</v>
      </c>
      <c r="GA3">
        <f>IF(BG3&gt;$EA3, 'Exports 2019'!BG3*$EA3, 'Exports 2019'!BG3*BG3)</f>
        <v>58616.584637204141</v>
      </c>
      <c r="GB3">
        <f>IF(BH3&gt;$EA3, 'Exports 2019'!BH3*$EA3, 'Exports 2019'!BH3*BH3)</f>
        <v>14513.916706644859</v>
      </c>
      <c r="GC3">
        <f>IF(BI3&gt;$EA3, 'Exports 2019'!BI3*$EA3, 'Exports 2019'!BI3*BI3)</f>
        <v>20.008483934868</v>
      </c>
      <c r="GD3">
        <f>IF(BJ3&gt;$EA3, 'Exports 2019'!BJ3*$EA3, 'Exports 2019'!BJ3*BJ3)</f>
        <v>13500.484868890842</v>
      </c>
      <c r="GE3">
        <f>IF(BK3&gt;$EA3, 'Exports 2019'!BK3*$EA3, 'Exports 2019'!BK3*BK3)</f>
        <v>17217.072593854649</v>
      </c>
      <c r="GF3">
        <f>IF(BL3&gt;$EA3, 'Exports 2019'!BL3*$EA3, 'Exports 2019'!BL3*BL3)</f>
        <v>0</v>
      </c>
      <c r="GG3">
        <f>IF(BM3&gt;$EA3, 'Exports 2019'!BM3*$EA3, 'Exports 2019'!BM3*BM3)</f>
        <v>5.5971898459200009</v>
      </c>
      <c r="GH3">
        <f>IF(BN3&gt;$EA3, 'Exports 2019'!BN3*$EA3, 'Exports 2019'!BN3*BN3)</f>
        <v>141.69354861272001</v>
      </c>
      <c r="GI3">
        <f>IF(BO3&gt;$EA3, 'Exports 2019'!BO3*$EA3, 'Exports 2019'!BO3*BO3)</f>
        <v>704190.60769709363</v>
      </c>
      <c r="GJ3">
        <f>IF(BP3&gt;$EA3, 'Exports 2019'!BP3*$EA3, 'Exports 2019'!BP3*BP3)</f>
        <v>1031.8557010124473</v>
      </c>
      <c r="GK3">
        <f>IF(BQ3&gt;$EA3, 'Exports 2019'!BQ3*$EA3, 'Exports 2019'!BQ3*BQ3)</f>
        <v>0</v>
      </c>
      <c r="GL3">
        <f>IF(BR3&gt;$EA3, 'Exports 2019'!BR3*$EA3, 'Exports 2019'!BR3*BR3)</f>
        <v>0</v>
      </c>
      <c r="GM3">
        <f>IF(BS3&gt;$EA3, 'Exports 2019'!BS3*$EA3, 'Exports 2019'!BS3*BS3)</f>
        <v>15.504170029040001</v>
      </c>
      <c r="GN3">
        <f>IF(BT3&gt;$EA3, 'Exports 2019'!BT3*$EA3, 'Exports 2019'!BT3*BT3)</f>
        <v>9.04719011781E-2</v>
      </c>
      <c r="GO3">
        <f>IF(BU3&gt;$EA3, 'Exports 2019'!BU3*$EA3, 'Exports 2019'!BU3*BU3)</f>
        <v>1.2995719740000001E-5</v>
      </c>
      <c r="GP3">
        <f>IF(BV3&gt;$EA3, 'Exports 2019'!BV3*$EA3, 'Exports 2019'!BV3*BV3)</f>
        <v>18.604050519186899</v>
      </c>
      <c r="GQ3">
        <f>IF(BW3&gt;$EA3, 'Exports 2019'!BW3*$EA3, 'Exports 2019'!BW3*BW3)</f>
        <v>503691.12063571671</v>
      </c>
      <c r="GR3">
        <f>IF(BX3&gt;$EA3, 'Exports 2019'!BX3*$EA3, 'Exports 2019'!BX3*BX3)</f>
        <v>8769.9901946719383</v>
      </c>
      <c r="GS3">
        <f>IF(BY3&gt;$EA3, 'Exports 2019'!BY3*$EA3, 'Exports 2019'!BY3*BY3)</f>
        <v>251714.56392643636</v>
      </c>
      <c r="GT3">
        <f>IF(BZ3&gt;$EA3, 'Exports 2019'!BZ3*$EA3, 'Exports 2019'!BZ3*BZ3)</f>
        <v>5.7724172042879998</v>
      </c>
      <c r="GU3">
        <f>IF(CA3&gt;$EA3, 'Exports 2019'!CA3*$EA3, 'Exports 2019'!CA3*CA3)</f>
        <v>0</v>
      </c>
      <c r="GV3">
        <f>IF(CB3&gt;$EA3, 'Exports 2019'!CB3*$EA3, 'Exports 2019'!CB3*CB3)</f>
        <v>124596.53358299453</v>
      </c>
      <c r="GW3">
        <f>IF(CC3&gt;$EA3, 'Exports 2019'!CC3*$EA3, 'Exports 2019'!CC3*CC3)</f>
        <v>5.1758440871117859</v>
      </c>
      <c r="GX3">
        <f>IF(CD3&gt;$EA3, 'Exports 2019'!CD3*$EA3, 'Exports 2019'!CD3*CD3)</f>
        <v>0</v>
      </c>
      <c r="GY3">
        <f>IF(CE3&gt;$EA3, 'Exports 2019'!CE3*$EA3, 'Exports 2019'!CE3*CE3)</f>
        <v>0</v>
      </c>
      <c r="GZ3">
        <f>IF(CF3&gt;$EA3, 'Exports 2019'!CF3*$EA3, 'Exports 2019'!CF3*CF3)</f>
        <v>0</v>
      </c>
      <c r="HA3">
        <f>IF(CG3&gt;$EA3, 'Exports 2019'!CG3*$EA3, 'Exports 2019'!CG3*CG3)</f>
        <v>0</v>
      </c>
      <c r="HB3">
        <f>IF(CH3&gt;$EA3, 'Exports 2019'!CH3*$EA3, 'Exports 2019'!CH3*CH3)</f>
        <v>441.81041060697601</v>
      </c>
      <c r="HC3">
        <f>IF(CI3&gt;$EA3, 'Exports 2019'!CI3*$EA3, 'Exports 2019'!CI3*CI3)</f>
        <v>0.57209029806</v>
      </c>
      <c r="HD3">
        <f>IF(CJ3&gt;$EA3, 'Exports 2019'!CJ3*$EA3, 'Exports 2019'!CJ3*CJ3)</f>
        <v>7.9532420241390012E-2</v>
      </c>
      <c r="HE3">
        <f>IF(CK3&gt;$EA3, 'Exports 2019'!CK3*$EA3, 'Exports 2019'!CK3*CK3)</f>
        <v>0</v>
      </c>
      <c r="HF3">
        <f>IF(CL3&gt;$EA3, 'Exports 2019'!CL3*$EA3, 'Exports 2019'!CL3*CL3)</f>
        <v>41404.786004295747</v>
      </c>
      <c r="HG3">
        <f>IF(CM3&gt;$EA3, 'Exports 2019'!CM3*$EA3, 'Exports 2019'!CM3*CM3)</f>
        <v>41.246520106162599</v>
      </c>
      <c r="HH3">
        <f>IF(CN3&gt;$EA3, 'Exports 2019'!CN3*$EA3, 'Exports 2019'!CN3*CN3)</f>
        <v>3.5093825450620533</v>
      </c>
      <c r="HI3">
        <f>IF(CO3&gt;$EA3, 'Exports 2019'!CO3*$EA3, 'Exports 2019'!CO3*CO3)</f>
        <v>652.23648197621594</v>
      </c>
      <c r="HJ3">
        <f>IF(CP3&gt;$EA3, 'Exports 2019'!CP3*$EA3, 'Exports 2019'!CP3*CP3)</f>
        <v>0</v>
      </c>
      <c r="HK3">
        <f>IF(CQ3&gt;$EA3, 'Exports 2019'!CQ3*$EA3, 'Exports 2019'!CQ3*CQ3)</f>
        <v>36948.127250933576</v>
      </c>
      <c r="HL3">
        <f>IF(CR3&gt;$EA3, 'Exports 2019'!CR3*$EA3, 'Exports 2019'!CR3*CR3)</f>
        <v>0.16238390076319997</v>
      </c>
      <c r="HM3">
        <f>IF(CS3&gt;$EA3, 'Exports 2019'!CS3*$EA3, 'Exports 2019'!CS3*CS3)</f>
        <v>7.4631851305995989</v>
      </c>
      <c r="HN3">
        <f>IF(CT3&gt;$EA3, 'Exports 2019'!CT3*$EA3, 'Exports 2019'!CT3*CT3)</f>
        <v>2.4979627079999998E-4</v>
      </c>
      <c r="HO3">
        <f>IF(CU3&gt;$EA3, 'Exports 2019'!CU3*$EA3, 'Exports 2019'!CU3*CU3)</f>
        <v>262024.73731155839</v>
      </c>
      <c r="HP3">
        <f>IF(CV3&gt;$EA3, 'Exports 2019'!CV3*$EA3, 'Exports 2019'!CV3*CV3)</f>
        <v>3803.5951471286817</v>
      </c>
      <c r="HQ3">
        <f>IF(CW3&gt;$EA3, 'Exports 2019'!CW3*$EA3, 'Exports 2019'!CW3*CW3)</f>
        <v>87145.718405319174</v>
      </c>
      <c r="HR3">
        <f>IF(CX3&gt;$EA3, 'Exports 2019'!CX3*$EA3, 'Exports 2019'!CX3*CX3)</f>
        <v>0</v>
      </c>
      <c r="HS3">
        <f>IF(CY3&gt;$EA3, 'Exports 2019'!CY3*$EA3, 'Exports 2019'!CY3*CY3)</f>
        <v>642218.04026982491</v>
      </c>
      <c r="HT3">
        <f>IF(CZ3&gt;$EA3, 'Exports 2019'!CZ3*$EA3, 'Exports 2019'!CZ3*CZ3)</f>
        <v>5284111.5798517419</v>
      </c>
      <c r="HU3">
        <f>IF(DA3&gt;$EA3, 'Exports 2019'!DA3*$EA3, 'Exports 2019'!DA3*DA3)</f>
        <v>0.91837336261382008</v>
      </c>
      <c r="HV3">
        <f>IF(DB3&gt;$EA3, 'Exports 2019'!DB3*$EA3, 'Exports 2019'!DB3*DB3)</f>
        <v>4.3052973599999995E-2</v>
      </c>
      <c r="HW3">
        <f>IF(DC3&gt;$EA3, 'Exports 2019'!DC3*$EA3, 'Exports 2019'!DC3*DC3)</f>
        <v>3.0214181172981656</v>
      </c>
      <c r="HX3">
        <f>IF(DD3&gt;$EA3, 'Exports 2019'!DD3*$EA3, 'Exports 2019'!DD3*DD3)</f>
        <v>0.1877076485011</v>
      </c>
      <c r="HY3">
        <f>IF(DE3&gt;$EA3, 'Exports 2019'!DE3*$EA3, 'Exports 2019'!DE3*DE3)</f>
        <v>0</v>
      </c>
      <c r="HZ3">
        <f>IF(DF3&gt;$EA3, 'Exports 2019'!DF3*$EA3, 'Exports 2019'!DF3*DF3)</f>
        <v>150327.75674840144</v>
      </c>
      <c r="IA3">
        <f>IF(DG3&gt;$EA3, 'Exports 2019'!DG3*$EA3, 'Exports 2019'!DG3*DG3)</f>
        <v>23137.675670839322</v>
      </c>
      <c r="IB3">
        <f>IF(DH3&gt;$EA3, 'Exports 2019'!DH3*$EA3, 'Exports 2019'!DH3*DH3)</f>
        <v>87152.240202947811</v>
      </c>
      <c r="IC3">
        <f>IF(DI3&gt;$EA3, 'Exports 2019'!DI3*$EA3, 'Exports 2019'!DI3*DI3)</f>
        <v>5.5623696500000004E-4</v>
      </c>
      <c r="ID3">
        <f>IF(DJ3&gt;$EA3, 'Exports 2019'!DJ3*$EA3, 'Exports 2019'!DJ3*DJ3)</f>
        <v>6.8458088921480007</v>
      </c>
      <c r="IE3">
        <f>IF(DK3&gt;$EA3, 'Exports 2019'!DK3*$EA3, 'Exports 2019'!DK3*DK3)</f>
        <v>0</v>
      </c>
      <c r="IF3">
        <f>IF(DL3&gt;$EA3, 'Exports 2019'!DL3*$EA3, 'Exports 2019'!DL3*DL3)</f>
        <v>0</v>
      </c>
      <c r="IG3">
        <f>IF(DM3&gt;$EA3, 'Exports 2019'!DM3*$EA3, 'Exports 2019'!DM3*DM3)</f>
        <v>3.9024120520324002</v>
      </c>
      <c r="IH3">
        <f>IF(DN3&gt;$EA3, 'Exports 2019'!DN3*$EA3, 'Exports 2019'!DN3*DN3)</f>
        <v>12420.551746790408</v>
      </c>
      <c r="II3">
        <f>IF(DO3&gt;$EA3, 'Exports 2019'!DO3*$EA3, 'Exports 2019'!DO3*DO3)</f>
        <v>35.147401794959997</v>
      </c>
      <c r="IJ3">
        <f>IF(DP3&gt;$EA3, 'Exports 2019'!DP3*$EA3, 'Exports 2019'!DP3*DP3)</f>
        <v>6.084821165506999</v>
      </c>
      <c r="IK3">
        <f>IF(DQ3&gt;$EA3, 'Exports 2019'!DQ3*$EA3, 'Exports 2019'!DQ3*DQ3)</f>
        <v>7.3019190012122204</v>
      </c>
      <c r="IL3">
        <f>IF(DR3&gt;$EA3, 'Exports 2019'!DR3*$EA3, 'Exports 2019'!DR3*DR3)</f>
        <v>3448271.6681314008</v>
      </c>
      <c r="IM3">
        <f>IF(DS3&gt;$EA3, 'Exports 2019'!DS3*$EA3, 'Exports 2019'!DS3*DS3)</f>
        <v>28599.843270643447</v>
      </c>
      <c r="IN3">
        <f>IF(DT3&gt;$EA3, 'Exports 2019'!DT3*$EA3, 'Exports 2019'!DT3*DT3)</f>
        <v>5383405.7995555848</v>
      </c>
      <c r="IO3">
        <f>IF(DU3&gt;$EA3, 'Exports 2019'!DU3*$EA3, 'Exports 2019'!DU3*DU3)</f>
        <v>0</v>
      </c>
      <c r="IP3">
        <f>IF(DV3&gt;$EA3, 'Exports 2019'!DV3*$EA3, 'Exports 2019'!DV3*DV3)</f>
        <v>5.6307491386975999</v>
      </c>
      <c r="IQ3">
        <f>IF(DW3&gt;$EA3, 'Exports 2019'!DW3*$EA3, 'Exports 2019'!DW3*DW3)</f>
        <v>64391.034577584673</v>
      </c>
      <c r="IR3">
        <f>IF(DX3&gt;$EA3, 'Exports 2019'!DX3*$EA3, 'Exports 2019'!DX3*DX3)</f>
        <v>0.56719112452259968</v>
      </c>
      <c r="IS3">
        <f>IF(DY3&gt;$EA3, 'Exports 2019'!DY3*$EA3, 'Exports 2019'!DY3*DY3)</f>
        <v>177.9018718783</v>
      </c>
      <c r="IU3">
        <f t="shared" ref="IU3:IU46" si="5">SUM(ED3:IT3)</f>
        <v>32145532.176592167</v>
      </c>
      <c r="IW3">
        <v>34832341.65338777</v>
      </c>
      <c r="IY3">
        <f t="shared" ref="IY3:IY46" si="6">(IW3-IU3)/IW3*100</f>
        <v>7.7135482406887945</v>
      </c>
      <c r="IZ3" t="str">
        <f t="shared" ref="IZ3:IZ46" si="7">D3</f>
        <v>Wheat</v>
      </c>
      <c r="JA3">
        <f t="shared" ref="JA3:JA46" si="8">(IW3-IU3)/($IW$48-$IU$48)*100</f>
        <v>1.2531592349998022</v>
      </c>
      <c r="OC3" s="1">
        <f t="shared" ref="OC3:OC46" si="9">_xlfn.PERCENTILE.INC(J3:DY3, 0.25)</f>
        <v>0.18252454925</v>
      </c>
      <c r="OE3">
        <f>IF(J3&gt;$OC3, 'Exports 2019'!J3*$OC3, 'Exports 2019'!J3*J3)</f>
        <v>2.0223720056899999</v>
      </c>
      <c r="OF3">
        <f>IF(K3&gt;$OC3, 'Exports 2019'!K3*$OC3, 'Exports 2019'!K3*K3)</f>
        <v>146.9790605574432</v>
      </c>
      <c r="OG3">
        <f>IF(L3&gt;$OC3, 'Exports 2019'!L3*$OC3, 'Exports 2019'!L3*L3)</f>
        <v>479016.58360575797</v>
      </c>
      <c r="OH3">
        <f>IF(M3&gt;$OC3, 'Exports 2019'!M3*$OC3, 'Exports 2019'!M3*M3)</f>
        <v>1.78271727252475</v>
      </c>
      <c r="OI3">
        <f>IF(N3&gt;$OC3, 'Exports 2019'!N3*$OC3, 'Exports 2019'!N3*N3)</f>
        <v>454230.50492166815</v>
      </c>
      <c r="OJ3">
        <f>IF(O3&gt;$OC3, 'Exports 2019'!O3*$OC3, 'Exports 2019'!O3*O3)</f>
        <v>42360.898808329781</v>
      </c>
      <c r="OK3">
        <f>IF(P3&gt;$OC3, 'Exports 2019'!P3*$OC3, 'Exports 2019'!P3*P3)</f>
        <v>0</v>
      </c>
      <c r="OL3">
        <f>IF(Q3&gt;$OC3, 'Exports 2019'!Q3*$OC3, 'Exports 2019'!Q3*Q3)</f>
        <v>29866.147752477616</v>
      </c>
      <c r="OM3">
        <f>IF(R3&gt;$OC3, 'Exports 2019'!R3*$OC3, 'Exports 2019'!R3*R3)</f>
        <v>0</v>
      </c>
      <c r="ON3">
        <f>IF(S3&gt;$OC3, 'Exports 2019'!S3*$OC3, 'Exports 2019'!S3*S3)</f>
        <v>0</v>
      </c>
      <c r="OO3">
        <f>IF(T3&gt;$OC3, 'Exports 2019'!T3*$OC3, 'Exports 2019'!T3*T3)</f>
        <v>0.69158551710825</v>
      </c>
      <c r="OP3">
        <f>IF(U3&gt;$OC3, 'Exports 2019'!U3*$OC3, 'Exports 2019'!U3*U3)</f>
        <v>143908.16328995532</v>
      </c>
      <c r="OQ3">
        <f>IF(V3&gt;$OC3, 'Exports 2019'!V3*$OC3, 'Exports 2019'!V3*V3)</f>
        <v>0.538869632268</v>
      </c>
      <c r="OR3">
        <f>IF(W3&gt;$OC3, 'Exports 2019'!W3*$OC3, 'Exports 2019'!W3*W3)</f>
        <v>4664.3004131913704</v>
      </c>
      <c r="OS3">
        <f>IF(X3&gt;$OC3, 'Exports 2019'!X3*$OC3, 'Exports 2019'!X3*X3)</f>
        <v>0</v>
      </c>
      <c r="OT3">
        <f>IF(Y3&gt;$OC3, 'Exports 2019'!Y3*$OC3, 'Exports 2019'!Y3*Y3)</f>
        <v>27601.508539748949</v>
      </c>
      <c r="OU3">
        <f>IF(Z3&gt;$OC3, 'Exports 2019'!Z3*$OC3, 'Exports 2019'!Z3*Z3)</f>
        <v>0</v>
      </c>
      <c r="OV3">
        <f>IF(AA3&gt;$OC3, 'Exports 2019'!AA3*$OC3, 'Exports 2019'!AA3*AA3)</f>
        <v>0</v>
      </c>
      <c r="OW3">
        <f>IF(AB3&gt;$OC3, 'Exports 2019'!AB3*$OC3, 'Exports 2019'!AB3*AB3)</f>
        <v>1021847.8799773408</v>
      </c>
      <c r="OX3">
        <f>IF(AC3&gt;$OC3, 'Exports 2019'!AC3*$OC3, 'Exports 2019'!AC3*AC3)</f>
        <v>1537.6395524767333</v>
      </c>
      <c r="OY3">
        <f>IF(AD3&gt;$OC3, 'Exports 2019'!AD3*$OC3, 'Exports 2019'!AD3*AD3)</f>
        <v>0.90002855235175006</v>
      </c>
      <c r="OZ3">
        <f>IF(AE3&gt;$OC3, 'Exports 2019'!AE3*$OC3, 'Exports 2019'!AE3*AE3)</f>
        <v>1329.034983007147</v>
      </c>
      <c r="PA3">
        <f>IF(AF3&gt;$OC3, 'Exports 2019'!AF3*$OC3, 'Exports 2019'!AF3*AF3)</f>
        <v>0.27250915203025</v>
      </c>
      <c r="PB3">
        <f>IF(AG3&gt;$OC3, 'Exports 2019'!AG3*$OC3, 'Exports 2019'!AG3*AG3)</f>
        <v>0</v>
      </c>
      <c r="PC3">
        <f>IF(AH3&gt;$OC3, 'Exports 2019'!AH3*$OC3, 'Exports 2019'!AH3*AH3)</f>
        <v>5.1106873789999998E-3</v>
      </c>
      <c r="PD3">
        <f>IF(AI3&gt;$OC3, 'Exports 2019'!AI3*$OC3, 'Exports 2019'!AI3*AI3)</f>
        <v>0</v>
      </c>
      <c r="PE3">
        <f>IF(AJ3&gt;$OC3, 'Exports 2019'!AJ3*$OC3, 'Exports 2019'!AJ3*AJ3)</f>
        <v>17.358632207322749</v>
      </c>
      <c r="PF3">
        <f>IF(AK3&gt;$OC3, 'Exports 2019'!AK3*$OC3, 'Exports 2019'!AK3*AK3)</f>
        <v>80360.234063575175</v>
      </c>
      <c r="PG3">
        <f>IF(AL3&gt;$OC3, 'Exports 2019'!AL3*$OC3, 'Exports 2019'!AL3*AL3)</f>
        <v>189088.47993282086</v>
      </c>
      <c r="PH3">
        <f>IF(AM3&gt;$OC3, 'Exports 2019'!AM3*$OC3, 'Exports 2019'!AM3*AM3)</f>
        <v>24343.576753311911</v>
      </c>
      <c r="PI3">
        <f>IF(AN3&gt;$OC3, 'Exports 2019'!AN3*$OC3, 'Exports 2019'!AN3*AN3)</f>
        <v>0</v>
      </c>
      <c r="PJ3">
        <f>IF(AO3&gt;$OC3, 'Exports 2019'!AO3*$OC3, 'Exports 2019'!AO3*AO3)</f>
        <v>0</v>
      </c>
      <c r="PK3">
        <f>IF(AP3&gt;$OC3, 'Exports 2019'!AP3*$OC3, 'Exports 2019'!AP3*AP3)</f>
        <v>3.9425302638000002</v>
      </c>
      <c r="PL3">
        <f>IF(AQ3&gt;$OC3, 'Exports 2019'!AQ3*$OC3, 'Exports 2019'!AQ3*AQ3)</f>
        <v>27354.022590798129</v>
      </c>
      <c r="PM3">
        <f>IF(AR3&gt;$OC3, 'Exports 2019'!AR3*$OC3, 'Exports 2019'!AR3*AR3)</f>
        <v>5569.5495327007684</v>
      </c>
      <c r="PN3">
        <f>IF(AS3&gt;$OC3, 'Exports 2019'!AS3*$OC3, 'Exports 2019'!AS3*AS3)</f>
        <v>0</v>
      </c>
      <c r="PO3">
        <f>IF(AT3&gt;$OC3, 'Exports 2019'!AT3*$OC3, 'Exports 2019'!AT3*AT3)</f>
        <v>2229.7202586870985</v>
      </c>
      <c r="PP3">
        <f>IF(AU3&gt;$OC3, 'Exports 2019'!AU3*$OC3, 'Exports 2019'!AU3*AU3)</f>
        <v>642591.51866148924</v>
      </c>
      <c r="PQ3">
        <f>IF(AV3&gt;$OC3, 'Exports 2019'!AV3*$OC3, 'Exports 2019'!AV3*AV3)</f>
        <v>38334.98092653307</v>
      </c>
      <c r="PR3">
        <f>IF(AW3&gt;$OC3, 'Exports 2019'!AW3*$OC3, 'Exports 2019'!AW3*AW3)</f>
        <v>163.94099479266052</v>
      </c>
      <c r="PS3">
        <f>IF(AX3&gt;$OC3, 'Exports 2019'!AX3*$OC3, 'Exports 2019'!AX3*AX3)</f>
        <v>5.2361911469599995E-2</v>
      </c>
      <c r="PT3">
        <f>IF(AY3&gt;$OC3, 'Exports 2019'!AY3*$OC3, 'Exports 2019'!AY3*AY3)</f>
        <v>0.20552264245549998</v>
      </c>
      <c r="PU3">
        <f>IF(AZ3&gt;$OC3, 'Exports 2019'!AZ3*$OC3, 'Exports 2019'!AZ3*AZ3)</f>
        <v>14766.361793739434</v>
      </c>
      <c r="PV3">
        <f>IF(BA3&gt;$OC3, 'Exports 2019'!BA3*$OC3, 'Exports 2019'!BA3*BA3)</f>
        <v>1.6697354796E-2</v>
      </c>
      <c r="PW3">
        <f>IF(BB3&gt;$OC3, 'Exports 2019'!BB3*$OC3, 'Exports 2019'!BB3*BB3)</f>
        <v>0.18764508699999999</v>
      </c>
      <c r="PX3">
        <f>IF(BC3&gt;$OC3, 'Exports 2019'!BC3*$OC3, 'Exports 2019'!BC3*BC3)</f>
        <v>7.2389998880800005E-3</v>
      </c>
      <c r="PY3">
        <f>IF(BD3&gt;$OC3, 'Exports 2019'!BD3*$OC3, 'Exports 2019'!BD3*BD3)</f>
        <v>10351.294271959756</v>
      </c>
      <c r="PZ3">
        <f>IF(BE3&gt;$OC3, 'Exports 2019'!BE3*$OC3, 'Exports 2019'!BE3*BE3)</f>
        <v>114259.35281148163</v>
      </c>
      <c r="QA3">
        <f>IF(BF3&gt;$OC3, 'Exports 2019'!BF3*$OC3, 'Exports 2019'!BF3*BF3)</f>
        <v>0.20168962692125</v>
      </c>
      <c r="QB3">
        <f>IF(BG3&gt;$OC3, 'Exports 2019'!BG3*$OC3, 'Exports 2019'!BG3*BG3)</f>
        <v>11883.733882552906</v>
      </c>
      <c r="QC3">
        <f>IF(BH3&gt;$OC3, 'Exports 2019'!BH3*$OC3, 'Exports 2019'!BH3*BH3)</f>
        <v>2942.5038118961447</v>
      </c>
      <c r="QD3">
        <f>IF(BI3&gt;$OC3, 'Exports 2019'!BI3*$OC3, 'Exports 2019'!BI3*BI3)</f>
        <v>9.0831516688770009</v>
      </c>
      <c r="QE3">
        <f>IF(BJ3&gt;$OC3, 'Exports 2019'!BJ3*$OC3, 'Exports 2019'!BJ3*BJ3)</f>
        <v>9310.4821619523409</v>
      </c>
      <c r="QF3">
        <f>IF(BK3&gt;$OC3, 'Exports 2019'!BK3*$OC3, 'Exports 2019'!BK3*BK3)</f>
        <v>5758.8046747043627</v>
      </c>
      <c r="QG3">
        <f>IF(BL3&gt;$OC3, 'Exports 2019'!BL3*$OC3, 'Exports 2019'!BL3*BL3)</f>
        <v>0</v>
      </c>
      <c r="QH3">
        <f>IF(BM3&gt;$OC3, 'Exports 2019'!BM3*$OC3, 'Exports 2019'!BM3*BM3)</f>
        <v>5.5971898459200009</v>
      </c>
      <c r="QI3">
        <f>IF(BN3&gt;$OC3, 'Exports 2019'!BN3*$OC3, 'Exports 2019'!BN3*BN3)</f>
        <v>74.435336429642504</v>
      </c>
      <c r="QJ3">
        <f>IF(BO3&gt;$OC3, 'Exports 2019'!BO3*$OC3, 'Exports 2019'!BO3*BO3)</f>
        <v>175226.44149407704</v>
      </c>
      <c r="QK3">
        <f>IF(BP3&gt;$OC3, 'Exports 2019'!BP3*$OC3, 'Exports 2019'!BP3*BP3)</f>
        <v>209.19503638640998</v>
      </c>
      <c r="QL3">
        <f>IF(BQ3&gt;$OC3, 'Exports 2019'!BQ3*$OC3, 'Exports 2019'!BQ3*BQ3)</f>
        <v>0</v>
      </c>
      <c r="QM3">
        <f>IF(BR3&gt;$OC3, 'Exports 2019'!BR3*$OC3, 'Exports 2019'!BR3*BR3)</f>
        <v>0</v>
      </c>
      <c r="QN3">
        <f>IF(BS3&gt;$OC3, 'Exports 2019'!BS3*$OC3, 'Exports 2019'!BS3*BS3)</f>
        <v>15.504170029040001</v>
      </c>
      <c r="QO3">
        <f>IF(BT3&gt;$OC3, 'Exports 2019'!BT3*$OC3, 'Exports 2019'!BT3*BT3)</f>
        <v>9.04719011781E-2</v>
      </c>
      <c r="QP3">
        <f>IF(BU3&gt;$OC3, 'Exports 2019'!BU3*$OC3, 'Exports 2019'!BU3*BU3)</f>
        <v>1.2995719740000001E-5</v>
      </c>
      <c r="QQ3">
        <f>IF(BV3&gt;$OC3, 'Exports 2019'!BV3*$OC3, 'Exports 2019'!BV3*BV3)</f>
        <v>15.99809421721325</v>
      </c>
      <c r="QR3">
        <f>IF(BW3&gt;$OC3, 'Exports 2019'!BW3*$OC3, 'Exports 2019'!BW3*BW3)</f>
        <v>102116.68376257709</v>
      </c>
      <c r="QS3">
        <f>IF(BX3&gt;$OC3, 'Exports 2019'!BX3*$OC3, 'Exports 2019'!BX3*BX3)</f>
        <v>1777.9990129266375</v>
      </c>
      <c r="QT3">
        <f>IF(BY3&gt;$OC3, 'Exports 2019'!BY3*$OC3, 'Exports 2019'!BY3*BY3)</f>
        <v>51031.784103061291</v>
      </c>
      <c r="QU3">
        <f>IF(BZ3&gt;$OC3, 'Exports 2019'!BZ3*$OC3, 'Exports 2019'!BZ3*BZ3)</f>
        <v>4.7963801051915</v>
      </c>
      <c r="QV3">
        <f>IF(CA3&gt;$OC3, 'Exports 2019'!CA3*$OC3, 'Exports 2019'!CA3*CA3)</f>
        <v>0</v>
      </c>
      <c r="QW3">
        <f>IF(CB3&gt;$OC3, 'Exports 2019'!CB3*$OC3, 'Exports 2019'!CB3*CB3)</f>
        <v>25260.292065005193</v>
      </c>
      <c r="QX3">
        <f>IF(CC3&gt;$OC3, 'Exports 2019'!CC3*$OC3, 'Exports 2019'!CC3*CC3)</f>
        <v>1.0493336336382499</v>
      </c>
      <c r="QY3">
        <f>IF(CD3&gt;$OC3, 'Exports 2019'!CD3*$OC3, 'Exports 2019'!CD3*CD3)</f>
        <v>0</v>
      </c>
      <c r="QZ3">
        <f>IF(CE3&gt;$OC3, 'Exports 2019'!CE3*$OC3, 'Exports 2019'!CE3*CE3)</f>
        <v>0</v>
      </c>
      <c r="RA3">
        <f>IF(CF3&gt;$OC3, 'Exports 2019'!CF3*$OC3, 'Exports 2019'!CF3*CF3)</f>
        <v>0</v>
      </c>
      <c r="RB3">
        <f>IF(CG3&gt;$OC3, 'Exports 2019'!CG3*$OC3, 'Exports 2019'!CG3*CG3)</f>
        <v>0</v>
      </c>
      <c r="RC3">
        <f>IF(CH3&gt;$OC3, 'Exports 2019'!CH3*$OC3, 'Exports 2019'!CH3*CH3)</f>
        <v>272.01706584547202</v>
      </c>
      <c r="RD3">
        <f>IF(CI3&gt;$OC3, 'Exports 2019'!CI3*$OC3, 'Exports 2019'!CI3*CI3)</f>
        <v>0.251883877965</v>
      </c>
      <c r="RE3">
        <f>IF(CJ3&gt;$OC3, 'Exports 2019'!CJ3*$OC3, 'Exports 2019'!CJ3*CJ3)</f>
        <v>7.9532420241390012E-2</v>
      </c>
      <c r="RF3">
        <f>IF(CK3&gt;$OC3, 'Exports 2019'!CK3*$OC3, 'Exports 2019'!CK3*CK3)</f>
        <v>0</v>
      </c>
      <c r="RG3">
        <f>IF(CL3&gt;$OC3, 'Exports 2019'!CL3*$OC3, 'Exports 2019'!CL3*CL3)</f>
        <v>17399.435752832138</v>
      </c>
      <c r="RH3">
        <f>IF(CM3&gt;$OC3, 'Exports 2019'!CM3*$OC3, 'Exports 2019'!CM3*CM3)</f>
        <v>13.0516004186705</v>
      </c>
      <c r="RI3">
        <f>IF(CN3&gt;$OC3, 'Exports 2019'!CN3*$OC3, 'Exports 2019'!CN3*CN3)</f>
        <v>0.71148069297650007</v>
      </c>
      <c r="RJ3">
        <f>IF(CO3&gt;$OC3, 'Exports 2019'!CO3*$OC3, 'Exports 2019'!CO3*CO3)</f>
        <v>132.23228252330276</v>
      </c>
      <c r="RK3">
        <f>IF(CP3&gt;$OC3, 'Exports 2019'!CP3*$OC3, 'Exports 2019'!CP3*CP3)</f>
        <v>0</v>
      </c>
      <c r="RL3">
        <f>IF(CQ3&gt;$OC3, 'Exports 2019'!CQ3*$OC3, 'Exports 2019'!CQ3*CQ3)</f>
        <v>9899.9260286775443</v>
      </c>
      <c r="RM3">
        <f>IF(CR3&gt;$OC3, 'Exports 2019'!CR3*$OC3, 'Exports 2019'!CR3*CR3)</f>
        <v>0.16238390076319997</v>
      </c>
      <c r="RN3">
        <f>IF(CS3&gt;$OC3, 'Exports 2019'!CS3*$OC3, 'Exports 2019'!CS3*CS3)</f>
        <v>7.4631851305995989</v>
      </c>
      <c r="RO3">
        <f>IF(CT3&gt;$OC3, 'Exports 2019'!CT3*$OC3, 'Exports 2019'!CT3*CT3)</f>
        <v>2.4979627079999998E-4</v>
      </c>
      <c r="RP3">
        <f>IF(CU3&gt;$OC3, 'Exports 2019'!CU3*$OC3, 'Exports 2019'!CU3*CU3)</f>
        <v>53122.034798322784</v>
      </c>
      <c r="RQ3">
        <f>IF(CV3&gt;$OC3, 'Exports 2019'!CV3*$OC3, 'Exports 2019'!CV3*CV3)</f>
        <v>1688.7056306143973</v>
      </c>
      <c r="RR3">
        <f>IF(CW3&gt;$OC3, 'Exports 2019'!CW3*$OC3, 'Exports 2019'!CW3*CW3)</f>
        <v>17667.63677792644</v>
      </c>
      <c r="RS3">
        <f>IF(CX3&gt;$OC3, 'Exports 2019'!CX3*$OC3, 'Exports 2019'!CX3*CX3)</f>
        <v>0</v>
      </c>
      <c r="RT3">
        <f>IF(CY3&gt;$OC3, 'Exports 2019'!CY3*$OC3, 'Exports 2019'!CY3*CY3)</f>
        <v>185259.85794699585</v>
      </c>
      <c r="RU3">
        <f>IF(CZ3&gt;$OC3, 'Exports 2019'!CZ3*$OC3, 'Exports 2019'!CZ3*CZ3)</f>
        <v>1071283.4295845025</v>
      </c>
      <c r="RV3">
        <f>IF(DA3&gt;$OC3, 'Exports 2019'!DA3*$OC3, 'Exports 2019'!DA3*DA3)</f>
        <v>0.68957774706649999</v>
      </c>
      <c r="RW3">
        <f>IF(DB3&gt;$OC3, 'Exports 2019'!DB3*$OC3, 'Exports 2019'!DB3*DB3)</f>
        <v>3.8330155342499998E-2</v>
      </c>
      <c r="RX3">
        <f>IF(DC3&gt;$OC3, 'Exports 2019'!DC3*$OC3, 'Exports 2019'!DC3*DC3)</f>
        <v>0.61255238728299999</v>
      </c>
      <c r="RY3">
        <f>IF(DD3&gt;$OC3, 'Exports 2019'!DD3*$OC3, 'Exports 2019'!DD3*DD3)</f>
        <v>0.1877076485011</v>
      </c>
      <c r="RZ3">
        <f>IF(DE3&gt;$OC3, 'Exports 2019'!DE3*$OC3, 'Exports 2019'!DE3*DE3)</f>
        <v>0</v>
      </c>
      <c r="SA3">
        <f>IF(DF3&gt;$OC3, 'Exports 2019'!DF3*$OC3, 'Exports 2019'!DF3*DF3)</f>
        <v>30476.955752643433</v>
      </c>
      <c r="SB3">
        <f>IF(DG3&gt;$OC3, 'Exports 2019'!DG3*$OC3, 'Exports 2019'!DG3*DG3)</f>
        <v>4758.2970880886842</v>
      </c>
      <c r="SC3">
        <f>IF(DH3&gt;$OC3, 'Exports 2019'!DH3*$OC3, 'Exports 2019'!DH3*DH3)</f>
        <v>17668.958985761205</v>
      </c>
      <c r="SD3">
        <f>IF(DI3&gt;$OC3, 'Exports 2019'!DI3*$OC3, 'Exports 2019'!DI3*DI3)</f>
        <v>5.5623696500000004E-4</v>
      </c>
      <c r="SE3">
        <f>IF(DJ3&gt;$OC3, 'Exports 2019'!DJ3*$OC3, 'Exports 2019'!DJ3*DJ3)</f>
        <v>6.8458088921480007</v>
      </c>
      <c r="SF3">
        <f>IF(DK3&gt;$OC3, 'Exports 2019'!DK3*$OC3, 'Exports 2019'!DK3*DK3)</f>
        <v>0</v>
      </c>
      <c r="SG3">
        <f>IF(DL3&gt;$OC3, 'Exports 2019'!DL3*$OC3, 'Exports 2019'!DL3*DL3)</f>
        <v>0</v>
      </c>
      <c r="SH3">
        <f>IF(DM3&gt;$OC3, 'Exports 2019'!DM3*$OC3, 'Exports 2019'!DM3*DM3)</f>
        <v>1.7296026286930002</v>
      </c>
      <c r="SI3">
        <f>IF(DN3&gt;$OC3, 'Exports 2019'!DN3*$OC3, 'Exports 2019'!DN3*DN3)</f>
        <v>3926.2253458154973</v>
      </c>
      <c r="SJ3">
        <f>IF(DO3&gt;$OC3, 'Exports 2019'!DO3*$OC3, 'Exports 2019'!DO3*DO3)</f>
        <v>7.2252342820612503</v>
      </c>
      <c r="SK3">
        <f>IF(DP3&gt;$OC3, 'Exports 2019'!DP3*$OC3, 'Exports 2019'!DP3*DP3)</f>
        <v>2.7303847322307497</v>
      </c>
      <c r="SL3">
        <f>IF(DQ3&gt;$OC3, 'Exports 2019'!DQ3*$OC3, 'Exports 2019'!DQ3*DQ3)</f>
        <v>3.3288827292214997</v>
      </c>
      <c r="SM3">
        <f>IF(DR3&gt;$OC3, 'Exports 2019'!DR3*$OC3, 'Exports 2019'!DR3*DR3)</f>
        <v>699091.27446520084</v>
      </c>
      <c r="SN3">
        <f>IF(DS3&gt;$OC3, 'Exports 2019'!DS3*$OC3, 'Exports 2019'!DS3*DS3)</f>
        <v>8237.281435729612</v>
      </c>
      <c r="SO3">
        <f>IF(DT3&gt;$OC3, 'Exports 2019'!DT3*$OC3, 'Exports 2019'!DT3*DT3)</f>
        <v>1181356.8567409064</v>
      </c>
      <c r="SP3">
        <f>IF(DU3&gt;$OC3, 'Exports 2019'!DU3*$OC3, 'Exports 2019'!DU3*DU3)</f>
        <v>0</v>
      </c>
      <c r="SQ3">
        <f>IF(DV3&gt;$OC3, 'Exports 2019'!DV3*$OC3, 'Exports 2019'!DV3*DV3)</f>
        <v>5.6307491386975999</v>
      </c>
      <c r="SR3">
        <f>IF(DW3&gt;$OC3, 'Exports 2019'!DW3*$OC3, 'Exports 2019'!DW3*DW3)</f>
        <v>15782.795377375371</v>
      </c>
      <c r="SS3">
        <f>IF(DX3&gt;$OC3, 'Exports 2019'!DX3*$OC3, 'Exports 2019'!DX3*DX3)</f>
        <v>0.1149904660275</v>
      </c>
      <c r="ST3">
        <f>IF(DY3&gt;$OC3, 'Exports 2019'!DY3*$OC3, 'Exports 2019'!DY3*DY3)</f>
        <v>52.584410016178758</v>
      </c>
      <c r="SV3">
        <f t="shared" ref="SV3:SV11" si="10">SUM(OE3:SU3)</f>
        <v>7059722.6933163414</v>
      </c>
      <c r="SX3">
        <v>34832341.65338777</v>
      </c>
      <c r="SZ3">
        <f t="shared" ref="SZ3:SZ46" si="11">(SX3-SV3)/SX3*100</f>
        <v>79.732276504500476</v>
      </c>
      <c r="TA3">
        <f t="shared" ref="TA3:TA46" si="12">JE3</f>
        <v>0</v>
      </c>
      <c r="TB3">
        <f t="shared" si="4"/>
        <v>12.953472968783849</v>
      </c>
    </row>
    <row r="4" spans="2:522" ht="15.5" thickBot="1" x14ac:dyDescent="0.4">
      <c r="B4" s="4">
        <v>3</v>
      </c>
      <c r="C4" s="5" t="s">
        <v>131</v>
      </c>
      <c r="D4" s="4" t="s">
        <v>132</v>
      </c>
      <c r="J4" s="1">
        <v>1.2719602000000001</v>
      </c>
      <c r="K4" s="1">
        <v>9.0448991839999996E-3</v>
      </c>
      <c r="L4" s="1">
        <v>0.55551992989999988</v>
      </c>
      <c r="M4" s="1">
        <v>0.40585426781</v>
      </c>
      <c r="N4" s="1">
        <v>0.92780259899999995</v>
      </c>
      <c r="O4" s="1">
        <v>0.78176086599999994</v>
      </c>
      <c r="P4" s="1">
        <v>0.12170878929999999</v>
      </c>
      <c r="Q4" s="1">
        <v>0.63217521899999995</v>
      </c>
      <c r="R4" s="1">
        <v>0.70185131153000002</v>
      </c>
      <c r="S4" s="1">
        <v>0.48333079650000005</v>
      </c>
      <c r="T4" s="1">
        <v>0.56925029639999991</v>
      </c>
      <c r="U4" s="1">
        <v>1.381439619</v>
      </c>
      <c r="V4" s="1">
        <v>0.15249860000000001</v>
      </c>
      <c r="W4" s="1">
        <v>1.2715582350000001</v>
      </c>
      <c r="X4" s="1">
        <v>0.279036805</v>
      </c>
      <c r="Y4" s="1">
        <v>0.59502203199999992</v>
      </c>
      <c r="Z4" s="1">
        <v>2.1534792793999999</v>
      </c>
      <c r="AA4" s="1">
        <v>1.1111223539999999</v>
      </c>
      <c r="AB4" s="1">
        <v>1.3381976519999998</v>
      </c>
      <c r="AC4" s="1">
        <v>0.21091069499999998</v>
      </c>
      <c r="AD4" s="1">
        <v>0.5848893919999999</v>
      </c>
      <c r="AE4" s="1">
        <v>0.68227568000000005</v>
      </c>
      <c r="AF4" s="1">
        <v>1.2236085640000001</v>
      </c>
      <c r="AG4" s="1">
        <v>0.33950689501999998</v>
      </c>
      <c r="AH4" s="1">
        <v>1.0651521923</v>
      </c>
      <c r="AI4" s="1">
        <v>0.23820254090000001</v>
      </c>
      <c r="AJ4" s="1">
        <v>0.44398367400000005</v>
      </c>
      <c r="AK4" s="1">
        <v>1.35764007</v>
      </c>
      <c r="AL4" s="1">
        <v>1.0771445540000002</v>
      </c>
      <c r="AM4" s="1">
        <v>0.96760888999999994</v>
      </c>
      <c r="AN4" s="1">
        <v>0.22430120000000001</v>
      </c>
      <c r="AO4" s="1">
        <v>0.25354314999999999</v>
      </c>
      <c r="AP4" s="1">
        <v>0.30586389970000005</v>
      </c>
      <c r="AQ4" s="1">
        <v>0.77680577299999998</v>
      </c>
      <c r="AR4" s="1">
        <v>2.554481907</v>
      </c>
      <c r="AS4" s="1">
        <v>0.53064224299999996</v>
      </c>
      <c r="AT4" s="1">
        <v>2.4012727000000003</v>
      </c>
      <c r="AU4" s="1">
        <v>1.0155244919999999</v>
      </c>
      <c r="AV4" s="1">
        <v>1.1323931849</v>
      </c>
      <c r="AW4" s="1">
        <v>0.21560220094999999</v>
      </c>
      <c r="AX4" s="1">
        <v>0.15853600400000001</v>
      </c>
      <c r="AY4" s="1">
        <v>0.45842280499999999</v>
      </c>
      <c r="AZ4" s="1">
        <v>0.55823582000000005</v>
      </c>
      <c r="BA4" s="1">
        <v>0.260715792</v>
      </c>
      <c r="BB4" s="1">
        <v>6.989447700000001E-2</v>
      </c>
      <c r="BC4" s="1">
        <v>0.28739725500000002</v>
      </c>
      <c r="BD4" s="1">
        <v>1.416680011</v>
      </c>
      <c r="BE4" s="1">
        <v>1.228389725</v>
      </c>
      <c r="BF4" s="1">
        <v>1.0595023029999999</v>
      </c>
      <c r="BG4" s="1">
        <v>2.0893893000000001</v>
      </c>
      <c r="BH4" s="1">
        <v>2.5415924472999998</v>
      </c>
      <c r="BI4" s="1">
        <v>0.193753496</v>
      </c>
      <c r="BJ4" s="1">
        <v>0.129343018</v>
      </c>
      <c r="BK4" s="1">
        <v>0.55103701999999999</v>
      </c>
      <c r="BL4" s="1">
        <v>4.8606743799999998E-2</v>
      </c>
      <c r="BM4" s="1">
        <v>0.12705153</v>
      </c>
      <c r="BN4" s="1">
        <v>0.17533422099999998</v>
      </c>
      <c r="BO4" s="1">
        <v>0.75196693199999998</v>
      </c>
      <c r="BP4" s="1">
        <v>0.12075606899999999</v>
      </c>
      <c r="BQ4" s="1">
        <v>0.75281475600000003</v>
      </c>
      <c r="BR4" s="1">
        <v>0.34799492450000002</v>
      </c>
      <c r="BS4" s="1">
        <v>0.12202874</v>
      </c>
      <c r="BT4" s="1">
        <v>1.3356771531999998</v>
      </c>
      <c r="BU4" s="1">
        <v>0.58253630545000001</v>
      </c>
      <c r="BV4" s="1">
        <v>2.6701400602000001</v>
      </c>
      <c r="BW4" s="1">
        <v>1.5381126550000002</v>
      </c>
      <c r="BX4" s="1">
        <v>0.69172788419999998</v>
      </c>
      <c r="BY4" s="1">
        <v>1.832937169</v>
      </c>
      <c r="BZ4" s="1">
        <v>0.207322954</v>
      </c>
      <c r="CA4" s="1">
        <v>1.4779020331999999</v>
      </c>
      <c r="CB4" s="1">
        <v>0.67249959599999998</v>
      </c>
      <c r="CC4" s="1">
        <v>0.25708998300000002</v>
      </c>
      <c r="CD4" s="1">
        <v>4.133751127</v>
      </c>
      <c r="CE4" s="1">
        <v>0.30308625813000001</v>
      </c>
      <c r="CF4" s="1">
        <v>1.4739350999999999E-2</v>
      </c>
      <c r="CG4" s="1">
        <v>1.3432339302</v>
      </c>
      <c r="CH4" s="1">
        <v>0.47777286800000002</v>
      </c>
      <c r="CI4" s="1">
        <v>0.21628959019999999</v>
      </c>
      <c r="CJ4" s="1">
        <v>4.6747483731999995E-2</v>
      </c>
      <c r="CK4" s="1">
        <v>0.28642829999999997</v>
      </c>
      <c r="CL4" s="1">
        <v>0.15940960599999998</v>
      </c>
      <c r="CM4" s="1">
        <v>0.62771108089999994</v>
      </c>
      <c r="CN4" s="1">
        <v>0.83878399999999997</v>
      </c>
      <c r="CO4" s="1">
        <v>0.95762827939999995</v>
      </c>
      <c r="CP4" s="1">
        <v>0.226281912</v>
      </c>
      <c r="CQ4" s="1">
        <v>1.1211502709999999</v>
      </c>
      <c r="CR4" s="1">
        <v>0.1144849629</v>
      </c>
      <c r="CS4" s="1">
        <v>0.15375112190000001</v>
      </c>
      <c r="CT4" s="1">
        <v>0.49664846500000004</v>
      </c>
      <c r="CU4" s="1">
        <v>1.3177975900000001</v>
      </c>
      <c r="CV4" s="1">
        <v>0.707342888</v>
      </c>
      <c r="CW4" s="1">
        <v>0.4888529164</v>
      </c>
      <c r="CX4" s="1">
        <v>1.4876510641</v>
      </c>
      <c r="CY4" s="1">
        <v>0.70088324400000002</v>
      </c>
      <c r="CZ4" s="1">
        <v>0.79921624300000005</v>
      </c>
      <c r="DA4" s="1">
        <v>0.41367447363999998</v>
      </c>
      <c r="DB4" s="1">
        <v>0.58075852000000006</v>
      </c>
      <c r="DC4" s="1">
        <v>0.38641962499999999</v>
      </c>
      <c r="DD4" s="1">
        <v>1.0861081000000002E-3</v>
      </c>
      <c r="DE4" s="1">
        <v>0.34721326899999999</v>
      </c>
      <c r="DF4" s="1">
        <v>1.2059871440000001</v>
      </c>
      <c r="DG4" s="1">
        <v>0.84484778790000004</v>
      </c>
      <c r="DH4" s="1">
        <v>1.3503582689999998</v>
      </c>
      <c r="DI4" s="1">
        <v>0.185284959</v>
      </c>
      <c r="DJ4" s="1">
        <v>0.569533383</v>
      </c>
      <c r="DK4" s="1">
        <v>1.0707281999</v>
      </c>
      <c r="DL4" s="1">
        <v>0.43116177549650003</v>
      </c>
      <c r="DM4" s="1">
        <v>1.2346122660000001</v>
      </c>
      <c r="DN4" s="1">
        <v>0.60988849700000003</v>
      </c>
      <c r="DO4" s="1">
        <v>0.16729089600000002</v>
      </c>
      <c r="DP4" s="1">
        <v>0.28663798396000001</v>
      </c>
      <c r="DQ4" s="1">
        <v>0.78229620440000003</v>
      </c>
      <c r="DR4" s="1">
        <v>1.0051923470000002</v>
      </c>
      <c r="DS4" s="1">
        <v>0.95347565690000002</v>
      </c>
      <c r="DT4" s="1">
        <v>1.0740558310000001</v>
      </c>
      <c r="DU4" s="1">
        <v>0.25260430819999996</v>
      </c>
      <c r="DV4" s="1">
        <v>0.51035123800000004</v>
      </c>
      <c r="DW4" s="1">
        <v>0.74920023000000002</v>
      </c>
      <c r="DX4" s="1">
        <v>1.00059666748</v>
      </c>
      <c r="DY4" s="1">
        <v>0.74661914100000004</v>
      </c>
      <c r="EA4">
        <v>0.88780742523524869</v>
      </c>
      <c r="ED4">
        <f>IF(J4&gt;$EA4, 'Exports 2019'!J4*$EA4, 'Exports 2019'!J4*J4)</f>
        <v>73.65250399751622</v>
      </c>
      <c r="EE4">
        <f>IF(K4&gt;$EA4, 'Exports 2019'!K4*$EA4, 'Exports 2019'!K4*K4)</f>
        <v>94.343634979638551</v>
      </c>
      <c r="EF4">
        <f>IF(L4&gt;$EA4, 'Exports 2019'!L4*$EA4, 'Exports 2019'!L4*L4)</f>
        <v>3897629.0189112304</v>
      </c>
      <c r="EG4">
        <f>IF(M4&gt;$EA4, 'Exports 2019'!M4*$EA4, 'Exports 2019'!M4*M4)</f>
        <v>15.147292983204821</v>
      </c>
      <c r="EH4">
        <f>IF(N4&gt;$EA4, 'Exports 2019'!N4*$EA4, 'Exports 2019'!N4*N4)</f>
        <v>1069367.7653845837</v>
      </c>
      <c r="EI4">
        <f>IF(O4&gt;$EA4, 'Exports 2019'!O4*$EA4, 'Exports 2019'!O4*O4)</f>
        <v>219690.87400412234</v>
      </c>
      <c r="EJ4">
        <f>IF(P4&gt;$EA4, 'Exports 2019'!P4*$EA4, 'Exports 2019'!P4*P4)</f>
        <v>0.98876220427320005</v>
      </c>
      <c r="EK4">
        <f>IF(Q4&gt;$EA4, 'Exports 2019'!Q4*$EA4, 'Exports 2019'!Q4*Q4)</f>
        <v>84099.613388085578</v>
      </c>
      <c r="EL4">
        <f>IF(R4&gt;$EA4, 'Exports 2019'!R4*$EA4, 'Exports 2019'!R4*R4)</f>
        <v>232.47701732332803</v>
      </c>
      <c r="EM4">
        <f>IF(S4&gt;$EA4, 'Exports 2019'!S4*$EA4, 'Exports 2019'!S4*S4)</f>
        <v>280.65617693445154</v>
      </c>
      <c r="EN4">
        <f>IF(T4&gt;$EA4, 'Exports 2019'!T4*$EA4, 'Exports 2019'!T4*T4)</f>
        <v>8986.503959136382</v>
      </c>
      <c r="EO4">
        <f>IF(U4&gt;$EA4, 'Exports 2019'!U4*$EA4, 'Exports 2019'!U4*U4)</f>
        <v>522131.13710678625</v>
      </c>
      <c r="EP4">
        <f>IF(V4&gt;$EA4, 'Exports 2019'!V4*$EA4, 'Exports 2019'!V4*V4)</f>
        <v>2.8974733999999999E-3</v>
      </c>
      <c r="EQ4">
        <f>IF(W4&gt;$EA4, 'Exports 2019'!W4*$EA4, 'Exports 2019'!W4*W4)</f>
        <v>1018.9818601211819</v>
      </c>
      <c r="ER4">
        <f>IF(X4&gt;$EA4, 'Exports 2019'!X4*$EA4, 'Exports 2019'!X4*X4)</f>
        <v>31741.583130981744</v>
      </c>
      <c r="ES4">
        <f>IF(Y4&gt;$EA4, 'Exports 2019'!Y4*$EA4, 'Exports 2019'!Y4*Y4)</f>
        <v>3929794.6028021481</v>
      </c>
      <c r="ET4">
        <f>IF(Z4&gt;$EA4, 'Exports 2019'!Z4*$EA4, 'Exports 2019'!Z4*Z4)</f>
        <v>0</v>
      </c>
      <c r="EU4">
        <f>IF(AA4&gt;$EA4, 'Exports 2019'!AA4*$EA4, 'Exports 2019'!AA4*AA4)</f>
        <v>675.7528461029591</v>
      </c>
      <c r="EV4">
        <f>IF(AB4&gt;$EA4, 'Exports 2019'!AB4*$EA4, 'Exports 2019'!AB4*AB4)</f>
        <v>1267311.9603355557</v>
      </c>
      <c r="EW4">
        <f>IF(AC4&gt;$EA4, 'Exports 2019'!AC4*$EA4, 'Exports 2019'!AC4*AC4)</f>
        <v>3801.6724483386297</v>
      </c>
      <c r="EX4">
        <f>IF(AD4&gt;$EA4, 'Exports 2019'!AD4*$EA4, 'Exports 2019'!AD4*AD4)</f>
        <v>81826.063373721088</v>
      </c>
      <c r="EY4">
        <f>IF(AE4&gt;$EA4, 'Exports 2019'!AE4*$EA4, 'Exports 2019'!AE4*AE4)</f>
        <v>55312.867854150885</v>
      </c>
      <c r="EZ4">
        <f>IF(AF4&gt;$EA4, 'Exports 2019'!AF4*$EA4, 'Exports 2019'!AF4*AF4)</f>
        <v>96.945019605988207</v>
      </c>
      <c r="FA4">
        <f>IF(AG4&gt;$EA4, 'Exports 2019'!AG4*$EA4, 'Exports 2019'!AG4*AG4)</f>
        <v>1.6102812030798599</v>
      </c>
      <c r="FB4">
        <f>IF(AH4&gt;$EA4, 'Exports 2019'!AH4*$EA4, 'Exports 2019'!AH4*AH4)</f>
        <v>2182.7855308690132</v>
      </c>
      <c r="FC4">
        <f>IF(AI4&gt;$EA4, 'Exports 2019'!AI4*$EA4, 'Exports 2019'!AI4*AI4)</f>
        <v>8.5914892451811991</v>
      </c>
      <c r="FD4">
        <f>IF(AJ4&gt;$EA4, 'Exports 2019'!AJ4*$EA4, 'Exports 2019'!AJ4*AJ4)</f>
        <v>31.458907204944001</v>
      </c>
      <c r="FE4">
        <f>IF(AK4&gt;$EA4, 'Exports 2019'!AK4*$EA4, 'Exports 2019'!AK4*AK4)</f>
        <v>95757.495496452946</v>
      </c>
      <c r="FF4">
        <f>IF(AL4&gt;$EA4, 'Exports 2019'!AL4*$EA4, 'Exports 2019'!AL4*AL4)</f>
        <v>517857.93796860677</v>
      </c>
      <c r="FG4">
        <f>IF(AM4&gt;$EA4, 'Exports 2019'!AM4*$EA4, 'Exports 2019'!AM4*AM4)</f>
        <v>114144.72681666017</v>
      </c>
      <c r="FH4">
        <f>IF(AN4&gt;$EA4, 'Exports 2019'!AN4*$EA4, 'Exports 2019'!AN4*AN4)</f>
        <v>18.6611869364</v>
      </c>
      <c r="FI4">
        <f>IF(AO4&gt;$EA4, 'Exports 2019'!AO4*$EA4, 'Exports 2019'!AO4*AO4)</f>
        <v>2289.7527514266999</v>
      </c>
      <c r="FJ4">
        <f>IF(AP4&gt;$EA4, 'Exports 2019'!AP4*$EA4, 'Exports 2019'!AP4*AP4)</f>
        <v>308.16093758674702</v>
      </c>
      <c r="FK4">
        <f>IF(AQ4&gt;$EA4, 'Exports 2019'!AQ4*$EA4, 'Exports 2019'!AQ4*AQ4)</f>
        <v>116427.77432296945</v>
      </c>
      <c r="FL4">
        <f>IF(AR4&gt;$EA4, 'Exports 2019'!AR4*$EA4, 'Exports 2019'!AR4*AR4)</f>
        <v>77652.562966670055</v>
      </c>
      <c r="FM4">
        <f>IF(AS4&gt;$EA4, 'Exports 2019'!AS4*$EA4, 'Exports 2019'!AS4*AS4)</f>
        <v>1406.5638419597258</v>
      </c>
      <c r="FN4">
        <f>IF(AT4&gt;$EA4, 'Exports 2019'!AT4*$EA4, 'Exports 2019'!AT4*AT4)</f>
        <v>88872.869412234111</v>
      </c>
      <c r="FO4">
        <f>IF(AU4&gt;$EA4, 'Exports 2019'!AU4*$EA4, 'Exports 2019'!AU4*AU4)</f>
        <v>2526285.3412446589</v>
      </c>
      <c r="FP4">
        <f>IF(AV4&gt;$EA4, 'Exports 2019'!AV4*$EA4, 'Exports 2019'!AV4*AV4)</f>
        <v>325164.96058133489</v>
      </c>
      <c r="FQ4">
        <f>IF(AW4&gt;$EA4, 'Exports 2019'!AW4*$EA4, 'Exports 2019'!AW4*AW4)</f>
        <v>351.39989402496036</v>
      </c>
      <c r="FR4">
        <f>IF(AX4&gt;$EA4, 'Exports 2019'!AX4*$EA4, 'Exports 2019'!AX4*AX4)</f>
        <v>28.221469680052003</v>
      </c>
      <c r="FS4">
        <f>IF(AY4&gt;$EA4, 'Exports 2019'!AY4*$EA4, 'Exports 2019'!AY4*AY4)</f>
        <v>14.970255120079999</v>
      </c>
      <c r="FT4">
        <f>IF(AZ4&gt;$EA4, 'Exports 2019'!AZ4*$EA4, 'Exports 2019'!AZ4*AZ4)</f>
        <v>6518.7742256739202</v>
      </c>
      <c r="FU4">
        <f>IF(BA4&gt;$EA4, 'Exports 2019'!BA4*$EA4, 'Exports 2019'!BA4*BA4)</f>
        <v>216.196224073872</v>
      </c>
      <c r="FV4">
        <f>IF(BB4&gt;$EA4, 'Exports 2019'!BB4*$EA4, 'Exports 2019'!BB4*BB4)</f>
        <v>20.975052969792003</v>
      </c>
      <c r="FW4">
        <f>IF(BC4&gt;$EA4, 'Exports 2019'!BC4*$EA4, 'Exports 2019'!BC4*BC4)</f>
        <v>838.28060078125509</v>
      </c>
      <c r="FX4">
        <f>IF(BD4&gt;$EA4, 'Exports 2019'!BD4*$EA4, 'Exports 2019'!BD4*BD4)</f>
        <v>120950.94796373423</v>
      </c>
      <c r="FY4">
        <f>IF(BE4&gt;$EA4, 'Exports 2019'!BE4*$EA4, 'Exports 2019'!BE4*BE4)</f>
        <v>803590.95306549629</v>
      </c>
      <c r="FZ4">
        <f>IF(BF4&gt;$EA4, 'Exports 2019'!BF4*$EA4, 'Exports 2019'!BF4*BF4)</f>
        <v>1830.4556029347041</v>
      </c>
      <c r="GA4">
        <f>IF(BG4&gt;$EA4, 'Exports 2019'!BG4*$EA4, 'Exports 2019'!BG4*BG4)</f>
        <v>178312.26028400735</v>
      </c>
      <c r="GB4">
        <f>IF(BH4&gt;$EA4, 'Exports 2019'!BH4*$EA4, 'Exports 2019'!BH4*BH4)</f>
        <v>70229.522518187601</v>
      </c>
      <c r="GC4">
        <f>IF(BI4&gt;$EA4, 'Exports 2019'!BI4*$EA4, 'Exports 2019'!BI4*BI4)</f>
        <v>53.159759190528</v>
      </c>
      <c r="GD4">
        <f>IF(BJ4&gt;$EA4, 'Exports 2019'!BJ4*$EA4, 'Exports 2019'!BJ4*BJ4)</f>
        <v>3894.288558780032</v>
      </c>
      <c r="GE4">
        <f>IF(BK4&gt;$EA4, 'Exports 2019'!BK4*$EA4, 'Exports 2019'!BK4*BK4)</f>
        <v>45035.534888177834</v>
      </c>
      <c r="GF4">
        <f>IF(BL4&gt;$EA4, 'Exports 2019'!BL4*$EA4, 'Exports 2019'!BL4*BL4)</f>
        <v>0.24434610108259999</v>
      </c>
      <c r="GG4">
        <f>IF(BM4&gt;$EA4, 'Exports 2019'!BM4*$EA4, 'Exports 2019'!BM4*BM4)</f>
        <v>19.258597968929998</v>
      </c>
      <c r="GH4">
        <f>IF(BN4&gt;$EA4, 'Exports 2019'!BN4*$EA4, 'Exports 2019'!BN4*BN4)</f>
        <v>83.223615337196989</v>
      </c>
      <c r="GI4">
        <f>IF(BO4&gt;$EA4, 'Exports 2019'!BO4*$EA4, 'Exports 2019'!BO4*BO4)</f>
        <v>38925.370467676883</v>
      </c>
      <c r="GJ4">
        <f>IF(BP4&gt;$EA4, 'Exports 2019'!BP4*$EA4, 'Exports 2019'!BP4*BP4)</f>
        <v>791.07373255541404</v>
      </c>
      <c r="GK4">
        <f>IF(BQ4&gt;$EA4, 'Exports 2019'!BQ4*$EA4, 'Exports 2019'!BQ4*BQ4)</f>
        <v>258.480452102112</v>
      </c>
      <c r="GL4">
        <f>IF(BR4&gt;$EA4, 'Exports 2019'!BR4*$EA4, 'Exports 2019'!BR4*BR4)</f>
        <v>3450.2224745644367</v>
      </c>
      <c r="GM4">
        <f>IF(BS4&gt;$EA4, 'Exports 2019'!BS4*$EA4, 'Exports 2019'!BS4*BS4)</f>
        <v>42.37350373508</v>
      </c>
      <c r="GN4">
        <f>IF(BT4&gt;$EA4, 'Exports 2019'!BT4*$EA4, 'Exports 2019'!BT4*BT4)</f>
        <v>7.1024594018819897E-3</v>
      </c>
      <c r="GO4">
        <f>IF(BU4&gt;$EA4, 'Exports 2019'!BU4*$EA4, 'Exports 2019'!BU4*BU4)</f>
        <v>29243.687201317211</v>
      </c>
      <c r="GP4">
        <f>IF(BV4&gt;$EA4, 'Exports 2019'!BV4*$EA4, 'Exports 2019'!BV4*BV4)</f>
        <v>225.19679244804701</v>
      </c>
      <c r="GQ4">
        <f>IF(BW4&gt;$EA4, 'Exports 2019'!BW4*$EA4, 'Exports 2019'!BW4*BW4)</f>
        <v>151033.93323994172</v>
      </c>
      <c r="GR4">
        <f>IF(BX4&gt;$EA4, 'Exports 2019'!BX4*$EA4, 'Exports 2019'!BX4*BX4)</f>
        <v>8746.614795548594</v>
      </c>
      <c r="GS4">
        <f>IF(BY4&gt;$EA4, 'Exports 2019'!BY4*$EA4, 'Exports 2019'!BY4*BY4)</f>
        <v>71319.405567095484</v>
      </c>
      <c r="GT4">
        <f>IF(BZ4&gt;$EA4, 'Exports 2019'!BZ4*$EA4, 'Exports 2019'!BZ4*BZ4)</f>
        <v>1105.659118724712</v>
      </c>
      <c r="GU4">
        <f>IF(CA4&gt;$EA4, 'Exports 2019'!CA4*$EA4, 'Exports 2019'!CA4*CA4)</f>
        <v>37.782420595736482</v>
      </c>
      <c r="GV4">
        <f>IF(CB4&gt;$EA4, 'Exports 2019'!CB4*$EA4, 'Exports 2019'!CB4*CB4)</f>
        <v>58601.944992741628</v>
      </c>
      <c r="GW4">
        <f>IF(CC4&gt;$EA4, 'Exports 2019'!CC4*$EA4, 'Exports 2019'!CC4*CC4)</f>
        <v>18.378591614721</v>
      </c>
      <c r="GX4">
        <f>IF(CD4&gt;$EA4, 'Exports 2019'!CD4*$EA4, 'Exports 2019'!CD4*CD4)</f>
        <v>252.84311566987267</v>
      </c>
      <c r="GY4">
        <f>IF(CE4&gt;$EA4, 'Exports 2019'!CE4*$EA4, 'Exports 2019'!CE4*CE4)</f>
        <v>0.24883381792473</v>
      </c>
      <c r="GZ4">
        <f>IF(CF4&gt;$EA4, 'Exports 2019'!CF4*$EA4, 'Exports 2019'!CF4*CF4)</f>
        <v>69.453973857245998</v>
      </c>
      <c r="HA4">
        <f>IF(CG4&gt;$EA4, 'Exports 2019'!CG4*$EA4, 'Exports 2019'!CG4*CG4)</f>
        <v>3202.97392128109</v>
      </c>
      <c r="HB4">
        <f>IF(CH4&gt;$EA4, 'Exports 2019'!CH4*$EA4, 'Exports 2019'!CH4*CH4)</f>
        <v>2467.2702120488761</v>
      </c>
      <c r="HC4">
        <f>IF(CI4&gt;$EA4, 'Exports 2019'!CI4*$EA4, 'Exports 2019'!CI4*CI4)</f>
        <v>30.593081085838996</v>
      </c>
      <c r="HD4">
        <f>IF(CJ4&gt;$EA4, 'Exports 2019'!CJ4*$EA4, 'Exports 2019'!CJ4*CJ4)</f>
        <v>395.22323539336526</v>
      </c>
      <c r="HE4">
        <f>IF(CK4&gt;$EA4, 'Exports 2019'!CK4*$EA4, 'Exports 2019'!CK4*CK4)</f>
        <v>301.16446317840001</v>
      </c>
      <c r="HF4">
        <f>IF(CL4&gt;$EA4, 'Exports 2019'!CL4*$EA4, 'Exports 2019'!CL4*CL4)</f>
        <v>44291.122286078098</v>
      </c>
      <c r="HG4">
        <f>IF(CM4&gt;$EA4, 'Exports 2019'!CM4*$EA4, 'Exports 2019'!CM4*CM4)</f>
        <v>541.73600499345059</v>
      </c>
      <c r="HH4">
        <f>IF(CN4&gt;$EA4, 'Exports 2019'!CN4*$EA4, 'Exports 2019'!CN4*CN4)</f>
        <v>150.08278233600001</v>
      </c>
      <c r="HI4">
        <f>IF(CO4&gt;$EA4, 'Exports 2019'!CO4*$EA4, 'Exports 2019'!CO4*CO4)</f>
        <v>16421.995008625279</v>
      </c>
      <c r="HJ4">
        <f>IF(CP4&gt;$EA4, 'Exports 2019'!CP4*$EA4, 'Exports 2019'!CP4*CP4)</f>
        <v>27.793528405223999</v>
      </c>
      <c r="HK4">
        <f>IF(CQ4&gt;$EA4, 'Exports 2019'!CQ4*$EA4, 'Exports 2019'!CQ4*CQ4)</f>
        <v>23856.243138043908</v>
      </c>
      <c r="HL4">
        <f>IF(CR4&gt;$EA4, 'Exports 2019'!CR4*$EA4, 'Exports 2019'!CR4*CR4)</f>
        <v>38.988769995298199</v>
      </c>
      <c r="HM4">
        <f>IF(CS4&gt;$EA4, 'Exports 2019'!CS4*$EA4, 'Exports 2019'!CS4*CS4)</f>
        <v>25436.824382628314</v>
      </c>
      <c r="HN4">
        <f>IF(CT4&gt;$EA4, 'Exports 2019'!CT4*$EA4, 'Exports 2019'!CT4*CT4)</f>
        <v>871.16610597185002</v>
      </c>
      <c r="HO4">
        <f>IF(CU4&gt;$EA4, 'Exports 2019'!CU4*$EA4, 'Exports 2019'!CU4*CU4)</f>
        <v>333713.92639676755</v>
      </c>
      <c r="HP4">
        <f>IF(CV4&gt;$EA4, 'Exports 2019'!CV4*$EA4, 'Exports 2019'!CV4*CV4)</f>
        <v>19793.312903349666</v>
      </c>
      <c r="HQ4">
        <f>IF(CW4&gt;$EA4, 'Exports 2019'!CW4*$EA4, 'Exports 2019'!CW4*CW4)</f>
        <v>223725.31172654653</v>
      </c>
      <c r="HR4">
        <f>IF(CX4&gt;$EA4, 'Exports 2019'!CX4*$EA4, 'Exports 2019'!CX4*CX4)</f>
        <v>33.662994142644926</v>
      </c>
      <c r="HS4">
        <f>IF(CY4&gt;$EA4, 'Exports 2019'!CY4*$EA4, 'Exports 2019'!CY4*CY4)</f>
        <v>951530.31459690304</v>
      </c>
      <c r="HT4">
        <f>IF(CZ4&gt;$EA4, 'Exports 2019'!CZ4*$EA4, 'Exports 2019'!CZ4*CZ4)</f>
        <v>556675.21575518022</v>
      </c>
      <c r="HU4">
        <f>IF(DA4&gt;$EA4, 'Exports 2019'!DA4*$EA4, 'Exports 2019'!DA4*DA4)</f>
        <v>0.47158889994959996</v>
      </c>
      <c r="HV4">
        <f>IF(DB4&gt;$EA4, 'Exports 2019'!DB4*$EA4, 'Exports 2019'!DB4*DB4)</f>
        <v>9.10861662768</v>
      </c>
      <c r="HW4">
        <f>IF(DC4&gt;$EA4, 'Exports 2019'!DC4*$EA4, 'Exports 2019'!DC4*DC4)</f>
        <v>255.06941174849996</v>
      </c>
      <c r="HX4">
        <f>IF(DD4&gt;$EA4, 'Exports 2019'!DD4*$EA4, 'Exports 2019'!DD4*DD4)</f>
        <v>1.1886595129101003</v>
      </c>
      <c r="HY4">
        <f>IF(DE4&gt;$EA4, 'Exports 2019'!DE4*$EA4, 'Exports 2019'!DE4*DE4)</f>
        <v>103.475109574304</v>
      </c>
      <c r="HZ4">
        <f>IF(DF4&gt;$EA4, 'Exports 2019'!DF4*$EA4, 'Exports 2019'!DF4*DF4)</f>
        <v>124359.44397711272</v>
      </c>
      <c r="IA4">
        <f>IF(DG4&gt;$EA4, 'Exports 2019'!DG4*$EA4, 'Exports 2019'!DG4*DG4)</f>
        <v>109825.39510491339</v>
      </c>
      <c r="IB4">
        <f>IF(DH4&gt;$EA4, 'Exports 2019'!DH4*$EA4, 'Exports 2019'!DH4*DH4)</f>
        <v>70671.570713286477</v>
      </c>
      <c r="IC4">
        <f>IF(DI4&gt;$EA4, 'Exports 2019'!DI4*$EA4, 'Exports 2019'!DI4*DI4)</f>
        <v>256.221861408027</v>
      </c>
      <c r="ID4">
        <f>IF(DJ4&gt;$EA4, 'Exports 2019'!DJ4*$EA4, 'Exports 2019'!DJ4*DJ4)</f>
        <v>55507.428019974766</v>
      </c>
      <c r="IE4">
        <f>IF(DK4&gt;$EA4, 'Exports 2019'!DK4*$EA4, 'Exports 2019'!DK4*DK4)</f>
        <v>6.7473364317878898E-2</v>
      </c>
      <c r="IF4">
        <f>IF(DL4&gt;$EA4, 'Exports 2019'!DL4*$EA4, 'Exports 2019'!DL4*DL4)</f>
        <v>26.55611607638043</v>
      </c>
      <c r="IG4">
        <f>IF(DM4&gt;$EA4, 'Exports 2019'!DM4*$EA4, 'Exports 2019'!DM4*DM4)</f>
        <v>48.236353027881535</v>
      </c>
      <c r="IH4">
        <f>IF(DN4&gt;$EA4, 'Exports 2019'!DN4*$EA4, 'Exports 2019'!DN4*DN4)</f>
        <v>22504.695863977435</v>
      </c>
      <c r="II4">
        <f>IF(DO4&gt;$EA4, 'Exports 2019'!DO4*$EA4, 'Exports 2019'!DO4*DO4)</f>
        <v>198.55656071702404</v>
      </c>
      <c r="IJ4">
        <f>IF(DP4&gt;$EA4, 'Exports 2019'!DP4*$EA4, 'Exports 2019'!DP4*DP4)</f>
        <v>21673.740469563265</v>
      </c>
      <c r="IK4">
        <f>IF(DQ4&gt;$EA4, 'Exports 2019'!DQ4*$EA4, 'Exports 2019'!DQ4*DQ4)</f>
        <v>7204.6992723310013</v>
      </c>
      <c r="IL4">
        <f>IF(DR4&gt;$EA4, 'Exports 2019'!DR4*$EA4, 'Exports 2019'!DR4*DR4)</f>
        <v>5266360.4617024669</v>
      </c>
      <c r="IM4">
        <f>IF(DS4&gt;$EA4, 'Exports 2019'!DS4*$EA4, 'Exports 2019'!DS4*DS4)</f>
        <v>27434.8155320673</v>
      </c>
      <c r="IN4">
        <f>IF(DT4&gt;$EA4, 'Exports 2019'!DT4*$EA4, 'Exports 2019'!DT4*DT4)</f>
        <v>8679757.5866743326</v>
      </c>
      <c r="IO4">
        <f>IF(DU4&gt;$EA4, 'Exports 2019'!DU4*$EA4, 'Exports 2019'!DU4*DU4)</f>
        <v>7.0681211477441996</v>
      </c>
      <c r="IP4">
        <f>IF(DV4&gt;$EA4, 'Exports 2019'!DV4*$EA4, 'Exports 2019'!DV4*DV4)</f>
        <v>18962.210994108646</v>
      </c>
      <c r="IQ4">
        <f>IF(DW4&gt;$EA4, 'Exports 2019'!DW4*$EA4, 'Exports 2019'!DW4*DW4)</f>
        <v>234902.92976299772</v>
      </c>
      <c r="IR4">
        <f>IF(DX4&gt;$EA4, 'Exports 2019'!DX4*$EA4, 'Exports 2019'!DX4*DX4)</f>
        <v>38231.408781478422</v>
      </c>
      <c r="IS4">
        <f>IF(DY4&gt;$EA4, 'Exports 2019'!DY4*$EA4, 'Exports 2019'!DY4*DY4)</f>
        <v>2380.8355424419024</v>
      </c>
      <c r="IU4">
        <f t="shared" si="5"/>
        <v>33522893.371321391</v>
      </c>
      <c r="IW4">
        <v>39144201.386661455</v>
      </c>
      <c r="IY4">
        <f t="shared" si="6"/>
        <v>14.36051270995031</v>
      </c>
      <c r="IZ4" t="str">
        <f t="shared" si="7"/>
        <v>Cereal grains nec</v>
      </c>
      <c r="JA4">
        <f t="shared" si="8"/>
        <v>2.6218435333953187</v>
      </c>
      <c r="OC4" s="1">
        <f t="shared" si="9"/>
        <v>0.25980933974999998</v>
      </c>
      <c r="OE4">
        <f>IF(J4&gt;$OC4, 'Exports 2019'!J4*$OC4, 'Exports 2019'!J4*J4)</f>
        <v>21.553782825659997</v>
      </c>
      <c r="OF4">
        <f>IF(K4&gt;$OC4, 'Exports 2019'!K4*$OC4, 'Exports 2019'!K4*K4)</f>
        <v>94.343634979638551</v>
      </c>
      <c r="OG4">
        <f>IF(L4&gt;$OC4, 'Exports 2019'!L4*$OC4, 'Exports 2019'!L4*L4)</f>
        <v>1822869.653256282</v>
      </c>
      <c r="OH4">
        <f>IF(M4&gt;$OC4, 'Exports 2019'!M4*$OC4, 'Exports 2019'!M4*M4)</f>
        <v>9.6966041781494994</v>
      </c>
      <c r="OI4">
        <f>IF(N4&gt;$OC4, 'Exports 2019'!N4*$OC4, 'Exports 2019'!N4*N4)</f>
        <v>312941.43884962721</v>
      </c>
      <c r="OJ4">
        <f>IF(O4&gt;$OC4, 'Exports 2019'!O4*$OC4, 'Exports 2019'!O4*O4)</f>
        <v>73011.765370347232</v>
      </c>
      <c r="OK4">
        <f>IF(P4&gt;$OC4, 'Exports 2019'!P4*$OC4, 'Exports 2019'!P4*P4)</f>
        <v>0.98876220427320005</v>
      </c>
      <c r="OL4">
        <f>IF(Q4&gt;$OC4, 'Exports 2019'!Q4*$OC4, 'Exports 2019'!Q4*Q4)</f>
        <v>34562.988821598803</v>
      </c>
      <c r="OM4">
        <f>IF(R4&gt;$OC4, 'Exports 2019'!R4*$OC4, 'Exports 2019'!R4*R4)</f>
        <v>86.057686842751494</v>
      </c>
      <c r="ON4">
        <f>IF(S4&gt;$OC4, 'Exports 2019'!S4*$OC4, 'Exports 2019'!S4*S4)</f>
        <v>150.86374912197226</v>
      </c>
      <c r="OO4">
        <f>IF(T4&gt;$OC4, 'Exports 2019'!T4*$OC4, 'Exports 2019'!T4*T4)</f>
        <v>4101.4957305237594</v>
      </c>
      <c r="OP4">
        <f>IF(U4&gt;$OC4, 'Exports 2019'!U4*$OC4, 'Exports 2019'!U4*U4)</f>
        <v>152797.26451790542</v>
      </c>
      <c r="OQ4">
        <f>IF(V4&gt;$OC4, 'Exports 2019'!V4*$OC4, 'Exports 2019'!V4*V4)</f>
        <v>2.8974733999999999E-3</v>
      </c>
      <c r="OR4">
        <f>IF(W4&gt;$OC4, 'Exports 2019'!W4*$OC4, 'Exports 2019'!W4*W4)</f>
        <v>298.19642950740223</v>
      </c>
      <c r="OS4">
        <f>IF(X4&gt;$OC4, 'Exports 2019'!X4*$OC4, 'Exports 2019'!X4*X4)</f>
        <v>29554.379953139531</v>
      </c>
      <c r="OT4">
        <f>IF(Y4&gt;$OC4, 'Exports 2019'!Y4*$OC4, 'Exports 2019'!Y4*Y4)</f>
        <v>1715898.3805613767</v>
      </c>
      <c r="OU4">
        <f>IF(Z4&gt;$OC4, 'Exports 2019'!Z4*$OC4, 'Exports 2019'!Z4*Z4)</f>
        <v>0</v>
      </c>
      <c r="OV4">
        <f>IF(AA4&gt;$OC4, 'Exports 2019'!AA4*$OC4, 'Exports 2019'!AA4*AA4)</f>
        <v>197.753359332033</v>
      </c>
      <c r="OW4">
        <f>IF(AB4&gt;$OC4, 'Exports 2019'!AB4*$OC4, 'Exports 2019'!AB4*AB4)</f>
        <v>370868.13458990009</v>
      </c>
      <c r="OX4">
        <f>IF(AC4&gt;$OC4, 'Exports 2019'!AC4*$OC4, 'Exports 2019'!AC4*AC4)</f>
        <v>3801.6724483386297</v>
      </c>
      <c r="OY4">
        <f>IF(AD4&gt;$OC4, 'Exports 2019'!AD4*$OC4, 'Exports 2019'!AD4*AD4)</f>
        <v>36347.343258822744</v>
      </c>
      <c r="OZ4">
        <f>IF(AE4&gt;$OC4, 'Exports 2019'!AE4*$OC4, 'Exports 2019'!AE4*AE4)</f>
        <v>21063.039615989153</v>
      </c>
      <c r="PA4">
        <f>IF(AF4&gt;$OC4, 'Exports 2019'!AF4*$OC4, 'Exports 2019'!AF4*AF4)</f>
        <v>28.370140663340997</v>
      </c>
      <c r="PB4">
        <f>IF(AG4&gt;$OC4, 'Exports 2019'!AG4*$OC4, 'Exports 2019'!AG4*AG4)</f>
        <v>1.23227569843425</v>
      </c>
      <c r="PC4">
        <f>IF(AH4&gt;$OC4, 'Exports 2019'!AH4*$OC4, 'Exports 2019'!AH4*AH4)</f>
        <v>638.7737379428437</v>
      </c>
      <c r="PD4">
        <f>IF(AI4&gt;$OC4, 'Exports 2019'!AI4*$OC4, 'Exports 2019'!AI4*AI4)</f>
        <v>8.5914892451811991</v>
      </c>
      <c r="PE4">
        <f>IF(AJ4&gt;$OC4, 'Exports 2019'!AJ4*$OC4, 'Exports 2019'!AJ4*AJ4)</f>
        <v>18.409050577325996</v>
      </c>
      <c r="PF4">
        <f>IF(AK4&gt;$OC4, 'Exports 2019'!AK4*$OC4, 'Exports 2019'!AK4*AK4)</f>
        <v>28022.621768966113</v>
      </c>
      <c r="PG4">
        <f>IF(AL4&gt;$OC4, 'Exports 2019'!AL4*$OC4, 'Exports 2019'!AL4*AL4)</f>
        <v>151546.74890477402</v>
      </c>
      <c r="PH4">
        <f>IF(AM4&gt;$OC4, 'Exports 2019'!AM4*$OC4, 'Exports 2019'!AM4*AM4)</f>
        <v>33403.489616368628</v>
      </c>
      <c r="PI4">
        <f>IF(AN4&gt;$OC4, 'Exports 2019'!AN4*$OC4, 'Exports 2019'!AN4*AN4)</f>
        <v>18.6611869364</v>
      </c>
      <c r="PJ4">
        <f>IF(AO4&gt;$OC4, 'Exports 2019'!AO4*$OC4, 'Exports 2019'!AO4*AO4)</f>
        <v>2289.7527514266999</v>
      </c>
      <c r="PK4">
        <f>IF(AP4&gt;$OC4, 'Exports 2019'!AP4*$OC4, 'Exports 2019'!AP4*AP4)</f>
        <v>261.76050789152248</v>
      </c>
      <c r="PL4">
        <f>IF(AQ4&gt;$OC4, 'Exports 2019'!AQ4*$OC4, 'Exports 2019'!AQ4*AQ4)</f>
        <v>38940.265671033696</v>
      </c>
      <c r="PM4">
        <f>IF(AR4&gt;$OC4, 'Exports 2019'!AR4*$OC4, 'Exports 2019'!AR4*AR4)</f>
        <v>22724.366276751931</v>
      </c>
      <c r="PN4">
        <f>IF(AS4&gt;$OC4, 'Exports 2019'!AS4*$OC4, 'Exports 2019'!AS4*AS4)</f>
        <v>688.67194030720941</v>
      </c>
      <c r="PO4">
        <f>IF(AT4&gt;$OC4, 'Exports 2019'!AT4*$OC4, 'Exports 2019'!AT4*AT4)</f>
        <v>26007.894130376517</v>
      </c>
      <c r="PP4">
        <f>IF(AU4&gt;$OC4, 'Exports 2019'!AU4*$OC4, 'Exports 2019'!AU4*AU4)</f>
        <v>739296.05438359547</v>
      </c>
      <c r="PQ4">
        <f>IF(AV4&gt;$OC4, 'Exports 2019'!AV4*$OC4, 'Exports 2019'!AV4*AV4)</f>
        <v>95156.777604203846</v>
      </c>
      <c r="PR4">
        <f>IF(AW4&gt;$OC4, 'Exports 2019'!AW4*$OC4, 'Exports 2019'!AW4*AW4)</f>
        <v>351.39989402496036</v>
      </c>
      <c r="PS4">
        <f>IF(AX4&gt;$OC4, 'Exports 2019'!AX4*$OC4, 'Exports 2019'!AX4*AX4)</f>
        <v>28.221469680052003</v>
      </c>
      <c r="PT4">
        <f>IF(AY4&gt;$OC4, 'Exports 2019'!AY4*$OC4, 'Exports 2019'!AY4*AY4)</f>
        <v>8.4843337988759995</v>
      </c>
      <c r="PU4">
        <f>IF(AZ4&gt;$OC4, 'Exports 2019'!AZ4*$OC4, 'Exports 2019'!AZ4*AZ4)</f>
        <v>3033.9121333196758</v>
      </c>
      <c r="PV4">
        <f>IF(BA4&gt;$OC4, 'Exports 2019'!BA4*$OC4, 'Exports 2019'!BA4*BA4)</f>
        <v>215.44455670362973</v>
      </c>
      <c r="PW4">
        <f>IF(BB4&gt;$OC4, 'Exports 2019'!BB4*$OC4, 'Exports 2019'!BB4*BB4)</f>
        <v>20.975052969792003</v>
      </c>
      <c r="PX4">
        <f>IF(BC4&gt;$OC4, 'Exports 2019'!BC4*$OC4, 'Exports 2019'!BC4*BC4)</f>
        <v>757.81214199213969</v>
      </c>
      <c r="PY4">
        <f>IF(BD4&gt;$OC4, 'Exports 2019'!BD4*$OC4, 'Exports 2019'!BD4*BD4)</f>
        <v>35395.272712736885</v>
      </c>
      <c r="PZ4">
        <f>IF(BE4&gt;$OC4, 'Exports 2019'!BE4*$OC4, 'Exports 2019'!BE4*BE4)</f>
        <v>235164.10091940578</v>
      </c>
      <c r="QA4">
        <f>IF(BF4&gt;$OC4, 'Exports 2019'!BF4*$OC4, 'Exports 2019'!BF4*BF4)</f>
        <v>535.66736222569727</v>
      </c>
      <c r="QB4">
        <f>IF(BG4&gt;$OC4, 'Exports 2019'!BG4*$OC4, 'Exports 2019'!BG4*BG4)</f>
        <v>52181.575977968925</v>
      </c>
      <c r="QC4">
        <f>IF(BH4&gt;$OC4, 'Exports 2019'!BH4*$OC4, 'Exports 2019'!BH4*BH4)</f>
        <v>20552.076224833585</v>
      </c>
      <c r="QD4">
        <f>IF(BI4&gt;$OC4, 'Exports 2019'!BI4*$OC4, 'Exports 2019'!BI4*BI4)</f>
        <v>53.159759190528</v>
      </c>
      <c r="QE4">
        <f>IF(BJ4&gt;$OC4, 'Exports 2019'!BJ4*$OC4, 'Exports 2019'!BJ4*BJ4)</f>
        <v>3894.288558780032</v>
      </c>
      <c r="QF4">
        <f>IF(BK4&gt;$OC4, 'Exports 2019'!BK4*$OC4, 'Exports 2019'!BK4*BK4)</f>
        <v>21233.877507151105</v>
      </c>
      <c r="QG4">
        <f>IF(BL4&gt;$OC4, 'Exports 2019'!BL4*$OC4, 'Exports 2019'!BL4*BL4)</f>
        <v>0.24434610108259999</v>
      </c>
      <c r="QH4">
        <f>IF(BM4&gt;$OC4, 'Exports 2019'!BM4*$OC4, 'Exports 2019'!BM4*BM4)</f>
        <v>19.258597968929998</v>
      </c>
      <c r="QI4">
        <f>IF(BN4&gt;$OC4, 'Exports 2019'!BN4*$OC4, 'Exports 2019'!BN4*BN4)</f>
        <v>83.223615337196989</v>
      </c>
      <c r="QJ4">
        <f>IF(BO4&gt;$OC4, 'Exports 2019'!BO4*$OC4, 'Exports 2019'!BO4*BO4)</f>
        <v>13448.962142302395</v>
      </c>
      <c r="QK4">
        <f>IF(BP4&gt;$OC4, 'Exports 2019'!BP4*$OC4, 'Exports 2019'!BP4*BP4)</f>
        <v>791.07373255541404</v>
      </c>
      <c r="QL4">
        <f>IF(BQ4&gt;$OC4, 'Exports 2019'!BQ4*$OC4, 'Exports 2019'!BQ4*BQ4)</f>
        <v>89.206056421841993</v>
      </c>
      <c r="QM4">
        <f>IF(BR4&gt;$OC4, 'Exports 2019'!BR4*$OC4, 'Exports 2019'!BR4*BR4)</f>
        <v>2575.8997042705355</v>
      </c>
      <c r="QN4">
        <f>IF(BS4&gt;$OC4, 'Exports 2019'!BS4*$OC4, 'Exports 2019'!BS4*BS4)</f>
        <v>42.37350373508</v>
      </c>
      <c r="QO4">
        <f>IF(BT4&gt;$OC4, 'Exports 2019'!BT4*$OC4, 'Exports 2019'!BT4*BT4)</f>
        <v>2.078474718E-3</v>
      </c>
      <c r="QP4">
        <f>IF(BU4&gt;$OC4, 'Exports 2019'!BU4*$OC4, 'Exports 2019'!BU4*BU4)</f>
        <v>13042.591496096682</v>
      </c>
      <c r="QQ4">
        <f>IF(BV4&gt;$OC4, 'Exports 2019'!BV4*$OC4, 'Exports 2019'!BV4*BV4)</f>
        <v>65.90193807428625</v>
      </c>
      <c r="QR4">
        <f>IF(BW4&gt;$OC4, 'Exports 2019'!BW4*$OC4, 'Exports 2019'!BW4*BW4)</f>
        <v>44198.804109480305</v>
      </c>
      <c r="QS4">
        <f>IF(BX4&gt;$OC4, 'Exports 2019'!BX4*$OC4, 'Exports 2019'!BX4*BX4)</f>
        <v>3285.1823195001125</v>
      </c>
      <c r="QT4">
        <f>IF(BY4&gt;$OC4, 'Exports 2019'!BY4*$OC4, 'Exports 2019'!BY4*BY4)</f>
        <v>20871.021288022759</v>
      </c>
      <c r="QU4">
        <f>IF(BZ4&gt;$OC4, 'Exports 2019'!BZ4*$OC4, 'Exports 2019'!BZ4*BZ4)</f>
        <v>1105.659118724712</v>
      </c>
      <c r="QV4">
        <f>IF(CA4&gt;$OC4, 'Exports 2019'!CA4*$OC4, 'Exports 2019'!CA4*CA4)</f>
        <v>11.05670607174075</v>
      </c>
      <c r="QW4">
        <f>IF(CB4&gt;$OC4, 'Exports 2019'!CB4*$OC4, 'Exports 2019'!CB4*CB4)</f>
        <v>22639.913432200814</v>
      </c>
      <c r="QX4">
        <f>IF(CC4&gt;$OC4, 'Exports 2019'!CC4*$OC4, 'Exports 2019'!CC4*CC4)</f>
        <v>18.378591614721</v>
      </c>
      <c r="QY4">
        <f>IF(CD4&gt;$OC4, 'Exports 2019'!CD4*$OC4, 'Exports 2019'!CD4*CD4)</f>
        <v>73.992400914101253</v>
      </c>
      <c r="QZ4">
        <f>IF(CE4&gt;$OC4, 'Exports 2019'!CE4*$OC4, 'Exports 2019'!CE4*CE4)</f>
        <v>0.21330346793474997</v>
      </c>
      <c r="RA4">
        <f>IF(CF4&gt;$OC4, 'Exports 2019'!CF4*$OC4, 'Exports 2019'!CF4*CF4)</f>
        <v>69.453973857245998</v>
      </c>
      <c r="RB4">
        <f>IF(CG4&gt;$OC4, 'Exports 2019'!CG4*$OC4, 'Exports 2019'!CG4*CG4)</f>
        <v>937.32324834296617</v>
      </c>
      <c r="RC4">
        <f>IF(CH4&gt;$OC4, 'Exports 2019'!CH4*$OC4, 'Exports 2019'!CH4*CH4)</f>
        <v>1341.6832300683532</v>
      </c>
      <c r="RD4">
        <f>IF(CI4&gt;$OC4, 'Exports 2019'!CI4*$OC4, 'Exports 2019'!CI4*CI4)</f>
        <v>30.593081085838996</v>
      </c>
      <c r="RE4">
        <f>IF(CJ4&gt;$OC4, 'Exports 2019'!CJ4*$OC4, 'Exports 2019'!CJ4*CJ4)</f>
        <v>395.22323539336526</v>
      </c>
      <c r="RF4">
        <f>IF(CK4&gt;$OC4, 'Exports 2019'!CK4*$OC4, 'Exports 2019'!CK4*CK4)</f>
        <v>273.17601066145801</v>
      </c>
      <c r="RG4">
        <f>IF(CL4&gt;$OC4, 'Exports 2019'!CL4*$OC4, 'Exports 2019'!CL4*CL4)</f>
        <v>44291.122286078098</v>
      </c>
      <c r="RH4">
        <f>IF(CM4&gt;$OC4, 'Exports 2019'!CM4*$OC4, 'Exports 2019'!CM4*CM4)</f>
        <v>224.22429372180147</v>
      </c>
      <c r="RI4">
        <f>IF(CN4&gt;$OC4, 'Exports 2019'!CN4*$OC4, 'Exports 2019'!CN4*CN4)</f>
        <v>46.487425352127744</v>
      </c>
      <c r="RJ4">
        <f>IF(CO4&gt;$OC4, 'Exports 2019'!CO4*$OC4, 'Exports 2019'!CO4*CO4)</f>
        <v>4805.7580498813477</v>
      </c>
      <c r="RK4">
        <f>IF(CP4&gt;$OC4, 'Exports 2019'!CP4*$OC4, 'Exports 2019'!CP4*CP4)</f>
        <v>27.793528405223999</v>
      </c>
      <c r="RL4">
        <f>IF(CQ4&gt;$OC4, 'Exports 2019'!CQ4*$OC4, 'Exports 2019'!CQ4*CQ4)</f>
        <v>6981.3279349046979</v>
      </c>
      <c r="RM4">
        <f>IF(CR4&gt;$OC4, 'Exports 2019'!CR4*$OC4, 'Exports 2019'!CR4*CR4)</f>
        <v>38.988769995298199</v>
      </c>
      <c r="RN4">
        <f>IF(CS4&gt;$OC4, 'Exports 2019'!CS4*$OC4, 'Exports 2019'!CS4*CS4)</f>
        <v>25436.824382628314</v>
      </c>
      <c r="RO4">
        <f>IF(CT4&gt;$OC4, 'Exports 2019'!CT4*$OC4, 'Exports 2019'!CT4*CT4)</f>
        <v>455.72896476207745</v>
      </c>
      <c r="RP4">
        <f>IF(CU4&gt;$OC4, 'Exports 2019'!CU4*$OC4, 'Exports 2019'!CU4*CU4)</f>
        <v>97658.560199077212</v>
      </c>
      <c r="RQ4">
        <f>IF(CV4&gt;$OC4, 'Exports 2019'!CV4*$OC4, 'Exports 2019'!CV4*CV4)</f>
        <v>7270.1481051498622</v>
      </c>
      <c r="RR4">
        <f>IF(CW4&gt;$OC4, 'Exports 2019'!CW4*$OC4, 'Exports 2019'!CW4*CW4)</f>
        <v>118902.68744449079</v>
      </c>
      <c r="RS4">
        <f>IF(CX4&gt;$OC4, 'Exports 2019'!CX4*$OC4, 'Exports 2019'!CX4*CX4)</f>
        <v>9.8511907353007491</v>
      </c>
      <c r="RT4">
        <f>IF(CY4&gt;$OC4, 'Exports 2019'!CY4*$OC4, 'Exports 2019'!CY4*CY4)</f>
        <v>352721.3197117481</v>
      </c>
      <c r="RU4">
        <f>IF(CZ4&gt;$OC4, 'Exports 2019'!CZ4*$OC4, 'Exports 2019'!CZ4*CZ4)</f>
        <v>180964.06514168173</v>
      </c>
      <c r="RV4">
        <f>IF(DA4&gt;$OC4, 'Exports 2019'!DA4*$OC4, 'Exports 2019'!DA4*DA4)</f>
        <v>0.29618264731499994</v>
      </c>
      <c r="RW4">
        <f>IF(DB4&gt;$OC4, 'Exports 2019'!DB4*$OC4, 'Exports 2019'!DB4*DB4)</f>
        <v>4.0748496846389992</v>
      </c>
      <c r="RX4">
        <f>IF(DC4&gt;$OC4, 'Exports 2019'!DC4*$OC4, 'Exports 2019'!DC4*DC4)</f>
        <v>171.49598821953896</v>
      </c>
      <c r="RY4">
        <f>IF(DD4&gt;$OC4, 'Exports 2019'!DD4*$OC4, 'Exports 2019'!DD4*DD4)</f>
        <v>1.1886595129101003</v>
      </c>
      <c r="RZ4">
        <f>IF(DE4&gt;$OC4, 'Exports 2019'!DE4*$OC4, 'Exports 2019'!DE4*DE4)</f>
        <v>77.427340194935994</v>
      </c>
      <c r="SA4">
        <f>IF(DF4&gt;$OC4, 'Exports 2019'!DF4*$OC4, 'Exports 2019'!DF4*DF4)</f>
        <v>36392.740264375941</v>
      </c>
      <c r="SB4">
        <f>IF(DG4&gt;$OC4, 'Exports 2019'!DG4*$OC4, 'Exports 2019'!DG4*DG4)</f>
        <v>33773.732734644742</v>
      </c>
      <c r="SC4">
        <f>IF(DH4&gt;$OC4, 'Exports 2019'!DH4*$OC4, 'Exports 2019'!DH4*DH4)</f>
        <v>20681.437893188508</v>
      </c>
      <c r="SD4">
        <f>IF(DI4&gt;$OC4, 'Exports 2019'!DI4*$OC4, 'Exports 2019'!DI4*DI4)</f>
        <v>256.221861408027</v>
      </c>
      <c r="SE4">
        <f>IF(DJ4&gt;$OC4, 'Exports 2019'!DJ4*$OC4, 'Exports 2019'!DJ4*DJ4)</f>
        <v>25321.339636188266</v>
      </c>
      <c r="SF4">
        <f>IF(DK4&gt;$OC4, 'Exports 2019'!DK4*$OC4, 'Exports 2019'!DK4*DK4)</f>
        <v>1.9745509820999999E-2</v>
      </c>
      <c r="SG4">
        <f>IF(DL4&gt;$OC4, 'Exports 2019'!DL4*$OC4, 'Exports 2019'!DL4*DL4)</f>
        <v>16.002176853881998</v>
      </c>
      <c r="SH4">
        <f>IF(DM4&gt;$OC4, 'Exports 2019'!DM4*$OC4, 'Exports 2019'!DM4*DM4)</f>
        <v>14.115961047296999</v>
      </c>
      <c r="SI4">
        <f>IF(DN4&gt;$OC4, 'Exports 2019'!DN4*$OC4, 'Exports 2019'!DN4*DN4)</f>
        <v>9586.8838360703357</v>
      </c>
      <c r="SJ4">
        <f>IF(DO4&gt;$OC4, 'Exports 2019'!DO4*$OC4, 'Exports 2019'!DO4*DO4)</f>
        <v>198.55656071702404</v>
      </c>
      <c r="SK4">
        <f>IF(DP4&gt;$OC4, 'Exports 2019'!DP4*$OC4, 'Exports 2019'!DP4*DP4)</f>
        <v>19645.129105066171</v>
      </c>
      <c r="SL4">
        <f>IF(DQ4&gt;$OC4, 'Exports 2019'!DQ4*$OC4, 'Exports 2019'!DQ4*DQ4)</f>
        <v>2392.7613997274593</v>
      </c>
      <c r="SM4">
        <f>IF(DR4&gt;$OC4, 'Exports 2019'!DR4*$OC4, 'Exports 2019'!DR4*DR4)</f>
        <v>1541155.8808238939</v>
      </c>
      <c r="SN4">
        <f>IF(DS4&gt;$OC4, 'Exports 2019'!DS4*$OC4, 'Exports 2019'!DS4*DS4)</f>
        <v>8028.5669019503184</v>
      </c>
      <c r="SO4">
        <f>IF(DT4&gt;$OC4, 'Exports 2019'!DT4*$OC4, 'Exports 2019'!DT4*DT4)</f>
        <v>2540057.7013493283</v>
      </c>
      <c r="SP4">
        <f>IF(DU4&gt;$OC4, 'Exports 2019'!DU4*$OC4, 'Exports 2019'!DU4*DU4)</f>
        <v>7.0681211477441996</v>
      </c>
      <c r="SQ4">
        <f>IF(DV4&gt;$OC4, 'Exports 2019'!DV4*$OC4, 'Exports 2019'!DV4*DV4)</f>
        <v>9653.2723970379739</v>
      </c>
      <c r="SR4">
        <f>IF(DW4&gt;$OC4, 'Exports 2019'!DW4*$OC4, 'Exports 2019'!DW4*DW4)</f>
        <v>81460.165978679768</v>
      </c>
      <c r="SS4">
        <f>IF(DX4&gt;$OC4, 'Exports 2019'!DX4*$OC4, 'Exports 2019'!DX4*DX4)</f>
        <v>11188.098669704497</v>
      </c>
      <c r="ST4">
        <f>IF(DY4&gt;$OC4, 'Exports 2019'!DY4*$OC4, 'Exports 2019'!DY4*DY4)</f>
        <v>828.4857384002745</v>
      </c>
      <c r="SV4">
        <f t="shared" si="10"/>
        <v>11397313.686786413</v>
      </c>
      <c r="SX4">
        <v>39144201.386661455</v>
      </c>
      <c r="SZ4">
        <f t="shared" si="11"/>
        <v>70.883775161983266</v>
      </c>
      <c r="TA4">
        <f t="shared" si="12"/>
        <v>0</v>
      </c>
      <c r="TB4">
        <f t="shared" si="4"/>
        <v>12.941471609319485</v>
      </c>
    </row>
    <row r="5" spans="2:522" ht="15.5" thickBot="1" x14ac:dyDescent="0.4">
      <c r="B5" s="2">
        <v>4</v>
      </c>
      <c r="C5" s="3" t="s">
        <v>133</v>
      </c>
      <c r="D5" s="2" t="s">
        <v>134</v>
      </c>
      <c r="J5" s="1">
        <v>0.21301829999999999</v>
      </c>
      <c r="K5" s="1">
        <v>1.3762617E-2</v>
      </c>
      <c r="L5" s="1">
        <v>0.19857440139999999</v>
      </c>
      <c r="M5" s="1">
        <v>2.6334529920000002E-2</v>
      </c>
      <c r="N5" s="1">
        <v>0.24830606</v>
      </c>
      <c r="O5" s="1">
        <v>0.13679596299999999</v>
      </c>
      <c r="P5" s="1">
        <v>2.8212274699999998E-2</v>
      </c>
      <c r="Q5" s="1">
        <v>0.16751371830000003</v>
      </c>
      <c r="R5" s="1">
        <v>7.7580473700000013E-2</v>
      </c>
      <c r="S5" s="1">
        <v>8.7405841200000001E-2</v>
      </c>
      <c r="T5" s="1">
        <v>0.33588908030000003</v>
      </c>
      <c r="U5" s="1">
        <v>0.14486316229999999</v>
      </c>
      <c r="V5" s="1">
        <v>0.141841671</v>
      </c>
      <c r="W5" s="1">
        <v>0.95069321800000006</v>
      </c>
      <c r="X5" s="1">
        <v>6.90118708E-2</v>
      </c>
      <c r="Y5" s="1">
        <v>0.292278645</v>
      </c>
      <c r="Z5" s="1">
        <v>3.7622353116999996</v>
      </c>
      <c r="AA5" s="1">
        <v>0.85650652599999999</v>
      </c>
      <c r="AB5" s="1">
        <v>0.59025811900000003</v>
      </c>
      <c r="AC5" s="1">
        <v>8.4540293099999983E-2</v>
      </c>
      <c r="AD5" s="1">
        <v>0.17838699499999999</v>
      </c>
      <c r="AE5" s="1">
        <v>0.54233551000000002</v>
      </c>
      <c r="AF5" s="1">
        <v>6.4481383000000003E-2</v>
      </c>
      <c r="AG5" s="1">
        <v>6.0349769199999993E-2</v>
      </c>
      <c r="AH5" s="1">
        <v>0.32977235639999997</v>
      </c>
      <c r="AI5" s="1">
        <v>0.11982175220000001</v>
      </c>
      <c r="AJ5" s="1">
        <v>0.16248916040000003</v>
      </c>
      <c r="AK5" s="1">
        <v>0.26390379999999997</v>
      </c>
      <c r="AL5" s="1">
        <v>0.28481796260000003</v>
      </c>
      <c r="AM5" s="1">
        <v>0.52388203299999991</v>
      </c>
      <c r="AN5" s="1">
        <v>9.4625175200000008E-2</v>
      </c>
      <c r="AO5" s="1">
        <v>0.17077671070000003</v>
      </c>
      <c r="AP5" s="1">
        <v>0.14842704639999998</v>
      </c>
      <c r="AQ5" s="1">
        <v>0.23109753400000002</v>
      </c>
      <c r="AR5" s="1">
        <v>1.99465677</v>
      </c>
      <c r="AS5" s="1">
        <v>9.3004562999999998E-2</v>
      </c>
      <c r="AT5" s="1">
        <v>1.51498555</v>
      </c>
      <c r="AU5" s="1">
        <v>0.14998242739999998</v>
      </c>
      <c r="AV5" s="1">
        <v>0.31935191600000001</v>
      </c>
      <c r="AW5" s="1">
        <v>0.19614918785999999</v>
      </c>
      <c r="AX5" s="1">
        <v>2.43668602E-2</v>
      </c>
      <c r="AY5" s="1">
        <v>0.162242882</v>
      </c>
      <c r="AZ5" s="1">
        <v>0.13873659599999999</v>
      </c>
      <c r="BA5" s="1">
        <v>0.101320591</v>
      </c>
      <c r="BB5" s="1">
        <v>4.2737309199999997E-2</v>
      </c>
      <c r="BC5" s="1">
        <v>0.107265135</v>
      </c>
      <c r="BD5" s="1">
        <v>0.42946876780000004</v>
      </c>
      <c r="BE5" s="1">
        <v>0.35837261720000002</v>
      </c>
      <c r="BF5" s="1">
        <v>0.70929716909999996</v>
      </c>
      <c r="BG5" s="1">
        <v>0.39764058000000002</v>
      </c>
      <c r="BH5" s="1">
        <v>1.671203411</v>
      </c>
      <c r="BI5" s="1">
        <v>0.19553522600000001</v>
      </c>
      <c r="BJ5" s="1">
        <v>7.4392308000000004E-2</v>
      </c>
      <c r="BK5" s="1">
        <v>0.11849575800000001</v>
      </c>
      <c r="BL5" s="1">
        <v>0.20841039299999997</v>
      </c>
      <c r="BM5" s="1">
        <v>6.9875260000000008E-2</v>
      </c>
      <c r="BN5" s="1">
        <v>9.5054689999999997E-2</v>
      </c>
      <c r="BO5" s="1">
        <v>0.15075582000000001</v>
      </c>
      <c r="BP5" s="1">
        <v>0.110038263</v>
      </c>
      <c r="BQ5" s="1">
        <v>0.167397094</v>
      </c>
      <c r="BR5" s="1">
        <v>9.2715132999999991E-2</v>
      </c>
      <c r="BS5" s="1">
        <v>0.13939285000000001</v>
      </c>
      <c r="BT5" s="1">
        <v>4.5704767000000002E-3</v>
      </c>
      <c r="BU5" s="1">
        <v>1.0141475130000001E-3</v>
      </c>
      <c r="BV5" s="1">
        <v>0.21459008519999997</v>
      </c>
      <c r="BW5" s="1">
        <v>1.1428767699999998</v>
      </c>
      <c r="BX5" s="1">
        <v>0.12418558390000001</v>
      </c>
      <c r="BY5" s="1">
        <v>1.1676390169999999</v>
      </c>
      <c r="BZ5" s="1">
        <v>0.10797187500000001</v>
      </c>
      <c r="CA5" s="1">
        <v>0.33550336789999996</v>
      </c>
      <c r="CB5" s="1">
        <v>0.221852669</v>
      </c>
      <c r="CC5" s="1">
        <v>0.39086271</v>
      </c>
      <c r="CD5" s="1">
        <v>3.2164318590000005</v>
      </c>
      <c r="CE5" s="1">
        <v>0.11819543275700001</v>
      </c>
      <c r="CF5" s="1">
        <v>8.0740803200000003E-2</v>
      </c>
      <c r="CG5" s="1">
        <v>0.34796379</v>
      </c>
      <c r="CH5" s="1">
        <v>0.35150390300000001</v>
      </c>
      <c r="CI5" s="1">
        <v>7.1113579100000004E-2</v>
      </c>
      <c r="CJ5" s="1">
        <v>7.6266725059999999E-3</v>
      </c>
      <c r="CK5" s="1">
        <v>0.201980836</v>
      </c>
      <c r="CL5" s="1">
        <v>6.9718556999999987E-2</v>
      </c>
      <c r="CM5" s="1">
        <v>0.31817438979999996</v>
      </c>
      <c r="CN5" s="1">
        <v>0.43459700000000001</v>
      </c>
      <c r="CO5" s="1">
        <v>0.6785444812000001</v>
      </c>
      <c r="CP5" s="1">
        <v>0.173099159</v>
      </c>
      <c r="CQ5" s="1">
        <v>0.2445023945</v>
      </c>
      <c r="CR5" s="1">
        <v>6.415136569999999E-2</v>
      </c>
      <c r="CS5" s="1">
        <v>0.13761133740000001</v>
      </c>
      <c r="CT5" s="1">
        <v>8.8348613000000006E-2</v>
      </c>
      <c r="CU5" s="1">
        <v>0.80251423999999993</v>
      </c>
      <c r="CV5" s="1">
        <v>0.29921935399999999</v>
      </c>
      <c r="CW5" s="1">
        <v>0.17565451329999998</v>
      </c>
      <c r="CX5" s="1">
        <v>1.3126769998299999</v>
      </c>
      <c r="CY5" s="1">
        <v>3.6220482999999998E-2</v>
      </c>
      <c r="CZ5" s="1">
        <v>0.46675307199999994</v>
      </c>
      <c r="DA5" s="1">
        <v>0.17511317209999999</v>
      </c>
      <c r="DB5" s="1">
        <v>0.21896364500000001</v>
      </c>
      <c r="DC5" s="1">
        <v>0.17572181219999999</v>
      </c>
      <c r="DD5" s="1">
        <v>4.8474579999999997E-4</v>
      </c>
      <c r="DE5" s="1">
        <v>4.9596972000000003E-2</v>
      </c>
      <c r="DF5" s="1">
        <v>0.44247027999999999</v>
      </c>
      <c r="DG5" s="1">
        <v>0.39713194979999999</v>
      </c>
      <c r="DH5" s="1">
        <v>0.64923306799999991</v>
      </c>
      <c r="DI5" s="1">
        <v>0.32053284100000001</v>
      </c>
      <c r="DJ5" s="1">
        <v>0.27924530000000003</v>
      </c>
      <c r="DK5" s="1">
        <v>0.1188858047</v>
      </c>
      <c r="DL5" s="1">
        <v>1.3375664246999999E-3</v>
      </c>
      <c r="DM5" s="1">
        <v>0.2261214402</v>
      </c>
      <c r="DN5" s="1">
        <v>0.35965532499999997</v>
      </c>
      <c r="DO5" s="1">
        <v>0.20229159100000002</v>
      </c>
      <c r="DP5" s="1">
        <v>0.11187317196999999</v>
      </c>
      <c r="DQ5" s="1">
        <v>0.2100216258</v>
      </c>
      <c r="DR5" s="1">
        <v>0.84281919500000002</v>
      </c>
      <c r="DS5" s="1">
        <v>0.15407267199999999</v>
      </c>
      <c r="DT5" s="1">
        <v>0.26152351800000001</v>
      </c>
      <c r="DU5" s="1">
        <v>0.1106643377</v>
      </c>
      <c r="DV5" s="1">
        <v>0.22118625469999997</v>
      </c>
      <c r="DW5" s="1">
        <v>0.32876138999999999</v>
      </c>
      <c r="DX5" s="1">
        <v>0.32558930512000006</v>
      </c>
      <c r="DY5" s="1">
        <v>0.32651625399999995</v>
      </c>
      <c r="EA5">
        <v>0.24971943332793839</v>
      </c>
      <c r="ED5">
        <f>IF(J5&gt;$EA5, 'Exports 2019'!J5*$EA5, 'Exports 2019'!J5*J5)</f>
        <v>17140.9501496673</v>
      </c>
      <c r="EE5">
        <f>IF(K5&gt;$EA5, 'Exports 2019'!K5*$EA5, 'Exports 2019'!K5*K5)</f>
        <v>6954.755815971942</v>
      </c>
      <c r="EF5">
        <f>IF(L5&gt;$EA5, 'Exports 2019'!L5*$EA5, 'Exports 2019'!L5*L5)</f>
        <v>324037.88521705341</v>
      </c>
      <c r="EG5">
        <f>IF(M5&gt;$EA5, 'Exports 2019'!M5*$EA5, 'Exports 2019'!M5*M5)</f>
        <v>1573.2781185093581</v>
      </c>
      <c r="EH5">
        <f>IF(N5&gt;$EA5, 'Exports 2019'!N5*$EA5, 'Exports 2019'!N5*N5)</f>
        <v>743720.08165787277</v>
      </c>
      <c r="EI5">
        <f>IF(O5&gt;$EA5, 'Exports 2019'!O5*$EA5, 'Exports 2019'!O5*O5)</f>
        <v>41288.595564729338</v>
      </c>
      <c r="EJ5">
        <f>IF(P5&gt;$EA5, 'Exports 2019'!P5*$EA5, 'Exports 2019'!P5*P5)</f>
        <v>17516.471647560233</v>
      </c>
      <c r="EK5">
        <f>IF(Q5&gt;$EA5, 'Exports 2019'!Q5*$EA5, 'Exports 2019'!Q5*Q5)</f>
        <v>387260.11323647818</v>
      </c>
      <c r="EL5">
        <f>IF(R5&gt;$EA5, 'Exports 2019'!R5*$EA5, 'Exports 2019'!R5*R5)</f>
        <v>19108.748958391563</v>
      </c>
      <c r="EM5">
        <f>IF(S5&gt;$EA5, 'Exports 2019'!S5*$EA5, 'Exports 2019'!S5*S5)</f>
        <v>7511.9302619233385</v>
      </c>
      <c r="EN5">
        <f>IF(T5&gt;$EA5, 'Exports 2019'!T5*$EA5, 'Exports 2019'!T5*T5)</f>
        <v>15266.706933615311</v>
      </c>
      <c r="EO5">
        <f>IF(U5&gt;$EA5, 'Exports 2019'!U5*$EA5, 'Exports 2019'!U5*U5)</f>
        <v>17278.130538035421</v>
      </c>
      <c r="EP5">
        <f>IF(V5&gt;$EA5, 'Exports 2019'!V5*$EA5, 'Exports 2019'!V5*V5)</f>
        <v>20.507894318192999</v>
      </c>
      <c r="EQ5">
        <f>IF(W5&gt;$EA5, 'Exports 2019'!W5*$EA5, 'Exports 2019'!W5*W5)</f>
        <v>70944.386774399216</v>
      </c>
      <c r="ER5">
        <f>IF(X5&gt;$EA5, 'Exports 2019'!X5*$EA5, 'Exports 2019'!X5*X5)</f>
        <v>15011.37580256563</v>
      </c>
      <c r="ES5">
        <f>IF(Y5&gt;$EA5, 'Exports 2019'!Y5*$EA5, 'Exports 2019'!Y5*Y5)</f>
        <v>409614.19140640774</v>
      </c>
      <c r="ET5">
        <f>IF(Z5&gt;$EA5, 'Exports 2019'!Z5*$EA5, 'Exports 2019'!Z5*Z5)</f>
        <v>499.49630212554223</v>
      </c>
      <c r="EU5">
        <f>IF(AA5&gt;$EA5, 'Exports 2019'!AA5*$EA5, 'Exports 2019'!AA5*AA5)</f>
        <v>2134.0363512901631</v>
      </c>
      <c r="EV5">
        <f>IF(AB5&gt;$EA5, 'Exports 2019'!AB5*$EA5, 'Exports 2019'!AB5*AB5)</f>
        <v>1054380.1413252703</v>
      </c>
      <c r="EW5">
        <f>IF(AC5&gt;$EA5, 'Exports 2019'!AC5*$EA5, 'Exports 2019'!AC5*AC5)</f>
        <v>1886.896649143984</v>
      </c>
      <c r="EX5">
        <f>IF(AD5&gt;$EA5, 'Exports 2019'!AD5*$EA5, 'Exports 2019'!AD5*AD5)</f>
        <v>1605771.3495086895</v>
      </c>
      <c r="EY5">
        <f>IF(AE5&gt;$EA5, 'Exports 2019'!AE5*$EA5, 'Exports 2019'!AE5*AE5)</f>
        <v>1984744.6301571918</v>
      </c>
      <c r="EZ5">
        <f>IF(AF5&gt;$EA5, 'Exports 2019'!AF5*$EA5, 'Exports 2019'!AF5*AF5)</f>
        <v>84175.654475261719</v>
      </c>
      <c r="FA5">
        <f>IF(AG5&gt;$EA5, 'Exports 2019'!AG5*$EA5, 'Exports 2019'!AG5*AG5)</f>
        <v>8752.9450095774791</v>
      </c>
      <c r="FB5">
        <f>IF(AH5&gt;$EA5, 'Exports 2019'!AH5*$EA5, 'Exports 2019'!AH5*AH5)</f>
        <v>431390.80178392271</v>
      </c>
      <c r="FC5">
        <f>IF(AI5&gt;$EA5, 'Exports 2019'!AI5*$EA5, 'Exports 2019'!AI5*AI5)</f>
        <v>437556.33536464156</v>
      </c>
      <c r="FD5">
        <f>IF(AJ5&gt;$EA5, 'Exports 2019'!AJ5*$EA5, 'Exports 2019'!AJ5*AJ5)</f>
        <v>17530.317258133953</v>
      </c>
      <c r="FE5">
        <f>IF(AK5&gt;$EA5, 'Exports 2019'!AK5*$EA5, 'Exports 2019'!AK5*AK5)</f>
        <v>34692.214090455876</v>
      </c>
      <c r="FF5">
        <f>IF(AL5&gt;$EA5, 'Exports 2019'!AL5*$EA5, 'Exports 2019'!AL5*AL5)</f>
        <v>1028349.1136529478</v>
      </c>
      <c r="FG5">
        <f>IF(AM5&gt;$EA5, 'Exports 2019'!AM5*$EA5, 'Exports 2019'!AM5*AM5)</f>
        <v>91835.275534584653</v>
      </c>
      <c r="FH5">
        <f>IF(AN5&gt;$EA5, 'Exports 2019'!AN5*$EA5, 'Exports 2019'!AN5*AN5)</f>
        <v>60386.613935890375</v>
      </c>
      <c r="FI5">
        <f>IF(AO5&gt;$EA5, 'Exports 2019'!AO5*$EA5, 'Exports 2019'!AO5*AO5)</f>
        <v>770014.0681126347</v>
      </c>
      <c r="FJ5">
        <f>IF(AP5&gt;$EA5, 'Exports 2019'!AP5*$EA5, 'Exports 2019'!AP5*AP5)</f>
        <v>346982.14485201694</v>
      </c>
      <c r="FK5">
        <f>IF(AQ5&gt;$EA5, 'Exports 2019'!AQ5*$EA5, 'Exports 2019'!AQ5*AQ5)</f>
        <v>4054059.8133858563</v>
      </c>
      <c r="FL5">
        <f>IF(AR5&gt;$EA5, 'Exports 2019'!AR5*$EA5, 'Exports 2019'!AR5*AR5)</f>
        <v>9053.8984453373669</v>
      </c>
      <c r="FM5">
        <f>IF(AS5&gt;$EA5, 'Exports 2019'!AS5*$EA5, 'Exports 2019'!AS5*AS5)</f>
        <v>13981.322571170838</v>
      </c>
      <c r="FN5">
        <f>IF(AT5&gt;$EA5, 'Exports 2019'!AT5*$EA5, 'Exports 2019'!AT5*AT5)</f>
        <v>5977.0518673451052</v>
      </c>
      <c r="FO5">
        <f>IF(AU5&gt;$EA5, 'Exports 2019'!AU5*$EA5, 'Exports 2019'!AU5*AU5)</f>
        <v>536326.76720011083</v>
      </c>
      <c r="FP5">
        <f>IF(AV5&gt;$EA5, 'Exports 2019'!AV5*$EA5, 'Exports 2019'!AV5*AV5)</f>
        <v>208533.8304888671</v>
      </c>
      <c r="FQ5">
        <f>IF(AW5&gt;$EA5, 'Exports 2019'!AW5*$EA5, 'Exports 2019'!AW5*AW5)</f>
        <v>24244.845400359725</v>
      </c>
      <c r="FR5">
        <f>IF(AX5&gt;$EA5, 'Exports 2019'!AX5*$EA5, 'Exports 2019'!AX5*AX5)</f>
        <v>15254.775068366878</v>
      </c>
      <c r="FS5">
        <f>IF(AY5&gt;$EA5, 'Exports 2019'!AY5*$EA5, 'Exports 2019'!AY5*AY5)</f>
        <v>8577.1125684232793</v>
      </c>
      <c r="FT5">
        <f>IF(AZ5&gt;$EA5, 'Exports 2019'!AZ5*$EA5, 'Exports 2019'!AZ5*AZ5)</f>
        <v>163472.77653662578</v>
      </c>
      <c r="FU5">
        <f>IF(BA5&gt;$EA5, 'Exports 2019'!BA5*$EA5, 'Exports 2019'!BA5*BA5)</f>
        <v>229732.23491278753</v>
      </c>
      <c r="FV5">
        <f>IF(BB5&gt;$EA5, 'Exports 2019'!BB5*$EA5, 'Exports 2019'!BB5*BB5)</f>
        <v>2191.2842006609449</v>
      </c>
      <c r="FW5">
        <f>IF(BC5&gt;$EA5, 'Exports 2019'!BC5*$EA5, 'Exports 2019'!BC5*BC5)</f>
        <v>84549.818434493238</v>
      </c>
      <c r="FX5">
        <f>IF(BD5&gt;$EA5, 'Exports 2019'!BD5*$EA5, 'Exports 2019'!BD5*BD5)</f>
        <v>13826.91408060355</v>
      </c>
      <c r="FY5">
        <f>IF(BE5&gt;$EA5, 'Exports 2019'!BE5*$EA5, 'Exports 2019'!BE5*BE5)</f>
        <v>66965.027444380423</v>
      </c>
      <c r="FZ5">
        <f>IF(BF5&gt;$EA5, 'Exports 2019'!BF5*$EA5, 'Exports 2019'!BF5*BF5)</f>
        <v>175011.08896372322</v>
      </c>
      <c r="GA5">
        <f>IF(BG5&gt;$EA5, 'Exports 2019'!BG5*$EA5, 'Exports 2019'!BG5*BG5)</f>
        <v>666406.98436967132</v>
      </c>
      <c r="GB5">
        <f>IF(BH5&gt;$EA5, 'Exports 2019'!BH5*$EA5, 'Exports 2019'!BH5*BH5)</f>
        <v>59264.147845045423</v>
      </c>
      <c r="GC5">
        <f>IF(BI5&gt;$EA5, 'Exports 2019'!BI5*$EA5, 'Exports 2019'!BI5*BI5)</f>
        <v>273808.11892637407</v>
      </c>
      <c r="GD5">
        <f>IF(BJ5&gt;$EA5, 'Exports 2019'!BJ5*$EA5, 'Exports 2019'!BJ5*BJ5)</f>
        <v>96132.895449774602</v>
      </c>
      <c r="GE5">
        <f>IF(BK5&gt;$EA5, 'Exports 2019'!BK5*$EA5, 'Exports 2019'!BK5*BK5)</f>
        <v>625420.31294416019</v>
      </c>
      <c r="GF5">
        <f>IF(BL5&gt;$EA5, 'Exports 2019'!BL5*$EA5, 'Exports 2019'!BL5*BL5)</f>
        <v>9785.6765836748382</v>
      </c>
      <c r="GG5">
        <f>IF(BM5&gt;$EA5, 'Exports 2019'!BM5*$EA5, 'Exports 2019'!BM5*BM5)</f>
        <v>17377.05956008568</v>
      </c>
      <c r="GH5">
        <f>IF(BN5&gt;$EA5, 'Exports 2019'!BN5*$EA5, 'Exports 2019'!BN5*BN5)</f>
        <v>43722.899661003117</v>
      </c>
      <c r="GI5">
        <f>IF(BO5&gt;$EA5, 'Exports 2019'!BO5*$EA5, 'Exports 2019'!BO5*BO5)</f>
        <v>28670.13038199408</v>
      </c>
      <c r="GJ5">
        <f>IF(BP5&gt;$EA5, 'Exports 2019'!BP5*$EA5, 'Exports 2019'!BP5*BP5)</f>
        <v>57481.82325826068</v>
      </c>
      <c r="GK5">
        <f>IF(BQ5&gt;$EA5, 'Exports 2019'!BQ5*$EA5, 'Exports 2019'!BQ5*BQ5)</f>
        <v>15897.769980400164</v>
      </c>
      <c r="GL5">
        <f>IF(BR5&gt;$EA5, 'Exports 2019'!BR5*$EA5, 'Exports 2019'!BR5*BR5)</f>
        <v>70419.524901691097</v>
      </c>
      <c r="GM5">
        <f>IF(BS5&gt;$EA5, 'Exports 2019'!BS5*$EA5, 'Exports 2019'!BS5*BS5)</f>
        <v>63021.82990927386</v>
      </c>
      <c r="GN5">
        <f>IF(BT5&gt;$EA5, 'Exports 2019'!BT5*$EA5, 'Exports 2019'!BT5*BT5)</f>
        <v>37.968686728045995</v>
      </c>
      <c r="GO5">
        <f>IF(BU5&gt;$EA5, 'Exports 2019'!BU5*$EA5, 'Exports 2019'!BU5*BU5)</f>
        <v>155.45547263236651</v>
      </c>
      <c r="GP5">
        <f>IF(BV5&gt;$EA5, 'Exports 2019'!BV5*$EA5, 'Exports 2019'!BV5*BV5)</f>
        <v>43673.103541806558</v>
      </c>
      <c r="GQ5">
        <f>IF(BW5&gt;$EA5, 'Exports 2019'!BW5*$EA5, 'Exports 2019'!BW5*BW5)</f>
        <v>49258.37061178466</v>
      </c>
      <c r="GR5">
        <f>IF(BX5&gt;$EA5, 'Exports 2019'!BX5*$EA5, 'Exports 2019'!BX5*BX5)</f>
        <v>5265.4478941819052</v>
      </c>
      <c r="GS5">
        <f>IF(BY5&gt;$EA5, 'Exports 2019'!BY5*$EA5, 'Exports 2019'!BY5*BY5)</f>
        <v>25215.9946344241</v>
      </c>
      <c r="GT5">
        <f>IF(BZ5&gt;$EA5, 'Exports 2019'!BZ5*$EA5, 'Exports 2019'!BZ5*BZ5)</f>
        <v>341706.92467817815</v>
      </c>
      <c r="GU5">
        <f>IF(CA5&gt;$EA5, 'Exports 2019'!CA5*$EA5, 'Exports 2019'!CA5*CA5)</f>
        <v>23053.955495038841</v>
      </c>
      <c r="GV5">
        <f>IF(CB5&gt;$EA5, 'Exports 2019'!CB5*$EA5, 'Exports 2019'!CB5*CB5)</f>
        <v>3980763.4191790121</v>
      </c>
      <c r="GW5">
        <f>IF(CC5&gt;$EA5, 'Exports 2019'!CC5*$EA5, 'Exports 2019'!CC5*CC5)</f>
        <v>1261.9456692288036</v>
      </c>
      <c r="GX5">
        <f>IF(CD5&gt;$EA5, 'Exports 2019'!CD5*$EA5, 'Exports 2019'!CD5*CD5)</f>
        <v>256.28006228032996</v>
      </c>
      <c r="GY5">
        <f>IF(CE5&gt;$EA5, 'Exports 2019'!CE5*$EA5, 'Exports 2019'!CE5*CE5)</f>
        <v>32773.500380597412</v>
      </c>
      <c r="GZ5">
        <f>IF(CF5&gt;$EA5, 'Exports 2019'!CF5*$EA5, 'Exports 2019'!CF5*CF5)</f>
        <v>999.70242816200323</v>
      </c>
      <c r="HA5">
        <f>IF(CG5&gt;$EA5, 'Exports 2019'!CG5*$EA5, 'Exports 2019'!CG5*CG5)</f>
        <v>18757.666494247926</v>
      </c>
      <c r="HB5">
        <f>IF(CH5&gt;$EA5, 'Exports 2019'!CH5*$EA5, 'Exports 2019'!CH5*CH5)</f>
        <v>92237.719128105586</v>
      </c>
      <c r="HC5">
        <f>IF(CI5&gt;$EA5, 'Exports 2019'!CI5*$EA5, 'Exports 2019'!CI5*CI5)</f>
        <v>6446.3761118803241</v>
      </c>
      <c r="HD5">
        <f>IF(CJ5&gt;$EA5, 'Exports 2019'!CJ5*$EA5, 'Exports 2019'!CJ5*CJ5)</f>
        <v>2163.8879603994055</v>
      </c>
      <c r="HE5">
        <f>IF(CK5&gt;$EA5, 'Exports 2019'!CK5*$EA5, 'Exports 2019'!CK5*CK5)</f>
        <v>44326.951798023139</v>
      </c>
      <c r="HF5">
        <f>IF(CL5&gt;$EA5, 'Exports 2019'!CL5*$EA5, 'Exports 2019'!CL5*CL5)</f>
        <v>707665.80299507244</v>
      </c>
      <c r="HG5">
        <f>IF(CM5&gt;$EA5, 'Exports 2019'!CM5*$EA5, 'Exports 2019'!CM5*CM5)</f>
        <v>957.62707955917801</v>
      </c>
      <c r="HH5">
        <f>IF(CN5&gt;$EA5, 'Exports 2019'!CN5*$EA5, 'Exports 2019'!CN5*CN5)</f>
        <v>349.4049339181181</v>
      </c>
      <c r="HI5">
        <f>IF(CO5&gt;$EA5, 'Exports 2019'!CO5*$EA5, 'Exports 2019'!CO5*CO5)</f>
        <v>734550.45130477566</v>
      </c>
      <c r="HJ5">
        <f>IF(CP5&gt;$EA5, 'Exports 2019'!CP5*$EA5, 'Exports 2019'!CP5*CP5)</f>
        <v>12139.035333555601</v>
      </c>
      <c r="HK5">
        <f>IF(CQ5&gt;$EA5, 'Exports 2019'!CQ5*$EA5, 'Exports 2019'!CQ5*CQ5)</f>
        <v>146518.04229995259</v>
      </c>
      <c r="HL5">
        <f>IF(CR5&gt;$EA5, 'Exports 2019'!CR5*$EA5, 'Exports 2019'!CR5*CR5)</f>
        <v>27694.126995215796</v>
      </c>
      <c r="HM5">
        <f>IF(CS5&gt;$EA5, 'Exports 2019'!CS5*$EA5, 'Exports 2019'!CS5*CS5)</f>
        <v>735459.18082793837</v>
      </c>
      <c r="HN5">
        <f>IF(CT5&gt;$EA5, 'Exports 2019'!CT5*$EA5, 'Exports 2019'!CT5*CT5)</f>
        <v>237124.10155858606</v>
      </c>
      <c r="HO5">
        <f>IF(CU5&gt;$EA5, 'Exports 2019'!CU5*$EA5, 'Exports 2019'!CU5*CU5)</f>
        <v>434872.94924519211</v>
      </c>
      <c r="HP5">
        <f>IF(CV5&gt;$EA5, 'Exports 2019'!CV5*$EA5, 'Exports 2019'!CV5*CV5)</f>
        <v>258016.74681734474</v>
      </c>
      <c r="HQ5">
        <f>IF(CW5&gt;$EA5, 'Exports 2019'!CW5*$EA5, 'Exports 2019'!CW5*CW5)</f>
        <v>3762.6670490226584</v>
      </c>
      <c r="HR5">
        <f>IF(CX5&gt;$EA5, 'Exports 2019'!CX5*$EA5, 'Exports 2019'!CX5*CX5)</f>
        <v>245.11660473283783</v>
      </c>
      <c r="HS5">
        <f>IF(CY5&gt;$EA5, 'Exports 2019'!CY5*$EA5, 'Exports 2019'!CY5*CY5)</f>
        <v>4808.5797813326908</v>
      </c>
      <c r="HT5">
        <f>IF(CZ5&gt;$EA5, 'Exports 2019'!CZ5*$EA5, 'Exports 2019'!CZ5*CZ5)</f>
        <v>147556.734688103</v>
      </c>
      <c r="HU5">
        <f>IF(DA5&gt;$EA5, 'Exports 2019'!DA5*$EA5, 'Exports 2019'!DA5*DA5)</f>
        <v>1614.8458672102167</v>
      </c>
      <c r="HV5">
        <f>IF(DB5&gt;$EA5, 'Exports 2019'!DB5*$EA5, 'Exports 2019'!DB5*DB5)</f>
        <v>53962.860504421216</v>
      </c>
      <c r="HW5">
        <f>IF(DC5&gt;$EA5, 'Exports 2019'!DC5*$EA5, 'Exports 2019'!DC5*DC5)</f>
        <v>32999.384442394439</v>
      </c>
      <c r="HX5">
        <f>IF(DD5&gt;$EA5, 'Exports 2019'!DD5*$EA5, 'Exports 2019'!DD5*DD5)</f>
        <v>50.003663605757403</v>
      </c>
      <c r="HY5">
        <f>IF(DE5&gt;$EA5, 'Exports 2019'!DE5*$EA5, 'Exports 2019'!DE5*DE5)</f>
        <v>440.32062789472803</v>
      </c>
      <c r="HZ5">
        <f>IF(DF5&gt;$EA5, 'Exports 2019'!DF5*$EA5, 'Exports 2019'!DF5*DF5)</f>
        <v>25153.530314810316</v>
      </c>
      <c r="IA5">
        <f>IF(DG5&gt;$EA5, 'Exports 2019'!DG5*$EA5, 'Exports 2019'!DG5*DG5)</f>
        <v>29721.438144354295</v>
      </c>
      <c r="IB5">
        <f>IF(DH5&gt;$EA5, 'Exports 2019'!DH5*$EA5, 'Exports 2019'!DH5*DH5)</f>
        <v>30510.833736630244</v>
      </c>
      <c r="IC5">
        <f>IF(DI5&gt;$EA5, 'Exports 2019'!DI5*$EA5, 'Exports 2019'!DI5*DI5)</f>
        <v>24767.179390731329</v>
      </c>
      <c r="ID5">
        <f>IF(DJ5&gt;$EA5, 'Exports 2019'!DJ5*$EA5, 'Exports 2019'!DJ5*DJ5)</f>
        <v>1426898.5466206919</v>
      </c>
      <c r="IE5">
        <f>IF(DK5&gt;$EA5, 'Exports 2019'!DK5*$EA5, 'Exports 2019'!DK5*DK5)</f>
        <v>2426.1924941812536</v>
      </c>
      <c r="IF5">
        <f>IF(DL5&gt;$EA5, 'Exports 2019'!DL5*$EA5, 'Exports 2019'!DL5*DL5)</f>
        <v>3.7085433569553432</v>
      </c>
      <c r="IG5">
        <f>IF(DM5&gt;$EA5, 'Exports 2019'!DM5*$EA5, 'Exports 2019'!DM5*DM5)</f>
        <v>87997.742117405724</v>
      </c>
      <c r="IH5">
        <f>IF(DN5&gt;$EA5, 'Exports 2019'!DN5*$EA5, 'Exports 2019'!DN5*DN5)</f>
        <v>1102286.8006220057</v>
      </c>
      <c r="II5">
        <f>IF(DO5&gt;$EA5, 'Exports 2019'!DO5*$EA5, 'Exports 2019'!DO5*DO5)</f>
        <v>54917.888084767175</v>
      </c>
      <c r="IJ5">
        <f>IF(DP5&gt;$EA5, 'Exports 2019'!DP5*$EA5, 'Exports 2019'!DP5*DP5)</f>
        <v>54445.852027640947</v>
      </c>
      <c r="IK5">
        <f>IF(DQ5&gt;$EA5, 'Exports 2019'!DQ5*$EA5, 'Exports 2019'!DQ5*DQ5)</f>
        <v>8836.1233002810804</v>
      </c>
      <c r="IL5">
        <f>IF(DR5&gt;$EA5, 'Exports 2019'!DR5*$EA5, 'Exports 2019'!DR5*DR5)</f>
        <v>106848.43258848421</v>
      </c>
      <c r="IM5">
        <f>IF(DS5&gt;$EA5, 'Exports 2019'!DS5*$EA5, 'Exports 2019'!DS5*DS5)</f>
        <v>17660.84672779523</v>
      </c>
      <c r="IN5">
        <f>IF(DT5&gt;$EA5, 'Exports 2019'!DT5*$EA5, 'Exports 2019'!DT5*DT5)</f>
        <v>4304014.1581135588</v>
      </c>
      <c r="IO5">
        <f>IF(DU5&gt;$EA5, 'Exports 2019'!DU5*$EA5, 'Exports 2019'!DU5*DU5)</f>
        <v>1585.9663681597772</v>
      </c>
      <c r="IP5">
        <f>IF(DV5&gt;$EA5, 'Exports 2019'!DV5*$EA5, 'Exports 2019'!DV5*DV5)</f>
        <v>942010.55442368484</v>
      </c>
      <c r="IQ5">
        <f>IF(DW5&gt;$EA5, 'Exports 2019'!DW5*$EA5, 'Exports 2019'!DW5*DW5)</f>
        <v>1206921.6002881431</v>
      </c>
      <c r="IR5">
        <f>IF(DX5&gt;$EA5, 'Exports 2019'!DX5*$EA5, 'Exports 2019'!DX5*DX5)</f>
        <v>2923.7508352824684</v>
      </c>
      <c r="IS5">
        <f>IF(DY5&gt;$EA5, 'Exports 2019'!DY5*$EA5, 'Exports 2019'!DY5*DY5)</f>
        <v>25768.238673012635</v>
      </c>
      <c r="IU5">
        <f t="shared" si="5"/>
        <v>35359339.91594331</v>
      </c>
      <c r="IW5">
        <v>45365243.531454541</v>
      </c>
      <c r="IY5">
        <f t="shared" si="6"/>
        <v>22.056320734999506</v>
      </c>
      <c r="IZ5" t="str">
        <f t="shared" si="7"/>
        <v>Vegetables, fruit, nuts</v>
      </c>
      <c r="JA5">
        <f t="shared" si="8"/>
        <v>4.6668699915597713</v>
      </c>
      <c r="OC5" s="1">
        <f t="shared" si="9"/>
        <v>0.105778999</v>
      </c>
      <c r="OE5">
        <f>IF(J5&gt;$OC5, 'Exports 2019'!J5*$OC5, 'Exports 2019'!J5*J5)</f>
        <v>8511.7219916819686</v>
      </c>
      <c r="OF5">
        <f>IF(K5&gt;$OC5, 'Exports 2019'!K5*$OC5, 'Exports 2019'!K5*K5)</f>
        <v>6954.755815971942</v>
      </c>
      <c r="OG5">
        <f>IF(L5&gt;$OC5, 'Exports 2019'!L5*$OC5, 'Exports 2019'!L5*L5)</f>
        <v>172612.39562944396</v>
      </c>
      <c r="OH5">
        <f>IF(M5&gt;$OC5, 'Exports 2019'!M5*$OC5, 'Exports 2019'!M5*M5)</f>
        <v>1573.2781185093581</v>
      </c>
      <c r="OI5">
        <f>IF(N5&gt;$OC5, 'Exports 2019'!N5*$OC5, 'Exports 2019'!N5*N5)</f>
        <v>316826.60412705212</v>
      </c>
      <c r="OJ5">
        <f>IF(O5&gt;$OC5, 'Exports 2019'!O5*$OC5, 'Exports 2019'!O5*O5)</f>
        <v>31926.865480327873</v>
      </c>
      <c r="OK5">
        <f>IF(P5&gt;$OC5, 'Exports 2019'!P5*$OC5, 'Exports 2019'!P5*P5)</f>
        <v>17516.471647560233</v>
      </c>
      <c r="OL5">
        <f>IF(Q5&gt;$OC5, 'Exports 2019'!Q5*$OC5, 'Exports 2019'!Q5*Q5)</f>
        <v>244541.08921049067</v>
      </c>
      <c r="OM5">
        <f>IF(R5&gt;$OC5, 'Exports 2019'!R5*$OC5, 'Exports 2019'!R5*R5)</f>
        <v>19108.748958391563</v>
      </c>
      <c r="ON5">
        <f>IF(S5&gt;$OC5, 'Exports 2019'!S5*$OC5, 'Exports 2019'!S5*S5)</f>
        <v>7511.9302619233385</v>
      </c>
      <c r="OO5">
        <f>IF(T5&gt;$OC5, 'Exports 2019'!T5*$OC5, 'Exports 2019'!T5*T5)</f>
        <v>6466.8454350665625</v>
      </c>
      <c r="OP5">
        <f>IF(U5&gt;$OC5, 'Exports 2019'!U5*$OC5, 'Exports 2019'!U5*U5)</f>
        <v>12616.481125268921</v>
      </c>
      <c r="OQ5">
        <f>IF(V5&gt;$OC5, 'Exports 2019'!V5*$OC5, 'Exports 2019'!V5*V5)</f>
        <v>15.293845012417</v>
      </c>
      <c r="OR5">
        <f>IF(W5&gt;$OC5, 'Exports 2019'!W5*$OC5, 'Exports 2019'!W5*W5)</f>
        <v>30051.430590144621</v>
      </c>
      <c r="OS5">
        <f>IF(X5&gt;$OC5, 'Exports 2019'!X5*$OC5, 'Exports 2019'!X5*X5)</f>
        <v>15011.37580256563</v>
      </c>
      <c r="OT5">
        <f>IF(Y5&gt;$OC5, 'Exports 2019'!Y5*$OC5, 'Exports 2019'!Y5*Y5)</f>
        <v>173509.03998834538</v>
      </c>
      <c r="OU5">
        <f>IF(Z5&gt;$OC5, 'Exports 2019'!Z5*$OC5, 'Exports 2019'!Z5*Z5)</f>
        <v>211.58232716977</v>
      </c>
      <c r="OV5">
        <f>IF(AA5&gt;$OC5, 'Exports 2019'!AA5*$OC5, 'Exports 2019'!AA5*AA5)</f>
        <v>903.95939979826403</v>
      </c>
      <c r="OW5">
        <f>IF(AB5&gt;$OC5, 'Exports 2019'!AB5*$OC5, 'Exports 2019'!AB5*AB5)</f>
        <v>446626.33752015489</v>
      </c>
      <c r="OX5">
        <f>IF(AC5&gt;$OC5, 'Exports 2019'!AC5*$OC5, 'Exports 2019'!AC5*AC5)</f>
        <v>1886.896649143984</v>
      </c>
      <c r="OY5">
        <f>IF(AD5&gt;$OC5, 'Exports 2019'!AD5*$OC5, 'Exports 2019'!AD5*AD5)</f>
        <v>952182.00168632425</v>
      </c>
      <c r="OZ5">
        <f>IF(AE5&gt;$OC5, 'Exports 2019'!AE5*$OC5, 'Exports 2019'!AE5*AE5)</f>
        <v>840720.71384587977</v>
      </c>
      <c r="PA5">
        <f>IF(AF5&gt;$OC5, 'Exports 2019'!AF5*$OC5, 'Exports 2019'!AF5*AF5)</f>
        <v>84175.654475261719</v>
      </c>
      <c r="PB5">
        <f>IF(AG5&gt;$OC5, 'Exports 2019'!AG5*$OC5, 'Exports 2019'!AG5*AG5)</f>
        <v>8752.9450095774791</v>
      </c>
      <c r="PC5">
        <f>IF(AH5&gt;$OC5, 'Exports 2019'!AH5*$OC5, 'Exports 2019'!AH5*AH5)</f>
        <v>182733.42439707307</v>
      </c>
      <c r="PD5">
        <f>IF(AI5&gt;$OC5, 'Exports 2019'!AI5*$OC5, 'Exports 2019'!AI5*AI5)</f>
        <v>386276.03345112893</v>
      </c>
      <c r="PE5">
        <f>IF(AJ5&gt;$OC5, 'Exports 2019'!AJ5*$OC5, 'Exports 2019'!AJ5*AJ5)</f>
        <v>11412.080702201927</v>
      </c>
      <c r="PF5">
        <f>IF(AK5&gt;$OC5, 'Exports 2019'!AK5*$OC5, 'Exports 2019'!AK5*AK5)</f>
        <v>14695.322789568232</v>
      </c>
      <c r="PG5">
        <f>IF(AL5&gt;$OC5, 'Exports 2019'!AL5*$OC5, 'Exports 2019'!AL5*AL5)</f>
        <v>435599.81862483302</v>
      </c>
      <c r="PH5">
        <f>IF(AM5&gt;$OC5, 'Exports 2019'!AM5*$OC5, 'Exports 2019'!AM5*AM5)</f>
        <v>38900.63095802618</v>
      </c>
      <c r="PI5">
        <f>IF(AN5&gt;$OC5, 'Exports 2019'!AN5*$OC5, 'Exports 2019'!AN5*AN5)</f>
        <v>60386.613935890375</v>
      </c>
      <c r="PJ5">
        <f>IF(AO5&gt;$OC5, 'Exports 2019'!AO5*$OC5, 'Exports 2019'!AO5*AO5)</f>
        <v>476946.28270453215</v>
      </c>
      <c r="PK5">
        <f>IF(AP5&gt;$OC5, 'Exports 2019'!AP5*$OC5, 'Exports 2019'!AP5*AP5)</f>
        <v>247282.58658739543</v>
      </c>
      <c r="PL5">
        <f>IF(AQ5&gt;$OC5, 'Exports 2019'!AQ5*$OC5, 'Exports 2019'!AQ5*AQ5)</f>
        <v>1855642.4273488035</v>
      </c>
      <c r="PM5">
        <f>IF(AR5&gt;$OC5, 'Exports 2019'!AR5*$OC5, 'Exports 2019'!AR5*AR5)</f>
        <v>3835.1533232007173</v>
      </c>
      <c r="PN5">
        <f>IF(AS5&gt;$OC5, 'Exports 2019'!AS5*$OC5, 'Exports 2019'!AS5*AS5)</f>
        <v>13981.322571170838</v>
      </c>
      <c r="PO5">
        <f>IF(AT5&gt;$OC5, 'Exports 2019'!AT5*$OC5, 'Exports 2019'!AT5*AT5)</f>
        <v>2531.827639815931</v>
      </c>
      <c r="PP5">
        <f>IF(AU5&gt;$OC5, 'Exports 2019'!AU5*$OC5, 'Exports 2019'!AU5*AU5)</f>
        <v>378258.37036248529</v>
      </c>
      <c r="PQ5">
        <f>IF(AV5&gt;$OC5, 'Exports 2019'!AV5*$OC5, 'Exports 2019'!AV5*AV5)</f>
        <v>88333.132719311514</v>
      </c>
      <c r="PR5">
        <f>IF(AW5&gt;$OC5, 'Exports 2019'!AW5*$OC5, 'Exports 2019'!AW5*AW5)</f>
        <v>13074.718816527891</v>
      </c>
      <c r="PS5">
        <f>IF(AX5&gt;$OC5, 'Exports 2019'!AX5*$OC5, 'Exports 2019'!AX5*AX5)</f>
        <v>15254.775068366878</v>
      </c>
      <c r="PT5">
        <f>IF(AY5&gt;$OC5, 'Exports 2019'!AY5*$OC5, 'Exports 2019'!AY5*AY5)</f>
        <v>5592.0997618751207</v>
      </c>
      <c r="PU5">
        <f>IF(AZ5&gt;$OC5, 'Exports 2019'!AZ5*$OC5, 'Exports 2019'!AZ5*AZ5)</f>
        <v>124638.971723041</v>
      </c>
      <c r="PV5">
        <f>IF(BA5&gt;$OC5, 'Exports 2019'!BA5*$OC5, 'Exports 2019'!BA5*BA5)</f>
        <v>229732.23491278753</v>
      </c>
      <c r="PW5">
        <f>IF(BB5&gt;$OC5, 'Exports 2019'!BB5*$OC5, 'Exports 2019'!BB5*BB5)</f>
        <v>2191.2842006609449</v>
      </c>
      <c r="PX5">
        <f>IF(BC5&gt;$OC5, 'Exports 2019'!BC5*$OC5, 'Exports 2019'!BC5*BC5)</f>
        <v>83378.398392286937</v>
      </c>
      <c r="PY5">
        <f>IF(BD5&gt;$OC5, 'Exports 2019'!BD5*$OC5, 'Exports 2019'!BD5*BD5)</f>
        <v>5856.9615957142041</v>
      </c>
      <c r="PZ5">
        <f>IF(BE5&gt;$OC5, 'Exports 2019'!BE5*$OC5, 'Exports 2019'!BE5*BE5)</f>
        <v>28365.808286020943</v>
      </c>
      <c r="QA5">
        <f>IF(BF5&gt;$OC5, 'Exports 2019'!BF5*$OC5, 'Exports 2019'!BF5*BF5)</f>
        <v>74133.188425794127</v>
      </c>
      <c r="QB5">
        <f>IF(BG5&gt;$OC5, 'Exports 2019'!BG5*$OC5, 'Exports 2019'!BG5*BG5)</f>
        <v>282284.25314685318</v>
      </c>
      <c r="QC5">
        <f>IF(BH5&gt;$OC5, 'Exports 2019'!BH5*$OC5, 'Exports 2019'!BH5*BH5)</f>
        <v>25103.78208092607</v>
      </c>
      <c r="QD5">
        <f>IF(BI5&gt;$OC5, 'Exports 2019'!BI5*$OC5, 'Exports 2019'!BI5*BI5)</f>
        <v>148122.40909525327</v>
      </c>
      <c r="QE5">
        <f>IF(BJ5&gt;$OC5, 'Exports 2019'!BJ5*$OC5, 'Exports 2019'!BJ5*BJ5)</f>
        <v>96132.895449774602</v>
      </c>
      <c r="QF5">
        <f>IF(BK5&gt;$OC5, 'Exports 2019'!BK5*$OC5, 'Exports 2019'!BK5*BK5)</f>
        <v>558301.29089937545</v>
      </c>
      <c r="QG5">
        <f>IF(BL5&gt;$OC5, 'Exports 2019'!BL5*$OC5, 'Exports 2019'!BL5*BL5)</f>
        <v>4966.7344255661201</v>
      </c>
      <c r="QH5">
        <f>IF(BM5&gt;$OC5, 'Exports 2019'!BM5*$OC5, 'Exports 2019'!BM5*BM5)</f>
        <v>17377.05956008568</v>
      </c>
      <c r="QI5">
        <f>IF(BN5&gt;$OC5, 'Exports 2019'!BN5*$OC5, 'Exports 2019'!BN5*BN5)</f>
        <v>43722.899661003117</v>
      </c>
      <c r="QJ5">
        <f>IF(BO5&gt;$OC5, 'Exports 2019'!BO5*$OC5, 'Exports 2019'!BO5*BO5)</f>
        <v>20116.620990200056</v>
      </c>
      <c r="QK5">
        <f>IF(BP5&gt;$OC5, 'Exports 2019'!BP5*$OC5, 'Exports 2019'!BP5*BP5)</f>
        <v>55256.867558457678</v>
      </c>
      <c r="QL5">
        <f>IF(BQ5&gt;$OC5, 'Exports 2019'!BQ5*$OC5, 'Exports 2019'!BQ5*BQ5)</f>
        <v>10045.874481303594</v>
      </c>
      <c r="QM5">
        <f>IF(BR5&gt;$OC5, 'Exports 2019'!BR5*$OC5, 'Exports 2019'!BR5*BR5)</f>
        <v>70419.524901691097</v>
      </c>
      <c r="QN5">
        <f>IF(BS5&gt;$OC5, 'Exports 2019'!BS5*$OC5, 'Exports 2019'!BS5*BS5)</f>
        <v>47824.447831802339</v>
      </c>
      <c r="QO5">
        <f>IF(BT5&gt;$OC5, 'Exports 2019'!BT5*$OC5, 'Exports 2019'!BT5*BT5)</f>
        <v>37.968686728045995</v>
      </c>
      <c r="QP5">
        <f>IF(BU5&gt;$OC5, 'Exports 2019'!BU5*$OC5, 'Exports 2019'!BU5*BU5)</f>
        <v>155.45547263236651</v>
      </c>
      <c r="QQ5">
        <f>IF(BV5&gt;$OC5, 'Exports 2019'!BV5*$OC5, 'Exports 2019'!BV5*BV5)</f>
        <v>21528.008489162261</v>
      </c>
      <c r="QR5">
        <f>IF(BW5&gt;$OC5, 'Exports 2019'!BW5*$OC5, 'Exports 2019'!BW5*BW5)</f>
        <v>20865.421109790146</v>
      </c>
      <c r="QS5">
        <f>IF(BX5&gt;$OC5, 'Exports 2019'!BX5*$OC5, 'Exports 2019'!BX5*BX5)</f>
        <v>4485.0117867281679</v>
      </c>
      <c r="QT5">
        <f>IF(BY5&gt;$OC5, 'Exports 2019'!BY5*$OC5, 'Exports 2019'!BY5*BY5)</f>
        <v>10681.277927280697</v>
      </c>
      <c r="QU5">
        <f>IF(BZ5&gt;$OC5, 'Exports 2019'!BZ5*$OC5, 'Exports 2019'!BZ5*BZ5)</f>
        <v>334766.96078331582</v>
      </c>
      <c r="QV5">
        <f>IF(CA5&gt;$OC5, 'Exports 2019'!CA5*$OC5, 'Exports 2019'!CA5*CA5)</f>
        <v>9765.4567878715716</v>
      </c>
      <c r="QW5">
        <f>IF(CB5&gt;$OC5, 'Exports 2019'!CB5*$OC5, 'Exports 2019'!CB5*CB5)</f>
        <v>1898021.6538957811</v>
      </c>
      <c r="QX5">
        <f>IF(CC5&gt;$OC5, 'Exports 2019'!CC5*$OC5, 'Exports 2019'!CC5*CC5)</f>
        <v>534.54930561254594</v>
      </c>
      <c r="QY5">
        <f>IF(CD5&gt;$OC5, 'Exports 2019'!CD5*$OC5, 'Exports 2019'!CD5*CD5)</f>
        <v>108.55802486172799</v>
      </c>
      <c r="QZ5">
        <f>IF(CE5&gt;$OC5, 'Exports 2019'!CE5*$OC5, 'Exports 2019'!CE5*CE5)</f>
        <v>29330.643182406711</v>
      </c>
      <c r="RA5">
        <f>IF(CF5&gt;$OC5, 'Exports 2019'!CF5*$OC5, 'Exports 2019'!CF5*CF5)</f>
        <v>999.70242816200323</v>
      </c>
      <c r="RB5">
        <f>IF(CG5&gt;$OC5, 'Exports 2019'!CG5*$OC5, 'Exports 2019'!CG5*CG5)</f>
        <v>7945.5858076200348</v>
      </c>
      <c r="RC5">
        <f>IF(CH5&gt;$OC5, 'Exports 2019'!CH5*$OC5, 'Exports 2019'!CH5*CH5)</f>
        <v>39071.102594571596</v>
      </c>
      <c r="RD5">
        <f>IF(CI5&gt;$OC5, 'Exports 2019'!CI5*$OC5, 'Exports 2019'!CI5*CI5)</f>
        <v>6446.3761118803241</v>
      </c>
      <c r="RE5">
        <f>IF(CJ5&gt;$OC5, 'Exports 2019'!CJ5*$OC5, 'Exports 2019'!CJ5*CJ5)</f>
        <v>2163.8879603994055</v>
      </c>
      <c r="RF5">
        <f>IF(CK5&gt;$OC5, 'Exports 2019'!CK5*$OC5, 'Exports 2019'!CK5*CK5)</f>
        <v>23214.383516642825</v>
      </c>
      <c r="RG5">
        <f>IF(CL5&gt;$OC5, 'Exports 2019'!CL5*$OC5, 'Exports 2019'!CL5*CL5)</f>
        <v>707665.80299507244</v>
      </c>
      <c r="RH5">
        <f>IF(CM5&gt;$OC5, 'Exports 2019'!CM5*$OC5, 'Exports 2019'!CM5*CM5)</f>
        <v>405.64257471318797</v>
      </c>
      <c r="RI5">
        <f>IF(CN5&gt;$OC5, 'Exports 2019'!CN5*$OC5, 'Exports 2019'!CN5*CN5)</f>
        <v>148.00491761081</v>
      </c>
      <c r="RJ5">
        <f>IF(CO5&gt;$OC5, 'Exports 2019'!CO5*$OC5, 'Exports 2019'!CO5*CO5)</f>
        <v>311149.238241221</v>
      </c>
      <c r="RK5">
        <f>IF(CP5&gt;$OC5, 'Exports 2019'!CP5*$OC5, 'Exports 2019'!CP5*CP5)</f>
        <v>7418.0314556533604</v>
      </c>
      <c r="RL5">
        <f>IF(CQ5&gt;$OC5, 'Exports 2019'!CQ5*$OC5, 'Exports 2019'!CQ5*CQ5)</f>
        <v>63388.057534662068</v>
      </c>
      <c r="RM5">
        <f>IF(CR5&gt;$OC5, 'Exports 2019'!CR5*$OC5, 'Exports 2019'!CR5*CR5)</f>
        <v>27694.126995215796</v>
      </c>
      <c r="RN5">
        <f>IF(CS5&gt;$OC5, 'Exports 2019'!CS5*$OC5, 'Exports 2019'!CS5*CS5)</f>
        <v>565332.31507812743</v>
      </c>
      <c r="RO5">
        <f>IF(CT5&gt;$OC5, 'Exports 2019'!CT5*$OC5, 'Exports 2019'!CT5*CT5)</f>
        <v>237124.10155858606</v>
      </c>
      <c r="RP5">
        <f>IF(CU5&gt;$OC5, 'Exports 2019'!CU5*$OC5, 'Exports 2019'!CU5*CU5)</f>
        <v>184208.43204030985</v>
      </c>
      <c r="RQ5">
        <f>IF(CV5&gt;$OC5, 'Exports 2019'!CV5*$OC5, 'Exports 2019'!CV5*CV5)</f>
        <v>109293.66945877046</v>
      </c>
      <c r="RR5">
        <f>IF(CW5&gt;$OC5, 'Exports 2019'!CW5*$OC5, 'Exports 2019'!CW5*CW5)</f>
        <v>2265.874907160161</v>
      </c>
      <c r="RS5">
        <f>IF(CX5&gt;$OC5, 'Exports 2019'!CX5*$OC5, 'Exports 2019'!CX5*CX5)</f>
        <v>103.829280490432</v>
      </c>
      <c r="RT5">
        <f>IF(CY5&gt;$OC5, 'Exports 2019'!CY5*$OC5, 'Exports 2019'!CY5*CY5)</f>
        <v>4808.5797813326908</v>
      </c>
      <c r="RU5">
        <f>IF(CZ5&gt;$OC5, 'Exports 2019'!CZ5*$OC5, 'Exports 2019'!CZ5*CZ5)</f>
        <v>62503.760652534918</v>
      </c>
      <c r="RV5">
        <f>IF(DA5&gt;$OC5, 'Exports 2019'!DA5*$OC5, 'Exports 2019'!DA5*DA5)</f>
        <v>975.46505111127306</v>
      </c>
      <c r="RW5">
        <f>IF(DB5&gt;$OC5, 'Exports 2019'!DB5*$OC5, 'Exports 2019'!DB5*DB5)</f>
        <v>26068.881742146332</v>
      </c>
      <c r="RX5">
        <f>IF(DC5&gt;$OC5, 'Exports 2019'!DC5*$OC5, 'Exports 2019'!DC5*DC5)</f>
        <v>19864.590572055669</v>
      </c>
      <c r="RY5">
        <f>IF(DD5&gt;$OC5, 'Exports 2019'!DD5*$OC5, 'Exports 2019'!DD5*DD5)</f>
        <v>50.003663605757403</v>
      </c>
      <c r="RZ5">
        <f>IF(DE5&gt;$OC5, 'Exports 2019'!DE5*$OC5, 'Exports 2019'!DE5*DE5)</f>
        <v>440.32062789472803</v>
      </c>
      <c r="SA5">
        <f>IF(DF5&gt;$OC5, 'Exports 2019'!DF5*$OC5, 'Exports 2019'!DF5*DF5)</f>
        <v>10654.818580028836</v>
      </c>
      <c r="SB5">
        <f>IF(DG5&gt;$OC5, 'Exports 2019'!DG5*$OC5, 'Exports 2019'!DG5*DG5)</f>
        <v>12589.744954376674</v>
      </c>
      <c r="SC5">
        <f>IF(DH5&gt;$OC5, 'Exports 2019'!DH5*$OC5, 'Exports 2019'!DH5*DH5)</f>
        <v>12924.126121485546</v>
      </c>
      <c r="SD5">
        <f>IF(DI5&gt;$OC5, 'Exports 2019'!DI5*$OC5, 'Exports 2019'!DI5*DI5)</f>
        <v>10491.163659515976</v>
      </c>
      <c r="SE5">
        <f>IF(DJ5&gt;$OC5, 'Exports 2019'!DJ5*$OC5, 'Exports 2019'!DJ5*DJ5)</f>
        <v>604421.92233344715</v>
      </c>
      <c r="SF5">
        <f>IF(DK5&gt;$OC5, 'Exports 2019'!DK5*$OC5, 'Exports 2019'!DK5*DK5)</f>
        <v>2158.7120015162441</v>
      </c>
      <c r="SG5">
        <f>IF(DL5&gt;$OC5, 'Exports 2019'!DL5*$OC5, 'Exports 2019'!DL5*DL5)</f>
        <v>3.7085433569553432</v>
      </c>
      <c r="SH5">
        <f>IF(DM5&gt;$OC5, 'Exports 2019'!DM5*$OC5, 'Exports 2019'!DM5*DM5)</f>
        <v>41165.106091692571</v>
      </c>
      <c r="SI5">
        <f>IF(DN5&gt;$OC5, 'Exports 2019'!DN5*$OC5, 'Exports 2019'!DN5*DN5)</f>
        <v>466919.18537067802</v>
      </c>
      <c r="SJ5">
        <f>IF(DO5&gt;$OC5, 'Exports 2019'!DO5*$OC5, 'Exports 2019'!DO5*DO5)</f>
        <v>28716.760791113153</v>
      </c>
      <c r="SK5">
        <f>IF(DP5&gt;$OC5, 'Exports 2019'!DP5*$OC5, 'Exports 2019'!DP5*DP5)</f>
        <v>51479.971701619215</v>
      </c>
      <c r="SL5">
        <f>IF(DQ5&gt;$OC5, 'Exports 2019'!DQ5*$OC5, 'Exports 2019'!DQ5*DQ5)</f>
        <v>4450.3811175825549</v>
      </c>
      <c r="SM5">
        <f>IF(DR5&gt;$OC5, 'Exports 2019'!DR5*$OC5, 'Exports 2019'!DR5*DR5)</f>
        <v>45260.074850027078</v>
      </c>
      <c r="SN5">
        <f>IF(DS5&gt;$OC5, 'Exports 2019'!DS5*$OC5, 'Exports 2019'!DS5*DS5)</f>
        <v>12125.100863822268</v>
      </c>
      <c r="SO5">
        <f>IF(DT5&gt;$OC5, 'Exports 2019'!DT5*$OC5, 'Exports 2019'!DT5*DT5)</f>
        <v>1823143.2902909135</v>
      </c>
      <c r="SP5">
        <f>IF(DU5&gt;$OC5, 'Exports 2019'!DU5*$OC5, 'Exports 2019'!DU5*DU5)</f>
        <v>1515.9530012856769</v>
      </c>
      <c r="SQ5">
        <f>IF(DV5&gt;$OC5, 'Exports 2019'!DV5*$OC5, 'Exports 2019'!DV5*DV5)</f>
        <v>450502.37696516508</v>
      </c>
      <c r="SR5">
        <f>IF(DW5&gt;$OC5, 'Exports 2019'!DW5*$OC5, 'Exports 2019'!DW5*DW5)</f>
        <v>511241.58439964958</v>
      </c>
      <c r="SS5">
        <f>IF(DX5&gt;$OC5, 'Exports 2019'!DX5*$OC5, 'Exports 2019'!DX5*DX5)</f>
        <v>1238.4756466888571</v>
      </c>
      <c r="ST5">
        <f>IF(DY5&gt;$OC5, 'Exports 2019'!DY5*$OC5, 'Exports 2019'!DY5*DY5)</f>
        <v>10915.203740851239</v>
      </c>
      <c r="SV5">
        <f t="shared" si="10"/>
        <v>18401870.942346405</v>
      </c>
      <c r="SX5">
        <v>45365243.531454541</v>
      </c>
      <c r="SZ5">
        <f t="shared" si="11"/>
        <v>59.436190550620005</v>
      </c>
      <c r="TA5">
        <f t="shared" si="12"/>
        <v>0</v>
      </c>
      <c r="TB5">
        <f t="shared" si="4"/>
        <v>12.57603103554629</v>
      </c>
    </row>
    <row r="6" spans="2:522" ht="15" thickBot="1" x14ac:dyDescent="0.4">
      <c r="B6" s="4">
        <v>5</v>
      </c>
      <c r="C6" s="5" t="s">
        <v>135</v>
      </c>
      <c r="D6" s="4" t="s">
        <v>136</v>
      </c>
      <c r="J6" s="1">
        <v>8.8476699999999991E-2</v>
      </c>
      <c r="K6" s="1">
        <v>7.4133549950000004E-3</v>
      </c>
      <c r="L6" s="1">
        <v>0.50267895910000004</v>
      </c>
      <c r="M6" s="1">
        <v>0.23733177559999999</v>
      </c>
      <c r="N6" s="1">
        <v>0.279951648</v>
      </c>
      <c r="O6" s="1">
        <v>0.44186240580000002</v>
      </c>
      <c r="P6" s="1">
        <v>2.14629278E-2</v>
      </c>
      <c r="Q6" s="1">
        <v>0.27815242199999995</v>
      </c>
      <c r="R6" s="1">
        <v>0.23717563321999996</v>
      </c>
      <c r="S6" s="1">
        <v>0.13159128750000001</v>
      </c>
      <c r="T6" s="1">
        <v>0.36390247650000002</v>
      </c>
      <c r="U6" s="1">
        <v>0.72999169600000002</v>
      </c>
      <c r="V6" s="1">
        <v>0.15338433100000001</v>
      </c>
      <c r="W6" s="1">
        <v>1.191235979</v>
      </c>
      <c r="X6" s="1">
        <v>0.28118513000000001</v>
      </c>
      <c r="Y6" s="1">
        <v>0.47706707999999998</v>
      </c>
      <c r="Z6" s="1">
        <v>2.2772778409000001</v>
      </c>
      <c r="AA6" s="1">
        <v>1.4878075609999999</v>
      </c>
      <c r="AB6" s="1">
        <v>0.84101508599999997</v>
      </c>
      <c r="AC6" s="1">
        <v>0.108241053</v>
      </c>
      <c r="AD6" s="1">
        <v>0.29381400699999999</v>
      </c>
      <c r="AE6" s="1">
        <v>0.5501436999999999</v>
      </c>
      <c r="AF6" s="1">
        <v>0.14023629900000001</v>
      </c>
      <c r="AG6" s="1">
        <v>7.2870638799999998E-2</v>
      </c>
      <c r="AH6" s="1">
        <v>0.30977475589999998</v>
      </c>
      <c r="AI6" s="1">
        <v>0.17101260579999999</v>
      </c>
      <c r="AJ6" s="1">
        <v>1.8573226300000002E-2</v>
      </c>
      <c r="AK6" s="1">
        <v>0.89226254000000005</v>
      </c>
      <c r="AL6" s="1">
        <v>0.67842966999999998</v>
      </c>
      <c r="AM6" s="1">
        <v>0.54624434000000011</v>
      </c>
      <c r="AN6" s="1">
        <v>0.112242165</v>
      </c>
      <c r="AO6" s="1">
        <v>2.8643075699999999E-2</v>
      </c>
      <c r="AP6" s="1">
        <v>0.14565008600000001</v>
      </c>
      <c r="AQ6" s="1">
        <v>0.39320544899999998</v>
      </c>
      <c r="AR6" s="1">
        <v>2.1395998839999999</v>
      </c>
      <c r="AS6" s="1">
        <v>0.18060211400000001</v>
      </c>
      <c r="AT6" s="1">
        <v>1.7270618200000001</v>
      </c>
      <c r="AU6" s="1">
        <v>0.63570951910000006</v>
      </c>
      <c r="AV6" s="1">
        <v>0.71666490599999999</v>
      </c>
      <c r="AW6" s="1">
        <v>0.23025779479</v>
      </c>
      <c r="AX6" s="1">
        <v>1.5795520100000002E-2</v>
      </c>
      <c r="AY6" s="1">
        <v>0.155225364</v>
      </c>
      <c r="AZ6" s="1">
        <v>0.30811390000000005</v>
      </c>
      <c r="BA6" s="1">
        <v>0.10967094600000001</v>
      </c>
      <c r="BB6" s="1">
        <v>3.5094000799999997E-2</v>
      </c>
      <c r="BC6" s="1">
        <v>0.28759528699999998</v>
      </c>
      <c r="BD6" s="1">
        <v>0.79457367270000001</v>
      </c>
      <c r="BE6" s="1">
        <v>0.81329014700000002</v>
      </c>
      <c r="BF6" s="1">
        <v>0.946167435</v>
      </c>
      <c r="BG6" s="1">
        <v>1.3399268900000001</v>
      </c>
      <c r="BH6" s="1">
        <v>0.50120928899999995</v>
      </c>
      <c r="BI6" s="1">
        <v>0.11077616600000001</v>
      </c>
      <c r="BJ6" s="1">
        <v>2.3771951999999999E-2</v>
      </c>
      <c r="BK6" s="1">
        <v>0.25157336499999999</v>
      </c>
      <c r="BL6" s="1">
        <v>3.6629005699999995E-2</v>
      </c>
      <c r="BM6" s="1">
        <v>8.9901006000000006E-2</v>
      </c>
      <c r="BN6" s="1">
        <v>0.15141276199999998</v>
      </c>
      <c r="BO6" s="1">
        <v>0.16713966200000002</v>
      </c>
      <c r="BP6" s="1">
        <v>0.10407838400000001</v>
      </c>
      <c r="BQ6" s="1">
        <v>0.10278159240000001</v>
      </c>
      <c r="BR6" s="1">
        <v>0.13005212199999999</v>
      </c>
      <c r="BS6" s="1">
        <v>7.1767449999999997E-2</v>
      </c>
      <c r="BT6" s="1">
        <v>3.8576457999999997E-5</v>
      </c>
      <c r="BU6" s="1">
        <v>2.6925909705999999E-2</v>
      </c>
      <c r="BV6" s="1">
        <v>0.17233330000000002</v>
      </c>
      <c r="BW6" s="1">
        <v>0.96585365200000006</v>
      </c>
      <c r="BX6" s="1">
        <v>0.44969431120000003</v>
      </c>
      <c r="BY6" s="1">
        <v>1.328483804</v>
      </c>
      <c r="BZ6" s="1">
        <v>8.7787351999999999E-2</v>
      </c>
      <c r="CA6" s="1">
        <v>0.30630895629999999</v>
      </c>
      <c r="CB6" s="1">
        <v>0.476174824</v>
      </c>
      <c r="CC6" s="1">
        <v>0.20775484400000002</v>
      </c>
      <c r="CD6" s="1">
        <v>3.2385003319999996</v>
      </c>
      <c r="CE6" s="1">
        <v>6.3885978854900001E-3</v>
      </c>
      <c r="CF6" s="1">
        <v>7.2553932000000002E-2</v>
      </c>
      <c r="CG6" s="1">
        <v>0.14405179300000001</v>
      </c>
      <c r="CH6" s="1">
        <v>0.34492316099999998</v>
      </c>
      <c r="CI6" s="1">
        <v>5.9281770000000004E-2</v>
      </c>
      <c r="CJ6" s="1">
        <v>8.19286296E-3</v>
      </c>
      <c r="CK6" s="1">
        <v>0.158143438</v>
      </c>
      <c r="CL6" s="1">
        <v>0.150634464</v>
      </c>
      <c r="CM6" s="1">
        <v>0.35680851930000002</v>
      </c>
      <c r="CN6" s="1">
        <v>0.379332</v>
      </c>
      <c r="CO6" s="1">
        <v>0.88457300189999999</v>
      </c>
      <c r="CP6" s="1">
        <v>0.17725149400000001</v>
      </c>
      <c r="CQ6" s="1">
        <v>0.22118041830000001</v>
      </c>
      <c r="CR6" s="1">
        <v>0.45211937340000002</v>
      </c>
      <c r="CS6" s="1">
        <v>8.0745109000000009E-2</v>
      </c>
      <c r="CT6" s="1">
        <v>4.6014365499999994E-2</v>
      </c>
      <c r="CU6" s="1">
        <v>1.0191553099999999</v>
      </c>
      <c r="CV6" s="1">
        <v>0.36096286600000005</v>
      </c>
      <c r="CW6" s="1">
        <v>0.44250256960000001</v>
      </c>
      <c r="CX6" s="1">
        <v>1.7764984939239998</v>
      </c>
      <c r="CY6" s="1">
        <v>0.63851865900000004</v>
      </c>
      <c r="CZ6" s="1">
        <v>0.46071336299999999</v>
      </c>
      <c r="DA6" s="1">
        <v>0.16346638486000001</v>
      </c>
      <c r="DB6" s="1">
        <v>0.1006975376</v>
      </c>
      <c r="DC6" s="1">
        <v>0.15751783999999999</v>
      </c>
      <c r="DD6" s="1">
        <v>7.994543E-4</v>
      </c>
      <c r="DE6" s="1">
        <v>5.6239392999999999E-2</v>
      </c>
      <c r="DF6" s="1">
        <v>0.75648049000000006</v>
      </c>
      <c r="DG6" s="1">
        <v>0.50359218659999994</v>
      </c>
      <c r="DH6" s="1">
        <v>0.80226114999999998</v>
      </c>
      <c r="DI6" s="1">
        <v>2.3025793000000003E-2</v>
      </c>
      <c r="DJ6" s="1">
        <v>0.25917354000000004</v>
      </c>
      <c r="DK6" s="1">
        <v>7.2900148900000003E-2</v>
      </c>
      <c r="DL6" s="1">
        <v>1.5126363400000001E-3</v>
      </c>
      <c r="DM6" s="1">
        <v>0.24321656059999996</v>
      </c>
      <c r="DN6" s="1">
        <v>0.25746675099999999</v>
      </c>
      <c r="DO6" s="1">
        <v>0.22448787399999998</v>
      </c>
      <c r="DP6" s="1">
        <v>8.8231997480000005E-2</v>
      </c>
      <c r="DQ6" s="1">
        <v>0.24637748100000001</v>
      </c>
      <c r="DR6" s="1">
        <v>0.70312655199999985</v>
      </c>
      <c r="DS6" s="1">
        <v>0.46815100739999999</v>
      </c>
      <c r="DT6" s="1">
        <v>0.65461154399999999</v>
      </c>
      <c r="DU6" s="1">
        <v>0.14040537989999999</v>
      </c>
      <c r="DV6" s="1">
        <v>0.1566128742</v>
      </c>
      <c r="DW6" s="1">
        <v>0.60121623000000013</v>
      </c>
      <c r="DX6" s="1">
        <v>0.55563675391599998</v>
      </c>
      <c r="DY6" s="1">
        <v>0.25376885699999996</v>
      </c>
      <c r="EA6">
        <v>0.56579000993818962</v>
      </c>
      <c r="ED6">
        <f>IF(J6&gt;$EA6, 'Exports 2019'!J6*$EA6, 'Exports 2019'!J6*J6)</f>
        <v>0.34479369989999997</v>
      </c>
      <c r="EE6">
        <f>IF(K6&gt;$EA6, 'Exports 2019'!K6*$EA6, 'Exports 2019'!K6*K6)</f>
        <v>90.218424896331427</v>
      </c>
      <c r="EF6">
        <f>IF(L6&gt;$EA6, 'Exports 2019'!L6*$EA6, 'Exports 2019'!L6*L6)</f>
        <v>2000480.6765083205</v>
      </c>
      <c r="EG6">
        <f>IF(M6&gt;$EA6, 'Exports 2019'!M6*$EA6, 'Exports 2019'!M6*M6)</f>
        <v>5.6247630817199995E-2</v>
      </c>
      <c r="EH6">
        <f>IF(N6&gt;$EA6, 'Exports 2019'!N6*$EA6, 'Exports 2019'!N6*N6)</f>
        <v>205069.4877527279</v>
      </c>
      <c r="EI6">
        <f>IF(O6&gt;$EA6, 'Exports 2019'!O6*$EA6, 'Exports 2019'!O6*O6)</f>
        <v>93726.68214105822</v>
      </c>
      <c r="EJ6">
        <f>IF(P6&gt;$EA6, 'Exports 2019'!P6*$EA6, 'Exports 2019'!P6*P6)</f>
        <v>1.3430641700128001</v>
      </c>
      <c r="EK6">
        <f>IF(Q6&gt;$EA6, 'Exports 2019'!Q6*$EA6, 'Exports 2019'!Q6*Q6)</f>
        <v>83099.970622595007</v>
      </c>
      <c r="EL6">
        <f>IF(R6&gt;$EA6, 'Exports 2019'!R6*$EA6, 'Exports 2019'!R6*R6)</f>
        <v>5394.0133249299606</v>
      </c>
      <c r="EM6">
        <f>IF(S6&gt;$EA6, 'Exports 2019'!S6*$EA6, 'Exports 2019'!S6*S6)</f>
        <v>9426.607675706251</v>
      </c>
      <c r="EN6">
        <f>IF(T6&gt;$EA6, 'Exports 2019'!T6*$EA6, 'Exports 2019'!T6*T6)</f>
        <v>7010.6670907569542</v>
      </c>
      <c r="EO6">
        <f>IF(U6&gt;$EA6, 'Exports 2019'!U6*$EA6, 'Exports 2019'!U6*U6)</f>
        <v>347336.32974374673</v>
      </c>
      <c r="EP6">
        <f>IF(V6&gt;$EA6, 'Exports 2019'!V6*$EA6, 'Exports 2019'!V6*V6)</f>
        <v>0</v>
      </c>
      <c r="EQ6">
        <f>IF(W6&gt;$EA6, 'Exports 2019'!W6*$EA6, 'Exports 2019'!W6*W6)</f>
        <v>2447.7903331658185</v>
      </c>
      <c r="ER6">
        <f>IF(X6&gt;$EA6, 'Exports 2019'!X6*$EA6, 'Exports 2019'!X6*X6)</f>
        <v>11487.76590453069</v>
      </c>
      <c r="ES6">
        <f>IF(Y6&gt;$EA6, 'Exports 2019'!Y6*$EA6, 'Exports 2019'!Y6*Y6)</f>
        <v>13454278.54081504</v>
      </c>
      <c r="ET6">
        <f>IF(Z6&gt;$EA6, 'Exports 2019'!Z6*$EA6, 'Exports 2019'!Z6*Z6)</f>
        <v>58.366897425223641</v>
      </c>
      <c r="EU6">
        <f>IF(AA6&gt;$EA6, 'Exports 2019'!AA6*$EA6, 'Exports 2019'!AA6*AA6)</f>
        <v>0.26818446471070184</v>
      </c>
      <c r="EV6">
        <f>IF(AB6&gt;$EA6, 'Exports 2019'!AB6*$EA6, 'Exports 2019'!AB6*AB6)</f>
        <v>3307757.6291743079</v>
      </c>
      <c r="EW6">
        <f>IF(AC6&gt;$EA6, 'Exports 2019'!AC6*$EA6, 'Exports 2019'!AC6*AC6)</f>
        <v>139.65953400799199</v>
      </c>
      <c r="EX6">
        <f>IF(AD6&gt;$EA6, 'Exports 2019'!AD6*$EA6, 'Exports 2019'!AD6*AD6)</f>
        <v>36578.796130751034</v>
      </c>
      <c r="EY6">
        <f>IF(AE6&gt;$EA6, 'Exports 2019'!AE6*$EA6, 'Exports 2019'!AE6*AE6)</f>
        <v>559401.72448748734</v>
      </c>
      <c r="EZ6">
        <f>IF(AF6&gt;$EA6, 'Exports 2019'!AF6*$EA6, 'Exports 2019'!AF6*AF6)</f>
        <v>945.71447452857899</v>
      </c>
      <c r="FA6">
        <f>IF(AG6&gt;$EA6, 'Exports 2019'!AG6*$EA6, 'Exports 2019'!AG6*AG6)</f>
        <v>155.43431136125957</v>
      </c>
      <c r="FB6">
        <f>IF(AH6&gt;$EA6, 'Exports 2019'!AH6*$EA6, 'Exports 2019'!AH6*AH6)</f>
        <v>221.75690563235349</v>
      </c>
      <c r="FC6">
        <f>IF(AI6&gt;$EA6, 'Exports 2019'!AI6*$EA6, 'Exports 2019'!AI6*AI6)</f>
        <v>325.01527175149721</v>
      </c>
      <c r="FD6">
        <f>IF(AJ6&gt;$EA6, 'Exports 2019'!AJ6*$EA6, 'Exports 2019'!AJ6*AJ6)</f>
        <v>49.183946297293005</v>
      </c>
      <c r="FE6">
        <f>IF(AK6&gt;$EA6, 'Exports 2019'!AK6*$EA6, 'Exports 2019'!AK6*AK6)</f>
        <v>160837.17478307002</v>
      </c>
      <c r="FF6">
        <f>IF(AL6&gt;$EA6, 'Exports 2019'!AL6*$EA6, 'Exports 2019'!AL6*AL6)</f>
        <v>216901.04207812058</v>
      </c>
      <c r="FG6">
        <f>IF(AM6&gt;$EA6, 'Exports 2019'!AM6*$EA6, 'Exports 2019'!AM6*AM6)</f>
        <v>37430.163802490664</v>
      </c>
      <c r="FH6">
        <f>IF(AN6&gt;$EA6, 'Exports 2019'!AN6*$EA6, 'Exports 2019'!AN6*AN6)</f>
        <v>0.67625904412500004</v>
      </c>
      <c r="FI6">
        <f>IF(AO6&gt;$EA6, 'Exports 2019'!AO6*$EA6, 'Exports 2019'!AO6*AO6)</f>
        <v>16.783725280247701</v>
      </c>
      <c r="FJ6">
        <f>IF(AP6&gt;$EA6, 'Exports 2019'!AP6*$EA6, 'Exports 2019'!AP6*AP6)</f>
        <v>12307.744103834128</v>
      </c>
      <c r="FK6">
        <f>IF(AQ6&gt;$EA6, 'Exports 2019'!AQ6*$EA6, 'Exports 2019'!AQ6*AQ6)</f>
        <v>68960.961453793498</v>
      </c>
      <c r="FL6">
        <f>IF(AR6&gt;$EA6, 'Exports 2019'!AR6*$EA6, 'Exports 2019'!AR6*AR6)</f>
        <v>18196.517351864662</v>
      </c>
      <c r="FM6">
        <f>IF(AS6&gt;$EA6, 'Exports 2019'!AS6*$EA6, 'Exports 2019'!AS6*AS6)</f>
        <v>79897.808323564153</v>
      </c>
      <c r="FN6">
        <f>IF(AT6&gt;$EA6, 'Exports 2019'!AT6*$EA6, 'Exports 2019'!AT6*AT6)</f>
        <v>947.09343712584371</v>
      </c>
      <c r="FO6">
        <f>IF(AU6&gt;$EA6, 'Exports 2019'!AU6*$EA6, 'Exports 2019'!AU6*AU6)</f>
        <v>799774.56480011484</v>
      </c>
      <c r="FP6">
        <f>IF(AV6&gt;$EA6, 'Exports 2019'!AV6*$EA6, 'Exports 2019'!AV6*AV6)</f>
        <v>46985.714532911392</v>
      </c>
      <c r="FQ6">
        <f>IF(AW6&gt;$EA6, 'Exports 2019'!AW6*$EA6, 'Exports 2019'!AW6*AW6)</f>
        <v>328.15488959630079</v>
      </c>
      <c r="FR6">
        <f>IF(AX6&gt;$EA6, 'Exports 2019'!AX6*$EA6, 'Exports 2019'!AX6*AX6)</f>
        <v>354.16636190619505</v>
      </c>
      <c r="FS6">
        <f>IF(AY6&gt;$EA6, 'Exports 2019'!AY6*$EA6, 'Exports 2019'!AY6*AY6)</f>
        <v>506.53373618526001</v>
      </c>
      <c r="FT6">
        <f>IF(AZ6&gt;$EA6, 'Exports 2019'!AZ6*$EA6, 'Exports 2019'!AZ6*AZ6)</f>
        <v>25838.668285475203</v>
      </c>
      <c r="FU6">
        <f>IF(BA6&gt;$EA6, 'Exports 2019'!BA6*$EA6, 'Exports 2019'!BA6*BA6)</f>
        <v>4423.5289130099754</v>
      </c>
      <c r="FV6">
        <f>IF(BB6&gt;$EA6, 'Exports 2019'!BB6*$EA6, 'Exports 2019'!BB6*BB6)</f>
        <v>14.8355326161896</v>
      </c>
      <c r="FW6">
        <f>IF(BC6&gt;$EA6, 'Exports 2019'!BC6*$EA6, 'Exports 2019'!BC6*BC6)</f>
        <v>1142.6891244538979</v>
      </c>
      <c r="FX6">
        <f>IF(BD6&gt;$EA6, 'Exports 2019'!BD6*$EA6, 'Exports 2019'!BD6*BD6)</f>
        <v>80006.742619610901</v>
      </c>
      <c r="FY6">
        <f>IF(BE6&gt;$EA6, 'Exports 2019'!BE6*$EA6, 'Exports 2019'!BE6*BE6)</f>
        <v>399875.19344781007</v>
      </c>
      <c r="FZ6">
        <f>IF(BF6&gt;$EA6, 'Exports 2019'!BF6*$EA6, 'Exports 2019'!BF6*BF6)</f>
        <v>20622.421795866048</v>
      </c>
      <c r="GA6">
        <f>IF(BG6&gt;$EA6, 'Exports 2019'!BG6*$EA6, 'Exports 2019'!BG6*BG6)</f>
        <v>388633.26731906383</v>
      </c>
      <c r="GB6">
        <f>IF(BH6&gt;$EA6, 'Exports 2019'!BH6*$EA6, 'Exports 2019'!BH6*BH6)</f>
        <v>10891.610151728606</v>
      </c>
      <c r="GC6">
        <f>IF(BI6&gt;$EA6, 'Exports 2019'!BI6*$EA6, 'Exports 2019'!BI6*BI6)</f>
        <v>337.24108863360203</v>
      </c>
      <c r="GD6">
        <f>IF(BJ6&gt;$EA6, 'Exports 2019'!BJ6*$EA6, 'Exports 2019'!BJ6*BJ6)</f>
        <v>1362.5556813102239</v>
      </c>
      <c r="GE6">
        <f>IF(BK6&gt;$EA6, 'Exports 2019'!BK6*$EA6, 'Exports 2019'!BK6*BK6)</f>
        <v>24924.593652943615</v>
      </c>
      <c r="GF6">
        <f>IF(BL6&gt;$EA6, 'Exports 2019'!BL6*$EA6, 'Exports 2019'!BL6*BL6)</f>
        <v>7.8825620266399998E-2</v>
      </c>
      <c r="GG6">
        <f>IF(BM6&gt;$EA6, 'Exports 2019'!BM6*$EA6, 'Exports 2019'!BM6*BM6)</f>
        <v>117.02728604540999</v>
      </c>
      <c r="GH6">
        <f>IF(BN6&gt;$EA6, 'Exports 2019'!BN6*$EA6, 'Exports 2019'!BN6*BN6)</f>
        <v>2077.2486401073434</v>
      </c>
      <c r="GI6">
        <f>IF(BO6&gt;$EA6, 'Exports 2019'!BO6*$EA6, 'Exports 2019'!BO6*BO6)</f>
        <v>72955.163453546949</v>
      </c>
      <c r="GJ6">
        <f>IF(BP6&gt;$EA6, 'Exports 2019'!BP6*$EA6, 'Exports 2019'!BP6*BP6)</f>
        <v>337.78920538836803</v>
      </c>
      <c r="GK6">
        <f>IF(BQ6&gt;$EA6, 'Exports 2019'!BQ6*$EA6, 'Exports 2019'!BQ6*BQ6)</f>
        <v>37.928360445855603</v>
      </c>
      <c r="GL6">
        <f>IF(BR6&gt;$EA6, 'Exports 2019'!BR6*$EA6, 'Exports 2019'!BR6*BR6)</f>
        <v>2252.2905079768957</v>
      </c>
      <c r="GM6">
        <f>IF(BS6&gt;$EA6, 'Exports 2019'!BS6*$EA6, 'Exports 2019'!BS6*BS6)</f>
        <v>161.98408660404999</v>
      </c>
      <c r="GN6">
        <f>IF(BT6&gt;$EA6, 'Exports 2019'!BT6*$EA6, 'Exports 2019'!BT6*BT6)</f>
        <v>3.3214638949663998E-2</v>
      </c>
      <c r="GO6">
        <f>IF(BU6&gt;$EA6, 'Exports 2019'!BU6*$EA6, 'Exports 2019'!BU6*BU6)</f>
        <v>71.614653563680264</v>
      </c>
      <c r="GP6">
        <f>IF(BV6&gt;$EA6, 'Exports 2019'!BV6*$EA6, 'Exports 2019'!BV6*BV6)</f>
        <v>896.8080172028001</v>
      </c>
      <c r="GQ6">
        <f>IF(BW6&gt;$EA6, 'Exports 2019'!BW6*$EA6, 'Exports 2019'!BW6*BW6)</f>
        <v>70936.747983625028</v>
      </c>
      <c r="GR6">
        <f>IF(BX6&gt;$EA6, 'Exports 2019'!BX6*$EA6, 'Exports 2019'!BX6*BX6)</f>
        <v>5417.4862541874709</v>
      </c>
      <c r="GS6">
        <f>IF(BY6&gt;$EA6, 'Exports 2019'!BY6*$EA6, 'Exports 2019'!BY6*BY6)</f>
        <v>52375.363970151426</v>
      </c>
      <c r="GT6">
        <f>IF(BZ6&gt;$EA6, 'Exports 2019'!BZ6*$EA6, 'Exports 2019'!BZ6*BZ6)</f>
        <v>30.203589605007998</v>
      </c>
      <c r="GU6">
        <f>IF(CA6&gt;$EA6, 'Exports 2019'!CA6*$EA6, 'Exports 2019'!CA6*CA6)</f>
        <v>14.546612334687</v>
      </c>
      <c r="GV6">
        <f>IF(CB6&gt;$EA6, 'Exports 2019'!CB6*$EA6, 'Exports 2019'!CB6*CB6)</f>
        <v>30570.990825015382</v>
      </c>
      <c r="GW6">
        <f>IF(CC6&gt;$EA6, 'Exports 2019'!CC6*$EA6, 'Exports 2019'!CC6*CC6)</f>
        <v>2.3220758913880002</v>
      </c>
      <c r="GX6">
        <f>IF(CD6&gt;$EA6, 'Exports 2019'!CD6*$EA6, 'Exports 2019'!CD6*CD6)</f>
        <v>11920.079771498056</v>
      </c>
      <c r="GY6">
        <f>IF(CE6&gt;$EA6, 'Exports 2019'!CE6*$EA6, 'Exports 2019'!CE6*CE6)</f>
        <v>1052.5626122618705</v>
      </c>
      <c r="GZ6">
        <f>IF(CF6&gt;$EA6, 'Exports 2019'!CF6*$EA6, 'Exports 2019'!CF6*CF6)</f>
        <v>1.3714869765959998</v>
      </c>
      <c r="HA6">
        <f>IF(CG6&gt;$EA6, 'Exports 2019'!CG6*$EA6, 'Exports 2019'!CG6*CG6)</f>
        <v>2299.3220201089889</v>
      </c>
      <c r="HB6">
        <f>IF(CH6&gt;$EA6, 'Exports 2019'!CH6*$EA6, 'Exports 2019'!CH6*CH6)</f>
        <v>3986.8450601231671</v>
      </c>
      <c r="HC6">
        <f>IF(CI6&gt;$EA6, 'Exports 2019'!CI6*$EA6, 'Exports 2019'!CI6*CI6)</f>
        <v>6.3410152462800005</v>
      </c>
      <c r="HD6">
        <f>IF(CJ6&gt;$EA6, 'Exports 2019'!CJ6*$EA6, 'Exports 2019'!CJ6*CJ6)</f>
        <v>3249.1841634541011</v>
      </c>
      <c r="HE6">
        <f>IF(CK6&gt;$EA6, 'Exports 2019'!CK6*$EA6, 'Exports 2019'!CK6*CK6)</f>
        <v>2185.5997192279938</v>
      </c>
      <c r="HF6">
        <f>IF(CL6&gt;$EA6, 'Exports 2019'!CL6*$EA6, 'Exports 2019'!CL6*CL6)</f>
        <v>75346.915575572435</v>
      </c>
      <c r="HG6">
        <f>IF(CM6&gt;$EA6, 'Exports 2019'!CM6*$EA6, 'Exports 2019'!CM6*CM6)</f>
        <v>201.97467362643869</v>
      </c>
      <c r="HH6">
        <f>IF(CN6&gt;$EA6, 'Exports 2019'!CN6*$EA6, 'Exports 2019'!CN6*CN6)</f>
        <v>105.82300670399999</v>
      </c>
      <c r="HI6">
        <f>IF(CO6&gt;$EA6, 'Exports 2019'!CO6*$EA6, 'Exports 2019'!CO6*CO6)</f>
        <v>4759.4532873105381</v>
      </c>
      <c r="HJ6">
        <f>IF(CP6&gt;$EA6, 'Exports 2019'!CP6*$EA6, 'Exports 2019'!CP6*CP6)</f>
        <v>18.522781123000001</v>
      </c>
      <c r="HK6">
        <f>IF(CQ6&gt;$EA6, 'Exports 2019'!CQ6*$EA6, 'Exports 2019'!CQ6*CQ6)</f>
        <v>9509.4777946388804</v>
      </c>
      <c r="HL6">
        <f>IF(CR6&gt;$EA6, 'Exports 2019'!CR6*$EA6, 'Exports 2019'!CR6*CR6)</f>
        <v>28.8782207371782</v>
      </c>
      <c r="HM6">
        <f>IF(CS6&gt;$EA6, 'Exports 2019'!CS6*$EA6, 'Exports 2019'!CS6*CS6)</f>
        <v>5946.4983410534642</v>
      </c>
      <c r="HN6">
        <f>IF(CT6&gt;$EA6, 'Exports 2019'!CT6*$EA6, 'Exports 2019'!CT6*CT6)</f>
        <v>67.939428416536487</v>
      </c>
      <c r="HO6">
        <f>IF(CU6&gt;$EA6, 'Exports 2019'!CU6*$EA6, 'Exports 2019'!CU6*CU6)</f>
        <v>148999.05987873167</v>
      </c>
      <c r="HP6">
        <f>IF(CV6&gt;$EA6, 'Exports 2019'!CV6*$EA6, 'Exports 2019'!CV6*CV6)</f>
        <v>5385.5565756854849</v>
      </c>
      <c r="HQ6">
        <f>IF(CW6&gt;$EA6, 'Exports 2019'!CW6*$EA6, 'Exports 2019'!CW6*CW6)</f>
        <v>798230.55433742155</v>
      </c>
      <c r="HR6">
        <f>IF(CX6&gt;$EA6, 'Exports 2019'!CX6*$EA6, 'Exports 2019'!CX6*CX6)</f>
        <v>1.5276330268331119E-2</v>
      </c>
      <c r="HS6">
        <f>IF(CY6&gt;$EA6, 'Exports 2019'!CY6*$EA6, 'Exports 2019'!CY6*CY6)</f>
        <v>609446.24885490828</v>
      </c>
      <c r="HT6">
        <f>IF(CZ6&gt;$EA6, 'Exports 2019'!CZ6*$EA6, 'Exports 2019'!CZ6*CZ6)</f>
        <v>471270.69678797061</v>
      </c>
      <c r="HU6">
        <f>IF(DA6&gt;$EA6, 'Exports 2019'!DA6*$EA6, 'Exports 2019'!DA6*DA6)</f>
        <v>0.12407098610874001</v>
      </c>
      <c r="HV6">
        <f>IF(DB6&gt;$EA6, 'Exports 2019'!DB6*$EA6, 'Exports 2019'!DB6*DB6)</f>
        <v>108.60148872129919</v>
      </c>
      <c r="HW6">
        <f>IF(DC6&gt;$EA6, 'Exports 2019'!DC6*$EA6, 'Exports 2019'!DC6*DC6)</f>
        <v>822.01393634279998</v>
      </c>
      <c r="HX6">
        <f>IF(DD6&gt;$EA6, 'Exports 2019'!DD6*$EA6, 'Exports 2019'!DD6*DD6)</f>
        <v>2.7664436515344999</v>
      </c>
      <c r="HY6">
        <f>IF(DE6&gt;$EA6, 'Exports 2019'!DE6*$EA6, 'Exports 2019'!DE6*DE6)</f>
        <v>6.1086103888739993</v>
      </c>
      <c r="HZ6">
        <f>IF(DF6&gt;$EA6, 'Exports 2019'!DF6*$EA6, 'Exports 2019'!DF6*DF6)</f>
        <v>128643.47879630273</v>
      </c>
      <c r="IA6">
        <f>IF(DG6&gt;$EA6, 'Exports 2019'!DG6*$EA6, 'Exports 2019'!DG6*DG6)</f>
        <v>11876.103242714558</v>
      </c>
      <c r="IB6">
        <f>IF(DH6&gt;$EA6, 'Exports 2019'!DH6*$EA6, 'Exports 2019'!DH6*DH6)</f>
        <v>16504.306195360707</v>
      </c>
      <c r="IC6">
        <f>IF(DI6&gt;$EA6, 'Exports 2019'!DI6*$EA6, 'Exports 2019'!DI6*DI6)</f>
        <v>5296.5359881377026</v>
      </c>
      <c r="ID6">
        <f>IF(DJ6&gt;$EA6, 'Exports 2019'!DJ6*$EA6, 'Exports 2019'!DJ6*DJ6)</f>
        <v>8553.4846434309602</v>
      </c>
      <c r="IE6">
        <f>IF(DK6&gt;$EA6, 'Exports 2019'!DK6*$EA6, 'Exports 2019'!DK6*DK6)</f>
        <v>58.848718099673903</v>
      </c>
      <c r="IF6">
        <f>IF(DL6&gt;$EA6, 'Exports 2019'!DL6*$EA6, 'Exports 2019'!DL6*DL6)</f>
        <v>2.3889065717619999E-2</v>
      </c>
      <c r="IG6">
        <f>IF(DM6&gt;$EA6, 'Exports 2019'!DM6*$EA6, 'Exports 2019'!DM6*DM6)</f>
        <v>38.301500746727399</v>
      </c>
      <c r="IH6">
        <f>IF(DN6&gt;$EA6, 'Exports 2019'!DN6*$EA6, 'Exports 2019'!DN6*DN6)</f>
        <v>101097.27318125073</v>
      </c>
      <c r="II6">
        <f>IF(DO6&gt;$EA6, 'Exports 2019'!DO6*$EA6, 'Exports 2019'!DO6*DO6)</f>
        <v>1774.9665794071379</v>
      </c>
      <c r="IJ6">
        <f>IF(DP6&gt;$EA6, 'Exports 2019'!DP6*$EA6, 'Exports 2019'!DP6*DP6)</f>
        <v>17587.046537151185</v>
      </c>
      <c r="IK6">
        <f>IF(DQ6&gt;$EA6, 'Exports 2019'!DQ6*$EA6, 'Exports 2019'!DQ6*DQ6)</f>
        <v>10140.834045324864</v>
      </c>
      <c r="IL6">
        <f>IF(DR6&gt;$EA6, 'Exports 2019'!DR6*$EA6, 'Exports 2019'!DR6*DR6)</f>
        <v>1374756.3986739703</v>
      </c>
      <c r="IM6">
        <f>IF(DS6&gt;$EA6, 'Exports 2019'!DS6*$EA6, 'Exports 2019'!DS6*DS6)</f>
        <v>479748.84094832739</v>
      </c>
      <c r="IN6">
        <f>IF(DT6&gt;$EA6, 'Exports 2019'!DT6*$EA6, 'Exports 2019'!DT6*DT6)</f>
        <v>10357983.449948113</v>
      </c>
      <c r="IO6">
        <f>IF(DU6&gt;$EA6, 'Exports 2019'!DU6*$EA6, 'Exports 2019'!DU6*DU6)</f>
        <v>1248.9784437919081</v>
      </c>
      <c r="IP6">
        <f>IF(DV6&gt;$EA6, 'Exports 2019'!DV6*$EA6, 'Exports 2019'!DV6*DV6)</f>
        <v>874.23765200564947</v>
      </c>
      <c r="IQ6">
        <f>IF(DW6&gt;$EA6, 'Exports 2019'!DW6*$EA6, 'Exports 2019'!DW6*DW6)</f>
        <v>3537.0526550388809</v>
      </c>
      <c r="IR6">
        <f>IF(DX6&gt;$EA6, 'Exports 2019'!DX6*$EA6, 'Exports 2019'!DX6*DX6)</f>
        <v>3575.2991454743856</v>
      </c>
      <c r="IS6">
        <f>IF(DY6&gt;$EA6, 'Exports 2019'!DY6*$EA6, 'Exports 2019'!DY6*DY6)</f>
        <v>193.69339417581898</v>
      </c>
      <c r="IU6">
        <f t="shared" si="5"/>
        <v>37443705.807971463</v>
      </c>
      <c r="IW6">
        <v>42596951.086452708</v>
      </c>
      <c r="IY6">
        <f t="shared" si="6"/>
        <v>12.097685742865654</v>
      </c>
      <c r="IZ6" t="str">
        <f t="shared" si="7"/>
        <v>Oil seeds</v>
      </c>
      <c r="JA6">
        <f t="shared" si="8"/>
        <v>2.4035336210923957</v>
      </c>
      <c r="OC6" s="1">
        <f t="shared" si="9"/>
        <v>0.10720038575</v>
      </c>
      <c r="OE6">
        <f>IF(J6&gt;$OC6, 'Exports 2019'!J6*$OC6, 'Exports 2019'!J6*J6)</f>
        <v>0.34479369989999997</v>
      </c>
      <c r="OF6">
        <f>IF(K6&gt;$OC6, 'Exports 2019'!K6*$OC6, 'Exports 2019'!K6*K6)</f>
        <v>90.218424896331427</v>
      </c>
      <c r="OG6">
        <f>IF(L6&gt;$OC6, 'Exports 2019'!L6*$OC6, 'Exports 2019'!L6*L6)</f>
        <v>426618.81171845709</v>
      </c>
      <c r="OH6">
        <f>IF(M6&gt;$OC6, 'Exports 2019'!M6*$OC6, 'Exports 2019'!M6*M6)</f>
        <v>2.5406491422749998E-2</v>
      </c>
      <c r="OI6">
        <f>IF(N6&gt;$OC6, 'Exports 2019'!N6*$OC6, 'Exports 2019'!N6*N6)</f>
        <v>78526.161034234508</v>
      </c>
      <c r="OJ6">
        <f>IF(O6&gt;$OC6, 'Exports 2019'!O6*$OC6, 'Exports 2019'!O6*O6)</f>
        <v>22739.061637067374</v>
      </c>
      <c r="OK6">
        <f>IF(P6&gt;$OC6, 'Exports 2019'!P6*$OC6, 'Exports 2019'!P6*P6)</f>
        <v>1.3430641700128001</v>
      </c>
      <c r="OL6">
        <f>IF(Q6&gt;$OC6, 'Exports 2019'!Q6*$OC6, 'Exports 2019'!Q6*Q6)</f>
        <v>32026.860821495393</v>
      </c>
      <c r="OM6">
        <f>IF(R6&gt;$OC6, 'Exports 2019'!R6*$OC6, 'Exports 2019'!R6*R6)</f>
        <v>2438.025784194982</v>
      </c>
      <c r="ON6">
        <f>IF(S6&gt;$OC6, 'Exports 2019'!S6*$OC6, 'Exports 2019'!S6*S6)</f>
        <v>7679.3532333941248</v>
      </c>
      <c r="OO6">
        <f>IF(T6&gt;$OC6, 'Exports 2019'!T6*$OC6, 'Exports 2019'!T6*T6)</f>
        <v>2065.2407307647873</v>
      </c>
      <c r="OP6">
        <f>IF(U6&gt;$OC6, 'Exports 2019'!U6*$OC6, 'Exports 2019'!U6*U6)</f>
        <v>65809.908056854139</v>
      </c>
      <c r="OQ6">
        <f>IF(V6&gt;$OC6, 'Exports 2019'!V6*$OC6, 'Exports 2019'!V6*V6)</f>
        <v>0</v>
      </c>
      <c r="OR6">
        <f>IF(W6&gt;$OC6, 'Exports 2019'!W6*$OC6, 'Exports 2019'!W6*W6)</f>
        <v>463.78349447909727</v>
      </c>
      <c r="OS6">
        <f>IF(X6&gt;$OC6, 'Exports 2019'!X6*$OC6, 'Exports 2019'!X6*X6)</f>
        <v>4379.6517133441148</v>
      </c>
      <c r="OT6">
        <f>IF(Y6&gt;$OC6, 'Exports 2019'!Y6*$OC6, 'Exports 2019'!Y6*Y6)</f>
        <v>3023272.6382279815</v>
      </c>
      <c r="OU6">
        <f>IF(Z6&gt;$OC6, 'Exports 2019'!Z6*$OC6, 'Exports 2019'!Z6*Z6)</f>
        <v>11.05879179397</v>
      </c>
      <c r="OV6">
        <f>IF(AA6&gt;$OC6, 'Exports 2019'!AA6*$OC6, 'Exports 2019'!AA6*AA6)</f>
        <v>5.0812982845499996E-2</v>
      </c>
      <c r="OW6">
        <f>IF(AB6&gt;$OC6, 'Exports 2019'!AB6*$OC6, 'Exports 2019'!AB6*AB6)</f>
        <v>626721.72994664428</v>
      </c>
      <c r="OX6">
        <f>IF(AC6&gt;$OC6, 'Exports 2019'!AC6*$OC6, 'Exports 2019'!AC6*AC6)</f>
        <v>138.31679851933799</v>
      </c>
      <c r="OY6">
        <f>IF(AD6&gt;$OC6, 'Exports 2019'!AD6*$OC6, 'Exports 2019'!AD6*AD6)</f>
        <v>13346.065749299414</v>
      </c>
      <c r="OZ6">
        <f>IF(AE6&gt;$OC6, 'Exports 2019'!AE6*$OC6, 'Exports 2019'!AE6*AE6)</f>
        <v>109004.39404154566</v>
      </c>
      <c r="PA6">
        <f>IF(AF6&gt;$OC6, 'Exports 2019'!AF6*$OC6, 'Exports 2019'!AF6*AF6)</f>
        <v>722.92949259037573</v>
      </c>
      <c r="PB6">
        <f>IF(AG6&gt;$OC6, 'Exports 2019'!AG6*$OC6, 'Exports 2019'!AG6*AG6)</f>
        <v>155.43431136125957</v>
      </c>
      <c r="PC6">
        <f>IF(AH6&gt;$OC6, 'Exports 2019'!AH6*$OC6, 'Exports 2019'!AH6*AH6)</f>
        <v>76.74100414492375</v>
      </c>
      <c r="PD6">
        <f>IF(AI6&gt;$OC6, 'Exports 2019'!AI6*$OC6, 'Exports 2019'!AI6*AI6)</f>
        <v>203.73797793099052</v>
      </c>
      <c r="PE6">
        <f>IF(AJ6&gt;$OC6, 'Exports 2019'!AJ6*$OC6, 'Exports 2019'!AJ6*AJ6)</f>
        <v>49.183946297293005</v>
      </c>
      <c r="PF6">
        <f>IF(AK6&gt;$OC6, 'Exports 2019'!AK6*$OC6, 'Exports 2019'!AK6*AK6)</f>
        <v>30473.862876385676</v>
      </c>
      <c r="PG6">
        <f>IF(AL6&gt;$OC6, 'Exports 2019'!AL6*$OC6, 'Exports 2019'!AL6*AL6)</f>
        <v>41096.298930572644</v>
      </c>
      <c r="PH6">
        <f>IF(AM6&gt;$OC6, 'Exports 2019'!AM6*$OC6, 'Exports 2019'!AM6*AM6)</f>
        <v>7345.6651254504268</v>
      </c>
      <c r="PI6">
        <f>IF(AN6&gt;$OC6, 'Exports 2019'!AN6*$OC6, 'Exports 2019'!AN6*AN6)</f>
        <v>0.64588232414375002</v>
      </c>
      <c r="PJ6">
        <f>IF(AO6&gt;$OC6, 'Exports 2019'!AO6*$OC6, 'Exports 2019'!AO6*AO6)</f>
        <v>16.783725280247701</v>
      </c>
      <c r="PK6">
        <f>IF(AP6&gt;$OC6, 'Exports 2019'!AP6*$OC6, 'Exports 2019'!AP6*AP6)</f>
        <v>9058.6621119008905</v>
      </c>
      <c r="PL6">
        <f>IF(AQ6&gt;$OC6, 'Exports 2019'!AQ6*$OC6, 'Exports 2019'!AQ6*AQ6)</f>
        <v>18800.964453413624</v>
      </c>
      <c r="PM6">
        <f>IF(AR6&gt;$OC6, 'Exports 2019'!AR6*$OC6, 'Exports 2019'!AR6*AR6)</f>
        <v>3447.6990494045021</v>
      </c>
      <c r="PN6">
        <f>IF(AS6&gt;$OC6, 'Exports 2019'!AS6*$OC6, 'Exports 2019'!AS6*AS6)</f>
        <v>47425.114153789131</v>
      </c>
      <c r="PO6">
        <f>IF(AT6&gt;$OC6, 'Exports 2019'!AT6*$OC6, 'Exports 2019'!AT6*AT6)</f>
        <v>179.44604891888326</v>
      </c>
      <c r="PP6">
        <f>IF(AU6&gt;$OC6, 'Exports 2019'!AU6*$OC6, 'Exports 2019'!AU6*AU6)</f>
        <v>151533.50245434171</v>
      </c>
      <c r="PQ6">
        <f>IF(AV6&gt;$OC6, 'Exports 2019'!AV6*$OC6, 'Exports 2019'!AV6*AV6)</f>
        <v>8902.3960023927302</v>
      </c>
      <c r="PR6">
        <f>IF(AW6&gt;$OC6, 'Exports 2019'!AW6*$OC6, 'Exports 2019'!AW6*AW6)</f>
        <v>152.77802335662724</v>
      </c>
      <c r="PS6">
        <f>IF(AX6&gt;$OC6, 'Exports 2019'!AX6*$OC6, 'Exports 2019'!AX6*AX6)</f>
        <v>354.16636190619505</v>
      </c>
      <c r="PT6">
        <f>IF(AY6&gt;$OC6, 'Exports 2019'!AY6*$OC6, 'Exports 2019'!AY6*AY6)</f>
        <v>349.81790678518627</v>
      </c>
      <c r="PU6">
        <f>IF(AZ6&gt;$OC6, 'Exports 2019'!AZ6*$OC6, 'Exports 2019'!AZ6*AZ6)</f>
        <v>8989.9066788912551</v>
      </c>
      <c r="PV6">
        <f>IF(BA6&gt;$OC6, 'Exports 2019'!BA6*$OC6, 'Exports 2019'!BA6*BA6)</f>
        <v>4323.8799622549768</v>
      </c>
      <c r="PW6">
        <f>IF(BB6&gt;$OC6, 'Exports 2019'!BB6*$OC6, 'Exports 2019'!BB6*BB6)</f>
        <v>14.8355326161896</v>
      </c>
      <c r="PX6">
        <f>IF(BC6&gt;$OC6, 'Exports 2019'!BC6*$OC6, 'Exports 2019'!BC6*BC6)</f>
        <v>425.93436148273048</v>
      </c>
      <c r="PY6">
        <f>IF(BD6&gt;$OC6, 'Exports 2019'!BD6*$OC6, 'Exports 2019'!BD6*BD6)</f>
        <v>15158.899098201171</v>
      </c>
      <c r="PZ6">
        <f>IF(BE6&gt;$OC6, 'Exports 2019'!BE6*$OC6, 'Exports 2019'!BE6*BE6)</f>
        <v>75764.460730128732</v>
      </c>
      <c r="QA6">
        <f>IF(BF6&gt;$OC6, 'Exports 2019'!BF6*$OC6, 'Exports 2019'!BF6*BF6)</f>
        <v>3907.3358185620177</v>
      </c>
      <c r="QB6">
        <f>IF(BG6&gt;$OC6, 'Exports 2019'!BG6*$OC6, 'Exports 2019'!BG6*BG6)</f>
        <v>73634.449955095333</v>
      </c>
      <c r="QC6">
        <f>IF(BH6&gt;$OC6, 'Exports 2019'!BH6*$OC6, 'Exports 2019'!BH6*BH6)</f>
        <v>2329.5354562032521</v>
      </c>
      <c r="QD6">
        <f>IF(BI6&gt;$OC6, 'Exports 2019'!BI6*$OC6, 'Exports 2019'!BI6*BI6)</f>
        <v>326.35517275685527</v>
      </c>
      <c r="QE6">
        <f>IF(BJ6&gt;$OC6, 'Exports 2019'!BJ6*$OC6, 'Exports 2019'!BJ6*BJ6)</f>
        <v>1362.5556813102239</v>
      </c>
      <c r="QF6">
        <f>IF(BK6&gt;$OC6, 'Exports 2019'!BK6*$OC6, 'Exports 2019'!BK6*BK6)</f>
        <v>10620.862245323773</v>
      </c>
      <c r="QG6">
        <f>IF(BL6&gt;$OC6, 'Exports 2019'!BL6*$OC6, 'Exports 2019'!BL6*BL6)</f>
        <v>7.8825620266399998E-2</v>
      </c>
      <c r="QH6">
        <f>IF(BM6&gt;$OC6, 'Exports 2019'!BM6*$OC6, 'Exports 2019'!BM6*BM6)</f>
        <v>117.02728604540999</v>
      </c>
      <c r="QI6">
        <f>IF(BN6&gt;$OC6, 'Exports 2019'!BN6*$OC6, 'Exports 2019'!BN6*BN6)</f>
        <v>1470.6940985474539</v>
      </c>
      <c r="QJ6">
        <f>IF(BO6&gt;$OC6, 'Exports 2019'!BO6*$OC6, 'Exports 2019'!BO6*BO6)</f>
        <v>46792.135218476949</v>
      </c>
      <c r="QK6">
        <f>IF(BP6&gt;$OC6, 'Exports 2019'!BP6*$OC6, 'Exports 2019'!BP6*BP6)</f>
        <v>337.78920538836803</v>
      </c>
      <c r="QL6">
        <f>IF(BQ6&gt;$OC6, 'Exports 2019'!BQ6*$OC6, 'Exports 2019'!BQ6*BQ6)</f>
        <v>37.928360445855603</v>
      </c>
      <c r="QM6">
        <f>IF(BR6&gt;$OC6, 'Exports 2019'!BR6*$OC6, 'Exports 2019'!BR6*BR6)</f>
        <v>1856.5357301604558</v>
      </c>
      <c r="QN6">
        <f>IF(BS6&gt;$OC6, 'Exports 2019'!BS6*$OC6, 'Exports 2019'!BS6*BS6)</f>
        <v>161.98408660404999</v>
      </c>
      <c r="QO6">
        <f>IF(BT6&gt;$OC6, 'Exports 2019'!BT6*$OC6, 'Exports 2019'!BT6*BT6)</f>
        <v>3.3214638949663998E-2</v>
      </c>
      <c r="QP6">
        <f>IF(BU6&gt;$OC6, 'Exports 2019'!BU6*$OC6, 'Exports 2019'!BU6*BU6)</f>
        <v>71.614653563680264</v>
      </c>
      <c r="QQ6">
        <f>IF(BV6&gt;$OC6, 'Exports 2019'!BV6*$OC6, 'Exports 2019'!BV6*BV6)</f>
        <v>557.86180261059701</v>
      </c>
      <c r="QR6">
        <f>IF(BW6&gt;$OC6, 'Exports 2019'!BW6*$OC6, 'Exports 2019'!BW6*BW6)</f>
        <v>13440.40476876906</v>
      </c>
      <c r="QS6">
        <f>IF(BX6&gt;$OC6, 'Exports 2019'!BX6*$OC6, 'Exports 2019'!BX6*BX6)</f>
        <v>1291.4475495464515</v>
      </c>
      <c r="QT6">
        <f>IF(BY6&gt;$OC6, 'Exports 2019'!BY6*$OC6, 'Exports 2019'!BY6*BY6)</f>
        <v>9923.5743346020972</v>
      </c>
      <c r="QU6">
        <f>IF(BZ6&gt;$OC6, 'Exports 2019'!BZ6*$OC6, 'Exports 2019'!BZ6*BZ6)</f>
        <v>30.203589605007998</v>
      </c>
      <c r="QV6">
        <f>IF(CA6&gt;$OC6, 'Exports 2019'!CA6*$OC6, 'Exports 2019'!CA6*CA6)</f>
        <v>5.0909463192675002</v>
      </c>
      <c r="QW6">
        <f>IF(CB6&gt;$OC6, 'Exports 2019'!CB6*$OC6, 'Exports 2019'!CB6*CB6)</f>
        <v>6882.3924408094281</v>
      </c>
      <c r="QX6">
        <f>IF(CC6&gt;$OC6, 'Exports 2019'!CC6*$OC6, 'Exports 2019'!CC6*CC6)</f>
        <v>1.19817871152775</v>
      </c>
      <c r="QY6">
        <f>IF(CD6&gt;$OC6, 'Exports 2019'!CD6*$OC6, 'Exports 2019'!CD6*CD6)</f>
        <v>2258.5007285918009</v>
      </c>
      <c r="QZ6">
        <f>IF(CE6&gt;$OC6, 'Exports 2019'!CE6*$OC6, 'Exports 2019'!CE6*CE6)</f>
        <v>1052.5626122618705</v>
      </c>
      <c r="RA6">
        <f>IF(CF6&gt;$OC6, 'Exports 2019'!CF6*$OC6, 'Exports 2019'!CF6*CF6)</f>
        <v>1.3714869765959998</v>
      </c>
      <c r="RB6">
        <f>IF(CG6&gt;$OC6, 'Exports 2019'!CG6*$OC6, 'Exports 2019'!CG6*CG6)</f>
        <v>1711.1082228539346</v>
      </c>
      <c r="RC6">
        <f>IF(CH6&gt;$OC6, 'Exports 2019'!CH6*$OC6, 'Exports 2019'!CH6*CH6)</f>
        <v>1239.0914171480804</v>
      </c>
      <c r="RD6">
        <f>IF(CI6&gt;$OC6, 'Exports 2019'!CI6*$OC6, 'Exports 2019'!CI6*CI6)</f>
        <v>6.3410152462800005</v>
      </c>
      <c r="RE6">
        <f>IF(CJ6&gt;$OC6, 'Exports 2019'!CJ6*$OC6, 'Exports 2019'!CJ6*CJ6)</f>
        <v>3249.1841634541011</v>
      </c>
      <c r="RF6">
        <f>IF(CK6&gt;$OC6, 'Exports 2019'!CK6*$OC6, 'Exports 2019'!CK6*CK6)</f>
        <v>1481.5482448050273</v>
      </c>
      <c r="RG6">
        <f>IF(CL6&gt;$OC6, 'Exports 2019'!CL6*$OC6, 'Exports 2019'!CL6*CL6)</f>
        <v>53621.317461414736</v>
      </c>
      <c r="RH6">
        <f>IF(CM6&gt;$OC6, 'Exports 2019'!CM6*$OC6, 'Exports 2019'!CM6*CM6)</f>
        <v>60.681743157259248</v>
      </c>
      <c r="RI6">
        <f>IF(CN6&gt;$OC6, 'Exports 2019'!CN6*$OC6, 'Exports 2019'!CN6*CN6)</f>
        <v>29.905906013448998</v>
      </c>
      <c r="RJ6">
        <f>IF(CO6&gt;$OC6, 'Exports 2019'!CO6*$OC6, 'Exports 2019'!CO6*CO6)</f>
        <v>901.77489774790183</v>
      </c>
      <c r="RK6">
        <f>IF(CP6&gt;$OC6, 'Exports 2019'!CP6*$OC6, 'Exports 2019'!CP6*CP6)</f>
        <v>11.202440310875</v>
      </c>
      <c r="RL6">
        <f>IF(CQ6&gt;$OC6, 'Exports 2019'!CQ6*$OC6, 'Exports 2019'!CQ6*CQ6)</f>
        <v>4608.9961114172793</v>
      </c>
      <c r="RM6">
        <f>IF(CR6&gt;$OC6, 'Exports 2019'!CR6*$OC6, 'Exports 2019'!CR6*CR6)</f>
        <v>6.8472102390097502</v>
      </c>
      <c r="RN6">
        <f>IF(CS6&gt;$OC6, 'Exports 2019'!CS6*$OC6, 'Exports 2019'!CS6*CS6)</f>
        <v>5946.4983410534642</v>
      </c>
      <c r="RO6">
        <f>IF(CT6&gt;$OC6, 'Exports 2019'!CT6*$OC6, 'Exports 2019'!CT6*CT6)</f>
        <v>67.939428416536487</v>
      </c>
      <c r="RP6">
        <f>IF(CU6&gt;$OC6, 'Exports 2019'!CU6*$OC6, 'Exports 2019'!CU6*CU6)</f>
        <v>28230.892053276704</v>
      </c>
      <c r="RQ6">
        <f>IF(CV6&gt;$OC6, 'Exports 2019'!CV6*$OC6, 'Exports 2019'!CV6*CV6)</f>
        <v>1599.4269681799706</v>
      </c>
      <c r="RR6">
        <f>IF(CW6&gt;$OC6, 'Exports 2019'!CW6*$OC6, 'Exports 2019'!CW6*CW6)</f>
        <v>193378.81680497236</v>
      </c>
      <c r="RS6">
        <f>IF(CX6&gt;$OC6, 'Exports 2019'!CX6*$OC6, 'Exports 2019'!CX6*CX6)</f>
        <v>2.8944104152500002E-3</v>
      </c>
      <c r="RT6">
        <f>IF(CY6&gt;$OC6, 'Exports 2019'!CY6*$OC6, 'Exports 2019'!CY6*CY6)</f>
        <v>115471.94510958937</v>
      </c>
      <c r="RU6">
        <f>IF(CZ6&gt;$OC6, 'Exports 2019'!CZ6*$OC6, 'Exports 2019'!CZ6*CZ6)</f>
        <v>109656.90285033415</v>
      </c>
      <c r="RV6">
        <f>IF(DA6&gt;$OC6, 'Exports 2019'!DA6*$OC6, 'Exports 2019'!DA6*DA6)</f>
        <v>8.1365092784249998E-2</v>
      </c>
      <c r="RW6">
        <f>IF(DB6&gt;$OC6, 'Exports 2019'!DB6*$OC6, 'Exports 2019'!DB6*DB6)</f>
        <v>108.60148872129919</v>
      </c>
      <c r="RX6">
        <f>IF(DC6&gt;$OC6, 'Exports 2019'!DC6*$OC6, 'Exports 2019'!DC6*DC6)</f>
        <v>559.43003705373371</v>
      </c>
      <c r="RY6">
        <f>IF(DD6&gt;$OC6, 'Exports 2019'!DD6*$OC6, 'Exports 2019'!DD6*DD6)</f>
        <v>2.7664436515344999</v>
      </c>
      <c r="RZ6">
        <f>IF(DE6&gt;$OC6, 'Exports 2019'!DE6*$OC6, 'Exports 2019'!DE6*DE6)</f>
        <v>6.1086103888739993</v>
      </c>
      <c r="SA6">
        <f>IF(DF6&gt;$OC6, 'Exports 2019'!DF6*$OC6, 'Exports 2019'!DF6*DF6)</f>
        <v>24374.11461664403</v>
      </c>
      <c r="SB6">
        <f>IF(DG6&gt;$OC6, 'Exports 2019'!DG6*$OC6, 'Exports 2019'!DG6*DG6)</f>
        <v>2528.0830058569991</v>
      </c>
      <c r="SC6">
        <f>IF(DH6&gt;$OC6, 'Exports 2019'!DH6*$OC6, 'Exports 2019'!DH6*DH6)</f>
        <v>3127.0753452717704</v>
      </c>
      <c r="SD6">
        <f>IF(DI6&gt;$OC6, 'Exports 2019'!DI6*$OC6, 'Exports 2019'!DI6*DI6)</f>
        <v>5296.5359881377026</v>
      </c>
      <c r="SE6">
        <f>IF(DJ6&gt;$OC6, 'Exports 2019'!DJ6*$OC6, 'Exports 2019'!DJ6*DJ6)</f>
        <v>3537.9261836779328</v>
      </c>
      <c r="SF6">
        <f>IF(DK6&gt;$OC6, 'Exports 2019'!DK6*$OC6, 'Exports 2019'!DK6*DK6)</f>
        <v>58.848718099673903</v>
      </c>
      <c r="SG6">
        <f>IF(DL6&gt;$OC6, 'Exports 2019'!DL6*$OC6, 'Exports 2019'!DL6*DL6)</f>
        <v>2.3889065717619999E-2</v>
      </c>
      <c r="SH6">
        <f>IF(DM6&gt;$OC6, 'Exports 2019'!DM6*$OC6, 'Exports 2019'!DM6*DM6)</f>
        <v>16.881809547524252</v>
      </c>
      <c r="SI6">
        <f>IF(DN6&gt;$OC6, 'Exports 2019'!DN6*$OC6, 'Exports 2019'!DN6*DN6)</f>
        <v>42093.461160362443</v>
      </c>
      <c r="SJ6">
        <f>IF(DO6&gt;$OC6, 'Exports 2019'!DO6*$OC6, 'Exports 2019'!DO6*DO6)</f>
        <v>847.60525642379775</v>
      </c>
      <c r="SK6">
        <f>IF(DP6&gt;$OC6, 'Exports 2019'!DP6*$OC6, 'Exports 2019'!DP6*DP6)</f>
        <v>17587.046537151185</v>
      </c>
      <c r="SL6">
        <f>IF(DQ6&gt;$OC6, 'Exports 2019'!DQ6*$OC6, 'Exports 2019'!DQ6*DQ6)</f>
        <v>4412.3404341712476</v>
      </c>
      <c r="SM6">
        <f>IF(DR6&gt;$OC6, 'Exports 2019'!DR6*$OC6, 'Exports 2019'!DR6*DR6)</f>
        <v>260475.46556403581</v>
      </c>
      <c r="SN6">
        <f>IF(DS6&gt;$OC6, 'Exports 2019'!DS6*$OC6, 'Exports 2019'!DS6*DS6)</f>
        <v>109856.13616085556</v>
      </c>
      <c r="SO6">
        <f>IF(DT6&gt;$OC6, 'Exports 2019'!DT6*$OC6, 'Exports 2019'!DT6*DT6)</f>
        <v>1962529.9173236697</v>
      </c>
      <c r="SP6">
        <f>IF(DU6&gt;$OC6, 'Exports 2019'!DU6*$OC6, 'Exports 2019'!DU6*DU6)</f>
        <v>953.60285384568272</v>
      </c>
      <c r="SQ6">
        <f>IF(DV6&gt;$OC6, 'Exports 2019'!DV6*$OC6, 'Exports 2019'!DV6*DV6)</f>
        <v>598.40938371706272</v>
      </c>
      <c r="SR6">
        <f>IF(DW6&gt;$OC6, 'Exports 2019'!DW6*$OC6, 'Exports 2019'!DW6*DW6)</f>
        <v>670.16632032731184</v>
      </c>
      <c r="SS6">
        <f>IF(DX6&gt;$OC6, 'Exports 2019'!DX6*$OC6, 'Exports 2019'!DX6*DX6)</f>
        <v>689.79138774617854</v>
      </c>
      <c r="ST6">
        <f>IF(DY6&gt;$OC6, 'Exports 2019'!DY6*$OC6, 'Exports 2019'!DY6*DY6)</f>
        <v>81.822516830245263</v>
      </c>
      <c r="SV6">
        <f t="shared" si="10"/>
        <v>7980520.9796163635</v>
      </c>
      <c r="SX6">
        <v>42596951.086452708</v>
      </c>
      <c r="SZ6">
        <f t="shared" si="11"/>
        <v>81.265041802124543</v>
      </c>
      <c r="TA6">
        <f t="shared" si="12"/>
        <v>0</v>
      </c>
      <c r="TB6">
        <f t="shared" si="4"/>
        <v>16.145506201967013</v>
      </c>
    </row>
    <row r="7" spans="2:522" ht="15.5" thickBot="1" x14ac:dyDescent="0.4">
      <c r="B7" s="2">
        <v>6</v>
      </c>
      <c r="C7" s="3" t="s">
        <v>137</v>
      </c>
      <c r="D7" s="2" t="s">
        <v>138</v>
      </c>
      <c r="J7" s="1">
        <v>0.1923357</v>
      </c>
      <c r="K7" s="1">
        <v>4.7628365249999999E-2</v>
      </c>
      <c r="L7" s="1">
        <v>0.224226709</v>
      </c>
      <c r="M7" s="1">
        <v>6.60573728E-2</v>
      </c>
      <c r="N7" s="1">
        <v>0.32288400900000003</v>
      </c>
      <c r="O7" s="1">
        <v>0.45077115039999999</v>
      </c>
      <c r="P7" s="1">
        <v>0.18953768191000001</v>
      </c>
      <c r="Q7" s="1">
        <v>0.33064522799999996</v>
      </c>
      <c r="R7" s="1">
        <v>8.2021857599999998E-2</v>
      </c>
      <c r="S7" s="1">
        <v>4.5875281300000001E-2</v>
      </c>
      <c r="T7" s="1">
        <v>0.93471553029999999</v>
      </c>
      <c r="U7" s="1">
        <v>0.250147179</v>
      </c>
      <c r="V7" s="1">
        <v>0.18478102520000003</v>
      </c>
      <c r="W7" s="1">
        <v>1.0506087130000001</v>
      </c>
      <c r="X7" s="1">
        <v>0.174722711</v>
      </c>
      <c r="Y7" s="1">
        <v>0.28122829300000002</v>
      </c>
      <c r="Z7" s="1">
        <v>2.1847010368999999</v>
      </c>
      <c r="AA7" s="1">
        <v>1.3745104050000001</v>
      </c>
      <c r="AB7" s="1">
        <v>0.65845516100000001</v>
      </c>
      <c r="AC7" s="1">
        <v>0.1105583684</v>
      </c>
      <c r="AD7" s="1">
        <v>0.453292007</v>
      </c>
      <c r="AE7" s="1">
        <v>0.53467936000000005</v>
      </c>
      <c r="AF7" s="1">
        <v>7.6836125700000008E-2</v>
      </c>
      <c r="AG7" s="1">
        <v>0.19600721380000002</v>
      </c>
      <c r="AH7" s="1">
        <v>0.20910470760000002</v>
      </c>
      <c r="AI7" s="1">
        <v>0.13825222239999999</v>
      </c>
      <c r="AJ7" s="1">
        <v>6.2971648000000005E-2</v>
      </c>
      <c r="AK7" s="1">
        <v>0.93322380999999999</v>
      </c>
      <c r="AL7" s="1">
        <v>0.75871428500000004</v>
      </c>
      <c r="AM7" s="1">
        <v>0.57024334999999993</v>
      </c>
      <c r="AN7" s="1">
        <v>9.5192361899999994E-2</v>
      </c>
      <c r="AO7" s="1">
        <v>1.8906475700000001E-2</v>
      </c>
      <c r="AP7" s="1">
        <v>0.24041975160000001</v>
      </c>
      <c r="AQ7" s="1">
        <v>0.39786320399999997</v>
      </c>
      <c r="AR7" s="1">
        <v>0.58016870799999998</v>
      </c>
      <c r="AS7" s="1">
        <v>9.0950800999999984E-2</v>
      </c>
      <c r="AT7" s="1">
        <v>2.3765759399999999</v>
      </c>
      <c r="AU7" s="1">
        <v>0.84142005500000006</v>
      </c>
      <c r="AV7" s="1">
        <v>0.74927834299999996</v>
      </c>
      <c r="AW7" s="1">
        <v>0.25649263076000001</v>
      </c>
      <c r="AX7" s="1">
        <v>0.20354524509999999</v>
      </c>
      <c r="AY7" s="1">
        <v>0.36356307651999997</v>
      </c>
      <c r="AZ7" s="1">
        <v>0.24142213700000001</v>
      </c>
      <c r="BA7" s="1">
        <v>0.16843953</v>
      </c>
      <c r="BB7" s="1">
        <v>3.6752898899999997E-2</v>
      </c>
      <c r="BC7" s="1">
        <v>0.242211598</v>
      </c>
      <c r="BD7" s="1">
        <v>0.55597136550000004</v>
      </c>
      <c r="BE7" s="1">
        <v>1.0330770679999999</v>
      </c>
      <c r="BF7" s="1">
        <v>1.3144070049999999</v>
      </c>
      <c r="BG7" s="1">
        <v>0.87192357000000009</v>
      </c>
      <c r="BH7" s="1">
        <v>0.41431185300000006</v>
      </c>
      <c r="BI7" s="1">
        <v>0.10596227599999999</v>
      </c>
      <c r="BJ7" s="1">
        <v>2.2003740000000001E-2</v>
      </c>
      <c r="BK7" s="1">
        <v>0.30903989300000001</v>
      </c>
      <c r="BL7" s="1">
        <v>4.5340550399999999E-2</v>
      </c>
      <c r="BM7" s="1">
        <v>0.21941671699999998</v>
      </c>
      <c r="BN7" s="1">
        <v>0.25527982799999999</v>
      </c>
      <c r="BO7" s="1">
        <v>8.9039987000000001E-2</v>
      </c>
      <c r="BP7" s="1">
        <v>0.111994026</v>
      </c>
      <c r="BQ7" s="1">
        <v>0.1336698455</v>
      </c>
      <c r="BR7" s="1">
        <v>0.14329317799999999</v>
      </c>
      <c r="BS7" s="1">
        <v>5.7910530000000002E-2</v>
      </c>
      <c r="BT7" s="1">
        <v>4.2470040000000001E-5</v>
      </c>
      <c r="BU7" s="1">
        <v>2.4096816300000001E-2</v>
      </c>
      <c r="BV7" s="1">
        <v>0.35796789420000003</v>
      </c>
      <c r="BW7" s="1">
        <v>1.1954795299999998</v>
      </c>
      <c r="BX7" s="1">
        <v>1.0917619700000001E-2</v>
      </c>
      <c r="BY7" s="1">
        <v>0.27252694999999999</v>
      </c>
      <c r="BZ7" s="1">
        <v>8.2650769000000013E-2</v>
      </c>
      <c r="CA7" s="1">
        <v>0.39260261090000004</v>
      </c>
      <c r="CB7" s="1">
        <v>0.31774119799999995</v>
      </c>
      <c r="CC7" s="1">
        <v>0.21553417500000002</v>
      </c>
      <c r="CD7" s="1">
        <v>3.2457329810000002</v>
      </c>
      <c r="CE7" s="1">
        <v>7.1750472896900008E-2</v>
      </c>
      <c r="CF7" s="1">
        <v>0.114396657</v>
      </c>
      <c r="CG7" s="1">
        <v>0.42821591200000003</v>
      </c>
      <c r="CH7" s="1">
        <v>0.38178744399999998</v>
      </c>
      <c r="CI7" s="1">
        <v>0.32247250089999996</v>
      </c>
      <c r="CJ7" s="1">
        <v>7.1322548499999994E-3</v>
      </c>
      <c r="CK7" s="1">
        <v>0.32240488099999998</v>
      </c>
      <c r="CL7" s="1">
        <v>0.11858044600000001</v>
      </c>
      <c r="CM7" s="1">
        <v>0.1490573489</v>
      </c>
      <c r="CN7" s="1">
        <v>0.69935700000000001</v>
      </c>
      <c r="CO7" s="1">
        <v>0.83405893180000001</v>
      </c>
      <c r="CP7" s="1">
        <v>0.15237032099999998</v>
      </c>
      <c r="CQ7" s="1">
        <v>0.47891961300000002</v>
      </c>
      <c r="CR7" s="1">
        <v>4.0004814999999999E-2</v>
      </c>
      <c r="CS7" s="1">
        <v>0.13380086159999999</v>
      </c>
      <c r="CT7" s="1">
        <v>0.22392567599999999</v>
      </c>
      <c r="CU7" s="1">
        <v>0.95155802</v>
      </c>
      <c r="CV7" s="1">
        <v>0.36061637499999999</v>
      </c>
      <c r="CW7" s="1">
        <v>0.18816123870000001</v>
      </c>
      <c r="CX7" s="1">
        <v>2.2181772271110001</v>
      </c>
      <c r="CY7" s="1">
        <v>0.476542668</v>
      </c>
      <c r="CZ7" s="1">
        <v>0.42768778000000002</v>
      </c>
      <c r="DA7" s="1">
        <v>0.30964848838000003</v>
      </c>
      <c r="DB7" s="1">
        <v>0.26400717499999998</v>
      </c>
      <c r="DC7" s="1">
        <v>0.23415166300000001</v>
      </c>
      <c r="DD7" s="1">
        <v>5.460641E-4</v>
      </c>
      <c r="DE7" s="1">
        <v>0.18274660979999999</v>
      </c>
      <c r="DF7" s="1">
        <v>0.70087876700000007</v>
      </c>
      <c r="DG7" s="1">
        <v>0.1713257611</v>
      </c>
      <c r="DH7" s="1">
        <v>0.76634181299999993</v>
      </c>
      <c r="DI7" s="1">
        <v>1.7405503999999999E-2</v>
      </c>
      <c r="DJ7" s="1">
        <v>0.21818503</v>
      </c>
      <c r="DK7" s="1">
        <v>1.2841526631</v>
      </c>
      <c r="DL7" s="1">
        <v>0.31129089236000002</v>
      </c>
      <c r="DM7" s="1">
        <v>0.20318803059999999</v>
      </c>
      <c r="DN7" s="1">
        <v>0.41793052900000005</v>
      </c>
      <c r="DO7" s="1">
        <v>0.25053985699999998</v>
      </c>
      <c r="DP7" s="1">
        <v>0.10442825300000001</v>
      </c>
      <c r="DQ7" s="1">
        <v>0.19010192199999998</v>
      </c>
      <c r="DR7" s="1">
        <v>0.88492302599999995</v>
      </c>
      <c r="DS7" s="1">
        <v>0.38498233869999998</v>
      </c>
      <c r="DT7" s="1">
        <v>0.36414652800000002</v>
      </c>
      <c r="DU7" s="1">
        <v>0.12979233909999999</v>
      </c>
      <c r="DV7" s="1">
        <v>0.23046099859999999</v>
      </c>
      <c r="DW7" s="1">
        <v>0.43175466000000001</v>
      </c>
      <c r="DX7" s="1">
        <v>0.70136321530000012</v>
      </c>
      <c r="DY7" s="1">
        <v>0.24750383000000001</v>
      </c>
      <c r="EA7">
        <v>0.57509049548470514</v>
      </c>
      <c r="ED7">
        <f>IF(J7&gt;$EA7, 'Exports 2019'!J7*$EA7, 'Exports 2019'!J7*J7)</f>
        <v>6.7738710183000004</v>
      </c>
      <c r="EE7">
        <f>IF(K7&gt;$EA7, 'Exports 2019'!K7*$EA7, 'Exports 2019'!K7*K7)</f>
        <v>0.93156319592475001</v>
      </c>
      <c r="EF7">
        <f>IF(L7&gt;$EA7, 'Exports 2019'!L7*$EA7, 'Exports 2019'!L7*L7)</f>
        <v>0</v>
      </c>
      <c r="EG7">
        <f>IF(M7&gt;$EA7, 'Exports 2019'!M7*$EA7, 'Exports 2019'!M7*M7)</f>
        <v>0</v>
      </c>
      <c r="EH7">
        <f>IF(N7&gt;$EA7, 'Exports 2019'!N7*$EA7, 'Exports 2019'!N7*N7)</f>
        <v>6.3550030651379998</v>
      </c>
      <c r="EI7">
        <f>IF(O7&gt;$EA7, 'Exports 2019'!O7*$EA7, 'Exports 2019'!O7*O7)</f>
        <v>2208.7002027798303</v>
      </c>
      <c r="EJ7">
        <f>IF(P7&gt;$EA7, 'Exports 2019'!P7*$EA7, 'Exports 2019'!P7*P7)</f>
        <v>0</v>
      </c>
      <c r="EK7">
        <f>IF(Q7&gt;$EA7, 'Exports 2019'!Q7*$EA7, 'Exports 2019'!Q7*Q7)</f>
        <v>41730.129145112754</v>
      </c>
      <c r="EL7">
        <f>IF(R7&gt;$EA7, 'Exports 2019'!R7*$EA7, 'Exports 2019'!R7*R7)</f>
        <v>0</v>
      </c>
      <c r="EM7">
        <f>IF(S7&gt;$EA7, 'Exports 2019'!S7*$EA7, 'Exports 2019'!S7*S7)</f>
        <v>0</v>
      </c>
      <c r="EN7">
        <f>IF(T7&gt;$EA7, 'Exports 2019'!T7*$EA7, 'Exports 2019'!T7*T7)</f>
        <v>7.0908658093264147</v>
      </c>
      <c r="EO7">
        <f>IF(U7&gt;$EA7, 'Exports 2019'!U7*$EA7, 'Exports 2019'!U7*U7)</f>
        <v>115.48169592124499</v>
      </c>
      <c r="EP7">
        <f>IF(V7&gt;$EA7, 'Exports 2019'!V7*$EA7, 'Exports 2019'!V7*V7)</f>
        <v>0</v>
      </c>
      <c r="EQ7">
        <f>IF(W7&gt;$EA7, 'Exports 2019'!W7*$EA7, 'Exports 2019'!W7*W7)</f>
        <v>148.16286471370654</v>
      </c>
      <c r="ER7">
        <f>IF(X7&gt;$EA7, 'Exports 2019'!X7*$EA7, 'Exports 2019'!X7*X7)</f>
        <v>0</v>
      </c>
      <c r="ES7">
        <f>IF(Y7&gt;$EA7, 'Exports 2019'!Y7*$EA7, 'Exports 2019'!Y7*Y7)</f>
        <v>225.946684988404</v>
      </c>
      <c r="ET7">
        <f>IF(Z7&gt;$EA7, 'Exports 2019'!Z7*$EA7, 'Exports 2019'!Z7*Z7)</f>
        <v>0</v>
      </c>
      <c r="EU7">
        <f>IF(AA7&gt;$EA7, 'Exports 2019'!AA7*$EA7, 'Exports 2019'!AA7*AA7)</f>
        <v>2.0703257837449383E-2</v>
      </c>
      <c r="EV7">
        <f>IF(AB7&gt;$EA7, 'Exports 2019'!AB7*$EA7, 'Exports 2019'!AB7*AB7)</f>
        <v>4.4258964532502905</v>
      </c>
      <c r="EW7">
        <f>IF(AC7&gt;$EA7, 'Exports 2019'!AC7*$EA7, 'Exports 2019'!AC7*AC7)</f>
        <v>0.32294099409639998</v>
      </c>
      <c r="EX7">
        <f>IF(AD7&gt;$EA7, 'Exports 2019'!AD7*$EA7, 'Exports 2019'!AD7*AD7)</f>
        <v>11.123332559773001</v>
      </c>
      <c r="EY7">
        <f>IF(AE7&gt;$EA7, 'Exports 2019'!AE7*$EA7, 'Exports 2019'!AE7*AE7)</f>
        <v>496.51982875616005</v>
      </c>
      <c r="EZ7">
        <f>IF(AF7&gt;$EA7, 'Exports 2019'!AF7*$EA7, 'Exports 2019'!AF7*AF7)</f>
        <v>0</v>
      </c>
      <c r="FA7">
        <f>IF(AG7&gt;$EA7, 'Exports 2019'!AG7*$EA7, 'Exports 2019'!AG7*AG7)</f>
        <v>0.71189820052160013</v>
      </c>
      <c r="FB7">
        <f>IF(AH7&gt;$EA7, 'Exports 2019'!AH7*$EA7, 'Exports 2019'!AH7*AH7)</f>
        <v>5.5044723228624006</v>
      </c>
      <c r="FC7">
        <f>IF(AI7&gt;$EA7, 'Exports 2019'!AI7*$EA7, 'Exports 2019'!AI7*AI7)</f>
        <v>68.425310684654391</v>
      </c>
      <c r="FD7">
        <f>IF(AJ7&gt;$EA7, 'Exports 2019'!AJ7*$EA7, 'Exports 2019'!AJ7*AJ7)</f>
        <v>9.5276103424000003E-2</v>
      </c>
      <c r="FE7">
        <f>IF(AK7&gt;$EA7, 'Exports 2019'!AK7*$EA7, 'Exports 2019'!AK7*AK7)</f>
        <v>415.7030144801281</v>
      </c>
      <c r="FF7">
        <f>IF(AL7&gt;$EA7, 'Exports 2019'!AL7*$EA7, 'Exports 2019'!AL7*AL7)</f>
        <v>145858.32354913701</v>
      </c>
      <c r="FG7">
        <f>IF(AM7&gt;$EA7, 'Exports 2019'!AM7*$EA7, 'Exports 2019'!AM7*AM7)</f>
        <v>9879.6650536791476</v>
      </c>
      <c r="FH7">
        <f>IF(AN7&gt;$EA7, 'Exports 2019'!AN7*$EA7, 'Exports 2019'!AN7*AN7)</f>
        <v>0.89233320045060005</v>
      </c>
      <c r="FI7">
        <f>IF(AO7&gt;$EA7, 'Exports 2019'!AO7*$EA7, 'Exports 2019'!AO7*AO7)</f>
        <v>5.7305527846700004E-2</v>
      </c>
      <c r="FJ7">
        <f>IF(AP7&gt;$EA7, 'Exports 2019'!AP7*$EA7, 'Exports 2019'!AP7*AP7)</f>
        <v>453.59994534372004</v>
      </c>
      <c r="FK7">
        <f>IF(AQ7&gt;$EA7, 'Exports 2019'!AQ7*$EA7, 'Exports 2019'!AQ7*AQ7)</f>
        <v>540.06070669921201</v>
      </c>
      <c r="FL7">
        <f>IF(AR7&gt;$EA7, 'Exports 2019'!AR7*$EA7, 'Exports 2019'!AR7*AR7)</f>
        <v>0.62109773512348154</v>
      </c>
      <c r="FM7">
        <f>IF(AS7&gt;$EA7, 'Exports 2019'!AS7*$EA7, 'Exports 2019'!AS7*AS7)</f>
        <v>0</v>
      </c>
      <c r="FN7">
        <f>IF(AT7&gt;$EA7, 'Exports 2019'!AT7*$EA7, 'Exports 2019'!AT7*AT7)</f>
        <v>31.681160305756922</v>
      </c>
      <c r="FO7">
        <f>IF(AU7&gt;$EA7, 'Exports 2019'!AU7*$EA7, 'Exports 2019'!AU7*AU7)</f>
        <v>57410.62626071128</v>
      </c>
      <c r="FP7">
        <f>IF(AV7&gt;$EA7, 'Exports 2019'!AV7*$EA7, 'Exports 2019'!AV7*AV7)</f>
        <v>2461.1986909920188</v>
      </c>
      <c r="FQ7">
        <f>IF(AW7&gt;$EA7, 'Exports 2019'!AW7*$EA7, 'Exports 2019'!AW7*AW7)</f>
        <v>0</v>
      </c>
      <c r="FR7">
        <f>IF(AX7&gt;$EA7, 'Exports 2019'!AX7*$EA7, 'Exports 2019'!AX7*AX7)</f>
        <v>1.11949884805E-2</v>
      </c>
      <c r="FS7">
        <f>IF(AY7&gt;$EA7, 'Exports 2019'!AY7*$EA7, 'Exports 2019'!AY7*AY7)</f>
        <v>5.8170092243199998E-3</v>
      </c>
      <c r="FT7">
        <f>IF(AZ7&gt;$EA7, 'Exports 2019'!AZ7*$EA7, 'Exports 2019'!AZ7*AZ7)</f>
        <v>42.810663287799002</v>
      </c>
      <c r="FU7">
        <f>IF(BA7&gt;$EA7, 'Exports 2019'!BA7*$EA7, 'Exports 2019'!BA7*BA7)</f>
        <v>2.5328252126100002</v>
      </c>
      <c r="FV7">
        <f>IF(BB7&gt;$EA7, 'Exports 2019'!BB7*$EA7, 'Exports 2019'!BB7*BB7)</f>
        <v>0.206551291818</v>
      </c>
      <c r="FW7">
        <f>IF(BC7&gt;$EA7, 'Exports 2019'!BC7*$EA7, 'Exports 2019'!BC7*BC7)</f>
        <v>5.2802128364000001E-2</v>
      </c>
      <c r="FX7">
        <f>IF(BD7&gt;$EA7, 'Exports 2019'!BD7*$EA7, 'Exports 2019'!BD7*BD7)</f>
        <v>926.15989547588549</v>
      </c>
      <c r="FY7">
        <f>IF(BE7&gt;$EA7, 'Exports 2019'!BE7*$EA7, 'Exports 2019'!BE7*BE7)</f>
        <v>3739.8871037204594</v>
      </c>
      <c r="FZ7">
        <f>IF(BF7&gt;$EA7, 'Exports 2019'!BF7*$EA7, 'Exports 2019'!BF7*BF7)</f>
        <v>0.56646413805243456</v>
      </c>
      <c r="GA7">
        <f>IF(BG7&gt;$EA7, 'Exports 2019'!BG7*$EA7, 'Exports 2019'!BG7*BG7)</f>
        <v>397.41686199520097</v>
      </c>
      <c r="GB7">
        <f>IF(BH7&gt;$EA7, 'Exports 2019'!BH7*$EA7, 'Exports 2019'!BH7*BH7)</f>
        <v>1.5524265131910002</v>
      </c>
      <c r="GC7">
        <f>IF(BI7&gt;$EA7, 'Exports 2019'!BI7*$EA7, 'Exports 2019'!BI7*BI7)</f>
        <v>1.964434634764</v>
      </c>
      <c r="GD7">
        <f>IF(BJ7&gt;$EA7, 'Exports 2019'!BJ7*$EA7, 'Exports 2019'!BJ7*BJ7)</f>
        <v>0.44731403046000001</v>
      </c>
      <c r="GE7">
        <f>IF(BK7&gt;$EA7, 'Exports 2019'!BK7*$EA7, 'Exports 2019'!BK7*BK7)</f>
        <v>24295.580047973443</v>
      </c>
      <c r="GF7">
        <f>IF(BL7&gt;$EA7, 'Exports 2019'!BL7*$EA7, 'Exports 2019'!BL7*BL7)</f>
        <v>2.4066764152319999</v>
      </c>
      <c r="GG7">
        <f>IF(BM7&gt;$EA7, 'Exports 2019'!BM7*$EA7, 'Exports 2019'!BM7*BM7)</f>
        <v>2.2964153601219999</v>
      </c>
      <c r="GH7">
        <f>IF(BN7&gt;$EA7, 'Exports 2019'!BN7*$EA7, 'Exports 2019'!BN7*BN7)</f>
        <v>3.8932726568279996</v>
      </c>
      <c r="GI7">
        <f>IF(BO7&gt;$EA7, 'Exports 2019'!BO7*$EA7, 'Exports 2019'!BO7*BO7)</f>
        <v>0</v>
      </c>
      <c r="GJ7">
        <f>IF(BP7&gt;$EA7, 'Exports 2019'!BP7*$EA7, 'Exports 2019'!BP7*BP7)</f>
        <v>5.263719222E-3</v>
      </c>
      <c r="GK7">
        <f>IF(BQ7&gt;$EA7, 'Exports 2019'!BQ7*$EA7, 'Exports 2019'!BQ7*BQ7)</f>
        <v>0</v>
      </c>
      <c r="GL7">
        <f>IF(BR7&gt;$EA7, 'Exports 2019'!BR7*$EA7, 'Exports 2019'!BR7*BR7)</f>
        <v>693.89764434453389</v>
      </c>
      <c r="GM7">
        <f>IF(BS7&gt;$EA7, 'Exports 2019'!BS7*$EA7, 'Exports 2019'!BS7*BS7)</f>
        <v>0.28671503402999998</v>
      </c>
      <c r="GN7">
        <f>IF(BT7&gt;$EA7, 'Exports 2019'!BT7*$EA7, 'Exports 2019'!BT7*BT7)</f>
        <v>0</v>
      </c>
      <c r="GO7">
        <f>IF(BU7&gt;$EA7, 'Exports 2019'!BU7*$EA7, 'Exports 2019'!BU7*BU7)</f>
        <v>807.33686579406037</v>
      </c>
      <c r="GP7">
        <f>IF(BV7&gt;$EA7, 'Exports 2019'!BV7*$EA7, 'Exports 2019'!BV7*BV7)</f>
        <v>6.1838953723049999</v>
      </c>
      <c r="GQ7">
        <f>IF(BW7&gt;$EA7, 'Exports 2019'!BW7*$EA7, 'Exports 2019'!BW7*BW7)</f>
        <v>1434.275120648359</v>
      </c>
      <c r="GR7">
        <f>IF(BX7&gt;$EA7, 'Exports 2019'!BX7*$EA7, 'Exports 2019'!BX7*BX7)</f>
        <v>3.2425330509000001E-3</v>
      </c>
      <c r="GS7">
        <f>IF(BY7&gt;$EA7, 'Exports 2019'!BY7*$EA7, 'Exports 2019'!BY7*BY7)</f>
        <v>469.38134179349998</v>
      </c>
      <c r="GT7">
        <f>IF(BZ7&gt;$EA7, 'Exports 2019'!BZ7*$EA7, 'Exports 2019'!BZ7*BZ7)</f>
        <v>0.29192251610800007</v>
      </c>
      <c r="GU7">
        <f>IF(CA7&gt;$EA7, 'Exports 2019'!CA7*$EA7, 'Exports 2019'!CA7*CA7)</f>
        <v>0</v>
      </c>
      <c r="GV7">
        <f>IF(CB7&gt;$EA7, 'Exports 2019'!CB7*$EA7, 'Exports 2019'!CB7*CB7)</f>
        <v>449.50783732820395</v>
      </c>
      <c r="GW7">
        <f>IF(CC7&gt;$EA7, 'Exports 2019'!CC7*$EA7, 'Exports 2019'!CC7*CC7)</f>
        <v>0</v>
      </c>
      <c r="GX7">
        <f>IF(CD7&gt;$EA7, 'Exports 2019'!CD7*$EA7, 'Exports 2019'!CD7*CD7)</f>
        <v>0</v>
      </c>
      <c r="GY7">
        <f>IF(CE7&gt;$EA7, 'Exports 2019'!CE7*$EA7, 'Exports 2019'!CE7*CE7)</f>
        <v>0</v>
      </c>
      <c r="GZ7">
        <f>IF(CF7&gt;$EA7, 'Exports 2019'!CF7*$EA7, 'Exports 2019'!CF7*CF7)</f>
        <v>4.6673836056E-2</v>
      </c>
      <c r="HA7">
        <f>IF(CG7&gt;$EA7, 'Exports 2019'!CG7*$EA7, 'Exports 2019'!CG7*CG7)</f>
        <v>0</v>
      </c>
      <c r="HB7">
        <f>IF(CH7&gt;$EA7, 'Exports 2019'!CH7*$EA7, 'Exports 2019'!CH7*CH7)</f>
        <v>1022.5100046947919</v>
      </c>
      <c r="HC7">
        <f>IF(CI7&gt;$EA7, 'Exports 2019'!CI7*$EA7, 'Exports 2019'!CI7*CI7)</f>
        <v>0.31924777589099995</v>
      </c>
      <c r="HD7">
        <f>IF(CJ7&gt;$EA7, 'Exports 2019'!CJ7*$EA7, 'Exports 2019'!CJ7*CJ7)</f>
        <v>0.39788710131694999</v>
      </c>
      <c r="HE7">
        <f>IF(CK7&gt;$EA7, 'Exports 2019'!CK7*$EA7, 'Exports 2019'!CK7*CK7)</f>
        <v>0</v>
      </c>
      <c r="HF7">
        <f>IF(CL7&gt;$EA7, 'Exports 2019'!CL7*$EA7, 'Exports 2019'!CL7*CL7)</f>
        <v>494.04823409432998</v>
      </c>
      <c r="HG7">
        <f>IF(CM7&gt;$EA7, 'Exports 2019'!CM7*$EA7, 'Exports 2019'!CM7*CM7)</f>
        <v>0</v>
      </c>
      <c r="HH7">
        <f>IF(CN7&gt;$EA7, 'Exports 2019'!CN7*$EA7, 'Exports 2019'!CN7*CN7)</f>
        <v>0</v>
      </c>
      <c r="HI7">
        <f>IF(CO7&gt;$EA7, 'Exports 2019'!CO7*$EA7, 'Exports 2019'!CO7*CO7)</f>
        <v>124.49213991955605</v>
      </c>
      <c r="HJ7">
        <f>IF(CP7&gt;$EA7, 'Exports 2019'!CP7*$EA7, 'Exports 2019'!CP7*CP7)</f>
        <v>0.33643366876799996</v>
      </c>
      <c r="HK7">
        <f>IF(CQ7&gt;$EA7, 'Exports 2019'!CQ7*$EA7, 'Exports 2019'!CQ7*CQ7)</f>
        <v>235.66388964736203</v>
      </c>
      <c r="HL7">
        <f>IF(CR7&gt;$EA7, 'Exports 2019'!CR7*$EA7, 'Exports 2019'!CR7*CR7)</f>
        <v>0</v>
      </c>
      <c r="HM7">
        <f>IF(CS7&gt;$EA7, 'Exports 2019'!CS7*$EA7, 'Exports 2019'!CS7*CS7)</f>
        <v>3.4788224015999997E-3</v>
      </c>
      <c r="HN7">
        <f>IF(CT7&gt;$EA7, 'Exports 2019'!CT7*$EA7, 'Exports 2019'!CT7*CT7)</f>
        <v>1.104849285384</v>
      </c>
      <c r="HO7">
        <f>IF(CU7&gt;$EA7, 'Exports 2019'!CU7*$EA7, 'Exports 2019'!CU7*CU7)</f>
        <v>1331.8975106421719</v>
      </c>
      <c r="HP7">
        <f>IF(CV7&gt;$EA7, 'Exports 2019'!CV7*$EA7, 'Exports 2019'!CV7*CV7)</f>
        <v>39.535815656749996</v>
      </c>
      <c r="HQ7">
        <f>IF(CW7&gt;$EA7, 'Exports 2019'!CW7*$EA7, 'Exports 2019'!CW7*CW7)</f>
        <v>5.9208696981729005</v>
      </c>
      <c r="HR7">
        <f>IF(CX7&gt;$EA7, 'Exports 2019'!CX7*$EA7, 'Exports 2019'!CX7*CX7)</f>
        <v>0</v>
      </c>
      <c r="HS7">
        <f>IF(CY7&gt;$EA7, 'Exports 2019'!CY7*$EA7, 'Exports 2019'!CY7*CY7)</f>
        <v>71.223114073944004</v>
      </c>
      <c r="HT7">
        <f>IF(CZ7&gt;$EA7, 'Exports 2019'!CZ7*$EA7, 'Exports 2019'!CZ7*CZ7)</f>
        <v>178.60797686914</v>
      </c>
      <c r="HU7">
        <f>IF(DA7&gt;$EA7, 'Exports 2019'!DA7*$EA7, 'Exports 2019'!DA7*DA7)</f>
        <v>7.3696340234440008E-2</v>
      </c>
      <c r="HV7">
        <f>IF(DB7&gt;$EA7, 'Exports 2019'!DB7*$EA7, 'Exports 2019'!DB7*DB7)</f>
        <v>70.890414609474988</v>
      </c>
      <c r="HW7">
        <f>IF(DC7&gt;$EA7, 'Exports 2019'!DC7*$EA7, 'Exports 2019'!DC7*DC7)</f>
        <v>0</v>
      </c>
      <c r="HX7">
        <f>IF(DD7&gt;$EA7, 'Exports 2019'!DD7*$EA7, 'Exports 2019'!DD7*DD7)</f>
        <v>1.6381922999999999E-5</v>
      </c>
      <c r="HY7">
        <f>IF(DE7&gt;$EA7, 'Exports 2019'!DE7*$EA7, 'Exports 2019'!DE7*DE7)</f>
        <v>8.3515200678599993E-2</v>
      </c>
      <c r="HZ7">
        <f>IF(DF7&gt;$EA7, 'Exports 2019'!DF7*$EA7, 'Exports 2019'!DF7*DF7)</f>
        <v>2007.457465869046</v>
      </c>
      <c r="IA7">
        <f>IF(DG7&gt;$EA7, 'Exports 2019'!DG7*$EA7, 'Exports 2019'!DG7*DG7)</f>
        <v>73.695776137164998</v>
      </c>
      <c r="IB7">
        <f>IF(DH7&gt;$EA7, 'Exports 2019'!DH7*$EA7, 'Exports 2019'!DH7*DH7)</f>
        <v>157.44942603479353</v>
      </c>
      <c r="IC7">
        <f>IF(DI7&gt;$EA7, 'Exports 2019'!DI7*$EA7, 'Exports 2019'!DI7*DI7)</f>
        <v>0</v>
      </c>
      <c r="ID7">
        <f>IF(DJ7&gt;$EA7, 'Exports 2019'!DJ7*$EA7, 'Exports 2019'!DJ7*DJ7)</f>
        <v>26.38031560724</v>
      </c>
      <c r="IE7">
        <f>IF(DK7&gt;$EA7, 'Exports 2019'!DK7*$EA7, 'Exports 2019'!DK7*DK7)</f>
        <v>0</v>
      </c>
      <c r="IF7">
        <f>IF(DL7&gt;$EA7, 'Exports 2019'!DL7*$EA7, 'Exports 2019'!DL7*DL7)</f>
        <v>0</v>
      </c>
      <c r="IG7">
        <f>IF(DM7&gt;$EA7, 'Exports 2019'!DM7*$EA7, 'Exports 2019'!DM7*DM7)</f>
        <v>0</v>
      </c>
      <c r="IH7">
        <f>IF(DN7&gt;$EA7, 'Exports 2019'!DN7*$EA7, 'Exports 2019'!DN7*DN7)</f>
        <v>94.571827685294011</v>
      </c>
      <c r="II7">
        <f>IF(DO7&gt;$EA7, 'Exports 2019'!DO7*$EA7, 'Exports 2019'!DO7*DO7)</f>
        <v>0.24778391857299997</v>
      </c>
      <c r="IJ7">
        <f>IF(DP7&gt;$EA7, 'Exports 2019'!DP7*$EA7, 'Exports 2019'!DP7*DP7)</f>
        <v>0.16217707690900002</v>
      </c>
      <c r="IK7">
        <f>IF(DQ7&gt;$EA7, 'Exports 2019'!DQ7*$EA7, 'Exports 2019'!DQ7*DQ7)</f>
        <v>40.008280198353994</v>
      </c>
      <c r="IL7">
        <f>IF(DR7&gt;$EA7, 'Exports 2019'!DR7*$EA7, 'Exports 2019'!DR7*DR7)</f>
        <v>0.8977162634516247</v>
      </c>
      <c r="IM7">
        <f>IF(DS7&gt;$EA7, 'Exports 2019'!DS7*$EA7, 'Exports 2019'!DS7*DS7)</f>
        <v>0</v>
      </c>
      <c r="IN7">
        <f>IF(DT7&gt;$EA7, 'Exports 2019'!DT7*$EA7, 'Exports 2019'!DT7*DT7)</f>
        <v>2395.6708479307199</v>
      </c>
      <c r="IO7">
        <f>IF(DU7&gt;$EA7, 'Exports 2019'!DU7*$EA7, 'Exports 2019'!DU7*DU7)</f>
        <v>0</v>
      </c>
      <c r="IP7">
        <f>IF(DV7&gt;$EA7, 'Exports 2019'!DV7*$EA7, 'Exports 2019'!DV7*DV7)</f>
        <v>317.33534617125741</v>
      </c>
      <c r="IQ7">
        <f>IF(DW7&gt;$EA7, 'Exports 2019'!DW7*$EA7, 'Exports 2019'!DW7*DW7)</f>
        <v>66.823100482859999</v>
      </c>
      <c r="IR7">
        <f>IF(DX7&gt;$EA7, 'Exports 2019'!DX7*$EA7, 'Exports 2019'!DX7*DX7)</f>
        <v>0.10926719414209397</v>
      </c>
      <c r="IS7">
        <f>IF(DY7&gt;$EA7, 'Exports 2019'!DY7*$EA7, 'Exports 2019'!DY7*DY7)</f>
        <v>0</v>
      </c>
      <c r="IU7">
        <f t="shared" si="5"/>
        <v>304126.07638855249</v>
      </c>
      <c r="IW7">
        <v>384667.91428754176</v>
      </c>
      <c r="IY7">
        <f t="shared" si="6"/>
        <v>20.938018198935023</v>
      </c>
      <c r="IZ7" t="str">
        <f t="shared" si="7"/>
        <v>Sugar cane, sugar beet</v>
      </c>
      <c r="JA7">
        <f t="shared" si="8"/>
        <v>3.7565651319404585E-2</v>
      </c>
      <c r="OC7" s="1">
        <f t="shared" si="9"/>
        <v>0.13270046889999998</v>
      </c>
      <c r="OE7">
        <f>IF(J7&gt;$OC7, 'Exports 2019'!J7*$OC7, 'Exports 2019'!J7*J7)</f>
        <v>4.6735778141890991</v>
      </c>
      <c r="OF7">
        <f>IF(K7&gt;$OC7, 'Exports 2019'!K7*$OC7, 'Exports 2019'!K7*K7)</f>
        <v>0.93156319592475001</v>
      </c>
      <c r="OG7">
        <f>IF(L7&gt;$OC7, 'Exports 2019'!L7*$OC7, 'Exports 2019'!L7*L7)</f>
        <v>0</v>
      </c>
      <c r="OH7">
        <f>IF(M7&gt;$OC7, 'Exports 2019'!M7*$OC7, 'Exports 2019'!M7*M7)</f>
        <v>0</v>
      </c>
      <c r="OI7">
        <f>IF(N7&gt;$OC7, 'Exports 2019'!N7*$OC7, 'Exports 2019'!N7*N7)</f>
        <v>2.6118106288897995</v>
      </c>
      <c r="OJ7">
        <f>IF(O7&gt;$OC7, 'Exports 2019'!O7*$OC7, 'Exports 2019'!O7*O7)</f>
        <v>650.20920772841134</v>
      </c>
      <c r="OK7">
        <f>IF(P7&gt;$OC7, 'Exports 2019'!P7*$OC7, 'Exports 2019'!P7*P7)</f>
        <v>0</v>
      </c>
      <c r="OL7">
        <f>IF(Q7&gt;$OC7, 'Exports 2019'!Q7*$OC7, 'Exports 2019'!Q7*Q7)</f>
        <v>16747.88333801091</v>
      </c>
      <c r="OM7">
        <f>IF(R7&gt;$OC7, 'Exports 2019'!R7*$OC7, 'Exports 2019'!R7*R7)</f>
        <v>0</v>
      </c>
      <c r="ON7">
        <f>IF(S7&gt;$OC7, 'Exports 2019'!S7*$OC7, 'Exports 2019'!S7*S7)</f>
        <v>0</v>
      </c>
      <c r="OO7">
        <f>IF(T7&gt;$OC7, 'Exports 2019'!T7*$OC7, 'Exports 2019'!T7*T7)</f>
        <v>1.6361967815369998</v>
      </c>
      <c r="OP7">
        <f>IF(U7&gt;$OC7, 'Exports 2019'!U7*$OC7, 'Exports 2019'!U7*U7)</f>
        <v>61.26183497002949</v>
      </c>
      <c r="OQ7">
        <f>IF(V7&gt;$OC7, 'Exports 2019'!V7*$OC7, 'Exports 2019'!V7*V7)</f>
        <v>0</v>
      </c>
      <c r="OR7">
        <f>IF(W7&gt;$OC7, 'Exports 2019'!W7*$OC7, 'Exports 2019'!W7*W7)</f>
        <v>34.188152604582598</v>
      </c>
      <c r="OS7">
        <f>IF(X7&gt;$OC7, 'Exports 2019'!X7*$OC7, 'Exports 2019'!X7*X7)</f>
        <v>0</v>
      </c>
      <c r="OT7">
        <f>IF(Y7&gt;$OC7, 'Exports 2019'!Y7*$OC7, 'Exports 2019'!Y7*Y7)</f>
        <v>106.61527232738918</v>
      </c>
      <c r="OU7">
        <f>IF(Z7&gt;$OC7, 'Exports 2019'!Z7*$OC7, 'Exports 2019'!Z7*Z7)</f>
        <v>0</v>
      </c>
      <c r="OV7">
        <f>IF(AA7&gt;$OC7, 'Exports 2019'!AA7*$OC7, 'Exports 2019'!AA7*AA7)</f>
        <v>4.7772168803999985E-3</v>
      </c>
      <c r="OW7">
        <f>IF(AB7&gt;$OC7, 'Exports 2019'!AB7*$OC7, 'Exports 2019'!AB7*AB7)</f>
        <v>1.0212628086543998</v>
      </c>
      <c r="OX7">
        <f>IF(AC7&gt;$OC7, 'Exports 2019'!AC7*$OC7, 'Exports 2019'!AC7*AC7)</f>
        <v>0.32294099409639998</v>
      </c>
      <c r="OY7">
        <f>IF(AD7&gt;$OC7, 'Exports 2019'!AD7*$OC7, 'Exports 2019'!AD7*AD7)</f>
        <v>3.2563368063370999</v>
      </c>
      <c r="OZ7">
        <f>IF(AE7&gt;$OC7, 'Exports 2019'!AE7*$OC7, 'Exports 2019'!AE7*AE7)</f>
        <v>123.22976913507588</v>
      </c>
      <c r="PA7">
        <f>IF(AF7&gt;$OC7, 'Exports 2019'!AF7*$OC7, 'Exports 2019'!AF7*AF7)</f>
        <v>0</v>
      </c>
      <c r="PB7">
        <f>IF(AG7&gt;$OC7, 'Exports 2019'!AG7*$OC7, 'Exports 2019'!AG7*AG7)</f>
        <v>0.48196810304479992</v>
      </c>
      <c r="PC7">
        <f>IF(AH7&gt;$OC7, 'Exports 2019'!AH7*$OC7, 'Exports 2019'!AH7*AH7)</f>
        <v>3.4932071433235996</v>
      </c>
      <c r="PD7">
        <f>IF(AI7&gt;$OC7, 'Exports 2019'!AI7*$OC7, 'Exports 2019'!AI7*AI7)</f>
        <v>65.67757577314589</v>
      </c>
      <c r="PE7">
        <f>IF(AJ7&gt;$OC7, 'Exports 2019'!AJ7*$OC7, 'Exports 2019'!AJ7*AJ7)</f>
        <v>9.5276103424000003E-2</v>
      </c>
      <c r="PF7">
        <f>IF(AK7&gt;$OC7, 'Exports 2019'!AK7*$OC7, 'Exports 2019'!AK7*AK7)</f>
        <v>95.92226854342718</v>
      </c>
      <c r="PG7">
        <f>IF(AL7&gt;$OC7, 'Exports 2019'!AL7*$OC7, 'Exports 2019'!AL7*AL7)</f>
        <v>33656.386394675101</v>
      </c>
      <c r="PH7">
        <f>IF(AM7&gt;$OC7, 'Exports 2019'!AM7*$OC7, 'Exports 2019'!AM7*AM7)</f>
        <v>2299.0819361561457</v>
      </c>
      <c r="PI7">
        <f>IF(AN7&gt;$OC7, 'Exports 2019'!AN7*$OC7, 'Exports 2019'!AN7*AN7)</f>
        <v>0.89233320045060005</v>
      </c>
      <c r="PJ7">
        <f>IF(AO7&gt;$OC7, 'Exports 2019'!AO7*$OC7, 'Exports 2019'!AO7*AO7)</f>
        <v>5.7305527846700004E-2</v>
      </c>
      <c r="PK7">
        <f>IF(AP7&gt;$OC7, 'Exports 2019'!AP7*$OC7, 'Exports 2019'!AP7*AP7)</f>
        <v>250.36597467362998</v>
      </c>
      <c r="PL7">
        <f>IF(AQ7&gt;$OC7, 'Exports 2019'!AQ7*$OC7, 'Exports 2019'!AQ7*AQ7)</f>
        <v>180.12801458626669</v>
      </c>
      <c r="PM7">
        <f>IF(AR7&gt;$OC7, 'Exports 2019'!AR7*$OC7, 'Exports 2019'!AR7*AR7)</f>
        <v>0.143316506412</v>
      </c>
      <c r="PN7">
        <f>IF(AS7&gt;$OC7, 'Exports 2019'!AS7*$OC7, 'Exports 2019'!AS7*AS7)</f>
        <v>0</v>
      </c>
      <c r="PO7">
        <f>IF(AT7&gt;$OC7, 'Exports 2019'!AT7*$OC7, 'Exports 2019'!AT7*AT7)</f>
        <v>7.3103361312320985</v>
      </c>
      <c r="PP7">
        <f>IF(AU7&gt;$OC7, 'Exports 2019'!AU7*$OC7, 'Exports 2019'!AU7*AU7)</f>
        <v>13247.336000950576</v>
      </c>
      <c r="PQ7">
        <f>IF(AV7&gt;$OC7, 'Exports 2019'!AV7*$OC7, 'Exports 2019'!AV7*AV7)</f>
        <v>567.9144811382007</v>
      </c>
      <c r="PR7">
        <f>IF(AW7&gt;$OC7, 'Exports 2019'!AW7*$OC7, 'Exports 2019'!AW7*AW7)</f>
        <v>0</v>
      </c>
      <c r="PS7">
        <f>IF(AX7&gt;$OC7, 'Exports 2019'!AX7*$OC7, 'Exports 2019'!AX7*AX7)</f>
        <v>7.2985257894999985E-3</v>
      </c>
      <c r="PT7">
        <f>IF(AY7&gt;$OC7, 'Exports 2019'!AY7*$OC7, 'Exports 2019'!AY7*AY7)</f>
        <v>2.1232075023999999E-3</v>
      </c>
      <c r="PU7">
        <f>IF(AZ7&gt;$OC7, 'Exports 2019'!AZ7*$OC7, 'Exports 2019'!AZ7*AZ7)</f>
        <v>23.531376048630296</v>
      </c>
      <c r="PV7">
        <f>IF(BA7&gt;$OC7, 'Exports 2019'!BA7*$OC7, 'Exports 2019'!BA7*BA7)</f>
        <v>1.9954169508492998</v>
      </c>
      <c r="PW7">
        <f>IF(BB7&gt;$OC7, 'Exports 2019'!BB7*$OC7, 'Exports 2019'!BB7*BB7)</f>
        <v>0.206551291818</v>
      </c>
      <c r="PX7">
        <f>IF(BC7&gt;$OC7, 'Exports 2019'!BC7*$OC7, 'Exports 2019'!BC7*BC7)</f>
        <v>2.8928702220199994E-2</v>
      </c>
      <c r="PY7">
        <f>IF(BD7&gt;$OC7, 'Exports 2019'!BD7*$OC7, 'Exports 2019'!BD7*BD7)</f>
        <v>221.05788181284484</v>
      </c>
      <c r="PZ7">
        <f>IF(BE7&gt;$OC7, 'Exports 2019'!BE7*$OC7, 'Exports 2019'!BE7*BE7)</f>
        <v>862.96813491671901</v>
      </c>
      <c r="QA7">
        <f>IF(BF7&gt;$OC7, 'Exports 2019'!BF7*$OC7, 'Exports 2019'!BF7*BF7)</f>
        <v>0.13070996186649997</v>
      </c>
      <c r="QB7">
        <f>IF(BG7&gt;$OC7, 'Exports 2019'!BG7*$OC7, 'Exports 2019'!BG7*BG7)</f>
        <v>91.702791733813896</v>
      </c>
      <c r="QC7">
        <f>IF(BH7&gt;$OC7, 'Exports 2019'!BH7*$OC7, 'Exports 2019'!BH7*BH7)</f>
        <v>0.49722865696829993</v>
      </c>
      <c r="QD7">
        <f>IF(BI7&gt;$OC7, 'Exports 2019'!BI7*$OC7, 'Exports 2019'!BI7*BI7)</f>
        <v>1.964434634764</v>
      </c>
      <c r="QE7">
        <f>IF(BJ7&gt;$OC7, 'Exports 2019'!BJ7*$OC7, 'Exports 2019'!BJ7*BJ7)</f>
        <v>0.44731403046000001</v>
      </c>
      <c r="QF7">
        <f>IF(BK7&gt;$OC7, 'Exports 2019'!BK7*$OC7, 'Exports 2019'!BK7*BK7)</f>
        <v>10432.422925293853</v>
      </c>
      <c r="QG7">
        <f>IF(BL7&gt;$OC7, 'Exports 2019'!BL7*$OC7, 'Exports 2019'!BL7*BL7)</f>
        <v>2.4066764152319999</v>
      </c>
      <c r="QH7">
        <f>IF(BM7&gt;$OC7, 'Exports 2019'!BM7*$OC7, 'Exports 2019'!BM7*BM7)</f>
        <v>1.3888431075073997</v>
      </c>
      <c r="QI7">
        <f>IF(BN7&gt;$OC7, 'Exports 2019'!BN7*$OC7, 'Exports 2019'!BN7*BN7)</f>
        <v>2.0238148511938996</v>
      </c>
      <c r="QJ7">
        <f>IF(BO7&gt;$OC7, 'Exports 2019'!BO7*$OC7, 'Exports 2019'!BO7*BO7)</f>
        <v>0</v>
      </c>
      <c r="QK7">
        <f>IF(BP7&gt;$OC7, 'Exports 2019'!BP7*$OC7, 'Exports 2019'!BP7*BP7)</f>
        <v>5.263719222E-3</v>
      </c>
      <c r="QL7">
        <f>IF(BQ7&gt;$OC7, 'Exports 2019'!BQ7*$OC7, 'Exports 2019'!BQ7*BQ7)</f>
        <v>0</v>
      </c>
      <c r="QM7">
        <f>IF(BR7&gt;$OC7, 'Exports 2019'!BR7*$OC7, 'Exports 2019'!BR7*BR7)</f>
        <v>642.60241874965652</v>
      </c>
      <c r="QN7">
        <f>IF(BS7&gt;$OC7, 'Exports 2019'!BS7*$OC7, 'Exports 2019'!BS7*BS7)</f>
        <v>0.28671503402999998</v>
      </c>
      <c r="QO7">
        <f>IF(BT7&gt;$OC7, 'Exports 2019'!BT7*$OC7, 'Exports 2019'!BT7*BT7)</f>
        <v>0</v>
      </c>
      <c r="QP7">
        <f>IF(BU7&gt;$OC7, 'Exports 2019'!BU7*$OC7, 'Exports 2019'!BU7*BU7)</f>
        <v>807.33686579406037</v>
      </c>
      <c r="QQ7">
        <f>IF(BV7&gt;$OC7, 'Exports 2019'!BV7*$OC7, 'Exports 2019'!BV7*BV7)</f>
        <v>2.2924006002474995</v>
      </c>
      <c r="QR7">
        <f>IF(BW7&gt;$OC7, 'Exports 2019'!BW7*$OC7, 'Exports 2019'!BW7*BW7)</f>
        <v>330.95483673613103</v>
      </c>
      <c r="QS7">
        <f>IF(BX7&gt;$OC7, 'Exports 2019'!BX7*$OC7, 'Exports 2019'!BX7*BX7)</f>
        <v>3.2425330509000001E-3</v>
      </c>
      <c r="QT7">
        <f>IF(BY7&gt;$OC7, 'Exports 2019'!BY7*$OC7, 'Exports 2019'!BY7*BY7)</f>
        <v>228.55399860053694</v>
      </c>
      <c r="QU7">
        <f>IF(BZ7&gt;$OC7, 'Exports 2019'!BZ7*$OC7, 'Exports 2019'!BZ7*BZ7)</f>
        <v>0.29192251610800007</v>
      </c>
      <c r="QV7">
        <f>IF(CA7&gt;$OC7, 'Exports 2019'!CA7*$OC7, 'Exports 2019'!CA7*CA7)</f>
        <v>0</v>
      </c>
      <c r="QW7">
        <f>IF(CB7&gt;$OC7, 'Exports 2019'!CB7*$OC7, 'Exports 2019'!CB7*CB7)</f>
        <v>187.73108795189219</v>
      </c>
      <c r="QX7">
        <f>IF(CC7&gt;$OC7, 'Exports 2019'!CC7*$OC7, 'Exports 2019'!CC7*CC7)</f>
        <v>0</v>
      </c>
      <c r="QY7">
        <f>IF(CD7&gt;$OC7, 'Exports 2019'!CD7*$OC7, 'Exports 2019'!CD7*CD7)</f>
        <v>0</v>
      </c>
      <c r="QZ7">
        <f>IF(CE7&gt;$OC7, 'Exports 2019'!CE7*$OC7, 'Exports 2019'!CE7*CE7)</f>
        <v>0</v>
      </c>
      <c r="RA7">
        <f>IF(CF7&gt;$OC7, 'Exports 2019'!CF7*$OC7, 'Exports 2019'!CF7*CF7)</f>
        <v>4.6673836056E-2</v>
      </c>
      <c r="RB7">
        <f>IF(CG7&gt;$OC7, 'Exports 2019'!CG7*$OC7, 'Exports 2019'!CG7*CG7)</f>
        <v>0</v>
      </c>
      <c r="RC7">
        <f>IF(CH7&gt;$OC7, 'Exports 2019'!CH7*$OC7, 'Exports 2019'!CH7*CH7)</f>
        <v>355.40078441642015</v>
      </c>
      <c r="RD7">
        <f>IF(CI7&gt;$OC7, 'Exports 2019'!CI7*$OC7, 'Exports 2019'!CI7*CI7)</f>
        <v>0.13137346421099999</v>
      </c>
      <c r="RE7">
        <f>IF(CJ7&gt;$OC7, 'Exports 2019'!CJ7*$OC7, 'Exports 2019'!CJ7*CJ7)</f>
        <v>0.39788710131694999</v>
      </c>
      <c r="RF7">
        <f>IF(CK7&gt;$OC7, 'Exports 2019'!CK7*$OC7, 'Exports 2019'!CK7*CK7)</f>
        <v>0</v>
      </c>
      <c r="RG7">
        <f>IF(CL7&gt;$OC7, 'Exports 2019'!CL7*$OC7, 'Exports 2019'!CL7*CL7)</f>
        <v>494.04823409432998</v>
      </c>
      <c r="RH7">
        <f>IF(CM7&gt;$OC7, 'Exports 2019'!CM7*$OC7, 'Exports 2019'!CM7*CM7)</f>
        <v>0</v>
      </c>
      <c r="RI7">
        <f>IF(CN7&gt;$OC7, 'Exports 2019'!CN7*$OC7, 'Exports 2019'!CN7*CN7)</f>
        <v>0</v>
      </c>
      <c r="RJ7">
        <f>IF(CO7&gt;$OC7, 'Exports 2019'!CO7*$OC7, 'Exports 2019'!CO7*CO7)</f>
        <v>28.726201304658595</v>
      </c>
      <c r="RK7">
        <f>IF(CP7&gt;$OC7, 'Exports 2019'!CP7*$OC7, 'Exports 2019'!CP7*CP7)</f>
        <v>0.29300263533119997</v>
      </c>
      <c r="RL7">
        <f>IF(CQ7&gt;$OC7, 'Exports 2019'!CQ7*$OC7, 'Exports 2019'!CQ7*CQ7)</f>
        <v>65.298450533498595</v>
      </c>
      <c r="RM7">
        <f>IF(CR7&gt;$OC7, 'Exports 2019'!CR7*$OC7, 'Exports 2019'!CR7*CR7)</f>
        <v>0</v>
      </c>
      <c r="RN7">
        <f>IF(CS7&gt;$OC7, 'Exports 2019'!CS7*$OC7, 'Exports 2019'!CS7*CS7)</f>
        <v>3.4502121913999994E-3</v>
      </c>
      <c r="RO7">
        <f>IF(CT7&gt;$OC7, 'Exports 2019'!CT7*$OC7, 'Exports 2019'!CT7*CT7)</f>
        <v>0.65474411355259987</v>
      </c>
      <c r="RP7">
        <f>IF(CU7&gt;$OC7, 'Exports 2019'!CU7*$OC7, 'Exports 2019'!CU7*CU7)</f>
        <v>307.33149926255305</v>
      </c>
      <c r="RQ7">
        <f>IF(CV7&gt;$OC7, 'Exports 2019'!CV7*$OC7, 'Exports 2019'!CV7*CV7)</f>
        <v>14.548483207382597</v>
      </c>
      <c r="RR7">
        <f>IF(CW7&gt;$OC7, 'Exports 2019'!CW7*$OC7, 'Exports 2019'!CW7*CW7)</f>
        <v>4.1756856548762995</v>
      </c>
      <c r="RS7">
        <f>IF(CX7&gt;$OC7, 'Exports 2019'!CX7*$OC7, 'Exports 2019'!CX7*CX7)</f>
        <v>0</v>
      </c>
      <c r="RT7">
        <f>IF(CY7&gt;$OC7, 'Exports 2019'!CY7*$OC7, 'Exports 2019'!CY7*CY7)</f>
        <v>19.833146680856196</v>
      </c>
      <c r="RU7">
        <f>IF(CZ7&gt;$OC7, 'Exports 2019'!CZ7*$OC7, 'Exports 2019'!CZ7*CZ7)</f>
        <v>55.417440918735693</v>
      </c>
      <c r="RV7">
        <f>IF(DA7&gt;$OC7, 'Exports 2019'!DA7*$OC7, 'Exports 2019'!DA7*DA7)</f>
        <v>3.1582711598199996E-2</v>
      </c>
      <c r="RW7">
        <f>IF(DB7&gt;$OC7, 'Exports 2019'!DB7*$OC7, 'Exports 2019'!DB7*DB7)</f>
        <v>35.632331807621291</v>
      </c>
      <c r="RX7">
        <f>IF(DC7&gt;$OC7, 'Exports 2019'!DC7*$OC7, 'Exports 2019'!DC7*DC7)</f>
        <v>0</v>
      </c>
      <c r="RY7">
        <f>IF(DD7&gt;$OC7, 'Exports 2019'!DD7*$OC7, 'Exports 2019'!DD7*DD7)</f>
        <v>1.6381922999999999E-5</v>
      </c>
      <c r="RZ7">
        <f>IF(DE7&gt;$OC7, 'Exports 2019'!DE7*$OC7, 'Exports 2019'!DE7*DE7)</f>
        <v>6.0644114287299995E-2</v>
      </c>
      <c r="SA7">
        <f>IF(DF7&gt;$OC7, 'Exports 2019'!DF7*$OC7, 'Exports 2019'!DF7*DF7)</f>
        <v>463.21500548032083</v>
      </c>
      <c r="SB7">
        <f>IF(DG7&gt;$OC7, 'Exports 2019'!DG7*$OC7, 'Exports 2019'!DG7*DG7)</f>
        <v>57.081106697334988</v>
      </c>
      <c r="SC7">
        <f>IF(DH7&gt;$OC7, 'Exports 2019'!DH7*$OC7, 'Exports 2019'!DH7*DH7)</f>
        <v>36.330999776379791</v>
      </c>
      <c r="SD7">
        <f>IF(DI7&gt;$OC7, 'Exports 2019'!DI7*$OC7, 'Exports 2019'!DI7*DI7)</f>
        <v>0</v>
      </c>
      <c r="SE7">
        <f>IF(DJ7&gt;$OC7, 'Exports 2019'!DJ7*$OC7, 'Exports 2019'!DJ7*DJ7)</f>
        <v>16.044548293761199</v>
      </c>
      <c r="SF7">
        <f>IF(DK7&gt;$OC7, 'Exports 2019'!DK7*$OC7, 'Exports 2019'!DK7*DK7)</f>
        <v>0</v>
      </c>
      <c r="SG7">
        <f>IF(DL7&gt;$OC7, 'Exports 2019'!DL7*$OC7, 'Exports 2019'!DL7*DL7)</f>
        <v>0</v>
      </c>
      <c r="SH7">
        <f>IF(DM7&gt;$OC7, 'Exports 2019'!DM7*$OC7, 'Exports 2019'!DM7*DM7)</f>
        <v>0</v>
      </c>
      <c r="SI7">
        <f>IF(DN7&gt;$OC7, 'Exports 2019'!DN7*$OC7, 'Exports 2019'!DN7*DN7)</f>
        <v>30.028258305505396</v>
      </c>
      <c r="SJ7">
        <f>IF(DO7&gt;$OC7, 'Exports 2019'!DO7*$OC7, 'Exports 2019'!DO7*DO7)</f>
        <v>0.13124076374209998</v>
      </c>
      <c r="SK7">
        <f>IF(DP7&gt;$OC7, 'Exports 2019'!DP7*$OC7, 'Exports 2019'!DP7*DP7)</f>
        <v>0.16217707690900002</v>
      </c>
      <c r="SL7">
        <f>IF(DQ7&gt;$OC7, 'Exports 2019'!DQ7*$OC7, 'Exports 2019'!DQ7*DQ7)</f>
        <v>27.927742583287294</v>
      </c>
      <c r="SM7">
        <f>IF(DR7&gt;$OC7, 'Exports 2019'!DR7*$OC7, 'Exports 2019'!DR7*DR7)</f>
        <v>0.20714543195289997</v>
      </c>
      <c r="SN7">
        <f>IF(DS7&gt;$OC7, 'Exports 2019'!DS7*$OC7, 'Exports 2019'!DS7*DS7)</f>
        <v>0</v>
      </c>
      <c r="SO7">
        <f>IF(DT7&gt;$OC7, 'Exports 2019'!DT7*$OC7, 'Exports 2019'!DT7*DT7)</f>
        <v>873.01847032979833</v>
      </c>
      <c r="SP7">
        <f>IF(DU7&gt;$OC7, 'Exports 2019'!DU7*$OC7, 'Exports 2019'!DU7*DU7)</f>
        <v>0</v>
      </c>
      <c r="SQ7">
        <f>IF(DV7&gt;$OC7, 'Exports 2019'!DV7*$OC7, 'Exports 2019'!DV7*DV7)</f>
        <v>182.72310495607508</v>
      </c>
      <c r="SR7">
        <f>IF(DW7&gt;$OC7, 'Exports 2019'!DW7*$OC7, 'Exports 2019'!DW7*DW7)</f>
        <v>20.538184272121896</v>
      </c>
      <c r="SS7">
        <f>IF(DX7&gt;$OC7, 'Exports 2019'!DX7*$OC7, 'Exports 2019'!DX7*DX7)</f>
        <v>2.5213089090999997E-2</v>
      </c>
      <c r="ST7">
        <f>IF(DY7&gt;$OC7, 'Exports 2019'!DY7*$OC7, 'Exports 2019'!DY7*DY7)</f>
        <v>0</v>
      </c>
      <c r="SV7">
        <f t="shared" si="10"/>
        <v>85045.438462119811</v>
      </c>
      <c r="SX7">
        <v>384667.91428754176</v>
      </c>
      <c r="SZ7">
        <f t="shared" si="11"/>
        <v>77.89120555593108</v>
      </c>
      <c r="TA7">
        <f t="shared" si="12"/>
        <v>0</v>
      </c>
      <c r="TB7">
        <f t="shared" si="4"/>
        <v>0.13974741262336873</v>
      </c>
    </row>
    <row r="8" spans="2:522" ht="15.5" thickBot="1" x14ac:dyDescent="0.4">
      <c r="B8" s="4">
        <v>7</v>
      </c>
      <c r="C8" s="5" t="s">
        <v>139</v>
      </c>
      <c r="D8" s="4" t="s">
        <v>140</v>
      </c>
      <c r="J8" s="1">
        <v>0.60505959999999992</v>
      </c>
      <c r="K8" s="1">
        <v>1.2126463220000001E-2</v>
      </c>
      <c r="L8" s="1">
        <v>0.28266093320000002</v>
      </c>
      <c r="M8" s="1">
        <v>6.5523638369999998E-2</v>
      </c>
      <c r="N8" s="1">
        <v>0.72097579000000001</v>
      </c>
      <c r="O8" s="1">
        <v>8.4647863099999998E-2</v>
      </c>
      <c r="P8" s="1">
        <v>5.7739816499999999E-2</v>
      </c>
      <c r="Q8" s="1">
        <v>0.19193724600000001</v>
      </c>
      <c r="R8" s="1">
        <v>2.4118743000000002E-2</v>
      </c>
      <c r="S8" s="1">
        <v>0.32582900229999995</v>
      </c>
      <c r="T8" s="1">
        <v>0.32190394099999997</v>
      </c>
      <c r="U8" s="1">
        <v>0.66285801600000005</v>
      </c>
      <c r="V8" s="1">
        <v>1.5413573999999999E-2</v>
      </c>
      <c r="W8" s="1">
        <v>0.96464503300000004</v>
      </c>
      <c r="X8" s="1">
        <v>0.20421663899999998</v>
      </c>
      <c r="Y8" s="1">
        <v>0.29556577199999995</v>
      </c>
      <c r="Z8" s="1">
        <v>2.1955178778</v>
      </c>
      <c r="AA8" s="1">
        <v>1.288854138</v>
      </c>
      <c r="AB8" s="1">
        <v>0.7216421999999999</v>
      </c>
      <c r="AC8" s="1">
        <v>6.8073557899999998E-2</v>
      </c>
      <c r="AD8" s="1">
        <v>0.51726111499999994</v>
      </c>
      <c r="AE8" s="1">
        <v>0.55691042000000002</v>
      </c>
      <c r="AF8" s="1">
        <v>0.25624751160000003</v>
      </c>
      <c r="AG8" s="1">
        <v>0.19835736949999999</v>
      </c>
      <c r="AH8" s="1">
        <v>0.45386329999999997</v>
      </c>
      <c r="AI8" s="1">
        <v>4.9070781300000005E-2</v>
      </c>
      <c r="AJ8" s="1">
        <v>7.680066499999999E-2</v>
      </c>
      <c r="AK8" s="1">
        <v>1.20605187</v>
      </c>
      <c r="AL8" s="1">
        <v>0.23259131799999999</v>
      </c>
      <c r="AM8" s="1">
        <v>0.20070818400000001</v>
      </c>
      <c r="AN8" s="1">
        <v>3.5606075800000005E-2</v>
      </c>
      <c r="AO8" s="1">
        <v>2.5401994899999999E-2</v>
      </c>
      <c r="AP8" s="1">
        <v>0.49192733</v>
      </c>
      <c r="AQ8" s="1">
        <v>0.39609545600000001</v>
      </c>
      <c r="AR8" s="1">
        <v>0.57439798200000003</v>
      </c>
      <c r="AS8" s="1">
        <v>0.25880572619999997</v>
      </c>
      <c r="AT8" s="1">
        <v>2.0891825370000001</v>
      </c>
      <c r="AU8" s="1">
        <v>0.32786241360000001</v>
      </c>
      <c r="AV8" s="1">
        <v>0.35533435899999999</v>
      </c>
      <c r="AW8" s="1">
        <v>0.25229567307</v>
      </c>
      <c r="AX8" s="1">
        <v>7.9239273000000013E-2</v>
      </c>
      <c r="AY8" s="1">
        <v>0.16614431799999999</v>
      </c>
      <c r="AZ8" s="1">
        <v>0.21970048</v>
      </c>
      <c r="BA8" s="1">
        <v>0.14044839200000001</v>
      </c>
      <c r="BB8" s="1">
        <v>3.4260804999999998E-2</v>
      </c>
      <c r="BC8" s="1">
        <v>0.23403969899999999</v>
      </c>
      <c r="BD8" s="1">
        <v>0.12441828300000002</v>
      </c>
      <c r="BE8" s="1">
        <v>1.160046648</v>
      </c>
      <c r="BF8" s="1">
        <v>0.821973128</v>
      </c>
      <c r="BG8" s="1">
        <v>1.3669679000000001</v>
      </c>
      <c r="BH8" s="1">
        <v>0.42744965899999998</v>
      </c>
      <c r="BI8" s="1">
        <v>0.19488378100000001</v>
      </c>
      <c r="BJ8" s="1">
        <v>9.3973830000000008E-2</v>
      </c>
      <c r="BK8" s="1">
        <v>0.28447470800000002</v>
      </c>
      <c r="BL8" s="1">
        <v>3.9727411999999997E-2</v>
      </c>
      <c r="BM8" s="1">
        <v>0.21903149499999999</v>
      </c>
      <c r="BN8" s="1">
        <v>2.6112947000000001E-2</v>
      </c>
      <c r="BO8" s="1">
        <v>0.24293458000000001</v>
      </c>
      <c r="BP8" s="1">
        <v>0.34269737300000003</v>
      </c>
      <c r="BQ8" s="1">
        <v>0.19326585700000001</v>
      </c>
      <c r="BR8" s="1">
        <v>0.39468263699999995</v>
      </c>
      <c r="BS8" s="1">
        <v>5.6468249999999998E-2</v>
      </c>
      <c r="BT8" s="1">
        <v>1.3202067999999999E-4</v>
      </c>
      <c r="BU8" s="1">
        <v>1.6558558199999999E-3</v>
      </c>
      <c r="BV8" s="1">
        <v>0.13844677750000001</v>
      </c>
      <c r="BW8" s="1">
        <v>0.36623111600000002</v>
      </c>
      <c r="BX8" s="1">
        <v>1.3093678629999999E-2</v>
      </c>
      <c r="BY8" s="1">
        <v>8.7121386819999991</v>
      </c>
      <c r="BZ8" s="1">
        <v>8.4758146999999992E-2</v>
      </c>
      <c r="CA8" s="1">
        <v>0.38549751609999999</v>
      </c>
      <c r="CB8" s="1">
        <v>0.78453286499999997</v>
      </c>
      <c r="CC8" s="1">
        <v>0.25268383500000002</v>
      </c>
      <c r="CD8" s="1">
        <v>3.232238089</v>
      </c>
      <c r="CE8" s="1">
        <v>0.30445732959499999</v>
      </c>
      <c r="CF8" s="1">
        <v>2.0029273E-2</v>
      </c>
      <c r="CG8" s="1">
        <v>0.18207308200000002</v>
      </c>
      <c r="CH8" s="1">
        <v>0.37723971899999997</v>
      </c>
      <c r="CI8" s="1">
        <v>0.3226664407</v>
      </c>
      <c r="CJ8" s="1">
        <v>3.2842250429999997E-2</v>
      </c>
      <c r="CK8" s="1">
        <v>0.244088471</v>
      </c>
      <c r="CL8" s="1">
        <v>0.109114023</v>
      </c>
      <c r="CM8" s="1">
        <v>0.1555446455</v>
      </c>
      <c r="CN8" s="1">
        <v>0.64489200000000002</v>
      </c>
      <c r="CO8" s="1">
        <v>0.94147980239999995</v>
      </c>
      <c r="CP8" s="1">
        <v>8.6683010000000005E-2</v>
      </c>
      <c r="CQ8" s="1">
        <v>0.61540226499999995</v>
      </c>
      <c r="CR8" s="1">
        <v>9.2915384399999995E-2</v>
      </c>
      <c r="CS8" s="1">
        <v>0.14782858600000001</v>
      </c>
      <c r="CT8" s="1">
        <v>0.182398281</v>
      </c>
      <c r="CU8" s="1">
        <v>14.722953371999999</v>
      </c>
      <c r="CV8" s="1">
        <v>0.39743244700000002</v>
      </c>
      <c r="CW8" s="1">
        <v>0.1763680299</v>
      </c>
      <c r="CX8" s="1">
        <v>0.69888436988000002</v>
      </c>
      <c r="CY8" s="1">
        <v>5.708347993E-2</v>
      </c>
      <c r="CZ8" s="1">
        <v>0.23250278999999999</v>
      </c>
      <c r="DA8" s="1">
        <v>0.12042819854</v>
      </c>
      <c r="DB8" s="1">
        <v>7.2243057999999999E-2</v>
      </c>
      <c r="DC8" s="1">
        <v>0.24415239899999999</v>
      </c>
      <c r="DD8" s="1">
        <v>1.5581403000000001E-3</v>
      </c>
      <c r="DE8" s="1">
        <v>0.40474304300000002</v>
      </c>
      <c r="DF8" s="1">
        <v>0.23437963140000001</v>
      </c>
      <c r="DG8" s="1">
        <v>0.1913374182</v>
      </c>
      <c r="DH8" s="1">
        <v>0.20279551499999998</v>
      </c>
      <c r="DI8" s="1">
        <v>3.8666252999999998E-2</v>
      </c>
      <c r="DJ8" s="1">
        <v>0.32688163000000003</v>
      </c>
      <c r="DK8" s="1">
        <v>0.14821109560000001</v>
      </c>
      <c r="DL8" s="1">
        <v>8.0335558999999998E-4</v>
      </c>
      <c r="DM8" s="1">
        <v>0.26419084199999998</v>
      </c>
      <c r="DN8" s="1">
        <v>1.0259526399999999</v>
      </c>
      <c r="DO8" s="1">
        <v>7.8428859999999989E-2</v>
      </c>
      <c r="DP8" s="1">
        <v>0.42565345800000004</v>
      </c>
      <c r="DQ8" s="1">
        <v>0.25491470900000002</v>
      </c>
      <c r="DR8" s="1">
        <v>0.68044019500000008</v>
      </c>
      <c r="DS8" s="1">
        <v>0.11428988</v>
      </c>
      <c r="DT8" s="1">
        <v>0.56258014600000006</v>
      </c>
      <c r="DU8" s="1">
        <v>0.26578529240000004</v>
      </c>
      <c r="DV8" s="1">
        <v>0.12207013720000001</v>
      </c>
      <c r="DW8" s="1">
        <v>0.46763928999999999</v>
      </c>
      <c r="DX8" s="1">
        <v>0.46373034125000001</v>
      </c>
      <c r="DY8" s="1">
        <v>0.31824588300000001</v>
      </c>
      <c r="EA8">
        <v>0.52603049006815716</v>
      </c>
      <c r="ED8">
        <f>IF(J8&gt;$EA8, 'Exports 2019'!J8*$EA8, 'Exports 2019'!J8*J8)</f>
        <v>0</v>
      </c>
      <c r="EE8">
        <f>IF(K8&gt;$EA8, 'Exports 2019'!K8*$EA8, 'Exports 2019'!K8*K8)</f>
        <v>107.08247880848238</v>
      </c>
      <c r="EF8">
        <f>IF(L8&gt;$EA8, 'Exports 2019'!L8*$EA8, 'Exports 2019'!L8*L8)</f>
        <v>38064.532025429609</v>
      </c>
      <c r="EG8">
        <f>IF(M8&gt;$EA8, 'Exports 2019'!M8*$EA8, 'Exports 2019'!M8*M8)</f>
        <v>5.0697604716020104</v>
      </c>
      <c r="EH8">
        <f>IF(N8&gt;$EA8, 'Exports 2019'!N8*$EA8, 'Exports 2019'!N8*N8)</f>
        <v>568583.44408384757</v>
      </c>
      <c r="EI8">
        <f>IF(O8&gt;$EA8, 'Exports 2019'!O8*$EA8, 'Exports 2019'!O8*O8)</f>
        <v>328.08081188673611</v>
      </c>
      <c r="EJ8">
        <f>IF(P8&gt;$EA8, 'Exports 2019'!P8*$EA8, 'Exports 2019'!P8*P8)</f>
        <v>6834.7970170561603</v>
      </c>
      <c r="EK8">
        <f>IF(Q8&gt;$EA8, 'Exports 2019'!Q8*$EA8, 'Exports 2019'!Q8*Q8)</f>
        <v>43842.788837368185</v>
      </c>
      <c r="EL8">
        <f>IF(R8&gt;$EA8, 'Exports 2019'!R8*$EA8, 'Exports 2019'!R8*R8)</f>
        <v>4208.5485903874387</v>
      </c>
      <c r="EM8">
        <f>IF(S8&gt;$EA8, 'Exports 2019'!S8*$EA8, 'Exports 2019'!S8*S8)</f>
        <v>38348.01758970548</v>
      </c>
      <c r="EN8">
        <f>IF(T8&gt;$EA8, 'Exports 2019'!T8*$EA8, 'Exports 2019'!T8*T8)</f>
        <v>205204.92966526287</v>
      </c>
      <c r="EO8">
        <f>IF(U8&gt;$EA8, 'Exports 2019'!U8*$EA8, 'Exports 2019'!U8*U8)</f>
        <v>963.81726130542074</v>
      </c>
      <c r="EP8">
        <f>IF(V8&gt;$EA8, 'Exports 2019'!V8*$EA8, 'Exports 2019'!V8*V8)</f>
        <v>0</v>
      </c>
      <c r="EQ8">
        <f>IF(W8&gt;$EA8, 'Exports 2019'!W8*$EA8, 'Exports 2019'!W8*W8)</f>
        <v>15014.731830132312</v>
      </c>
      <c r="ER8">
        <f>IF(X8&gt;$EA8, 'Exports 2019'!X8*$EA8, 'Exports 2019'!X8*X8)</f>
        <v>0</v>
      </c>
      <c r="ES8">
        <f>IF(Y8&gt;$EA8, 'Exports 2019'!Y8*$EA8, 'Exports 2019'!Y8*Y8)</f>
        <v>687609.41837187367</v>
      </c>
      <c r="ET8">
        <f>IF(Z8&gt;$EA8, 'Exports 2019'!Z8*$EA8, 'Exports 2019'!Z8*Z8)</f>
        <v>0</v>
      </c>
      <c r="EU8">
        <f>IF(AA8&gt;$EA8, 'Exports 2019'!AA8*$EA8, 'Exports 2019'!AA8*AA8)</f>
        <v>5.4707170967088339E-2</v>
      </c>
      <c r="EV8">
        <f>IF(AB8&gt;$EA8, 'Exports 2019'!AB8*$EA8, 'Exports 2019'!AB8*AB8)</f>
        <v>2818.6796738592529</v>
      </c>
      <c r="EW8">
        <f>IF(AC8&gt;$EA8, 'Exports 2019'!AC8*$EA8, 'Exports 2019'!AC8*AC8)</f>
        <v>4165.9996331431503</v>
      </c>
      <c r="EX8">
        <f>IF(AD8&gt;$EA8, 'Exports 2019'!AD8*$EA8, 'Exports 2019'!AD8*AD8)</f>
        <v>15.583008350489999</v>
      </c>
      <c r="EY8">
        <f>IF(AE8&gt;$EA8, 'Exports 2019'!AE8*$EA8, 'Exports 2019'!AE8*AE8)</f>
        <v>199819.38380686345</v>
      </c>
      <c r="EZ8">
        <f>IF(AF8&gt;$EA8, 'Exports 2019'!AF8*$EA8, 'Exports 2019'!AF8*AF8)</f>
        <v>59398.913487941019</v>
      </c>
      <c r="FA8">
        <f>IF(AG8&gt;$EA8, 'Exports 2019'!AG8*$EA8, 'Exports 2019'!AG8*AG8)</f>
        <v>16878.611400478134</v>
      </c>
      <c r="FB8">
        <f>IF(AH8&gt;$EA8, 'Exports 2019'!AH8*$EA8, 'Exports 2019'!AH8*AH8)</f>
        <v>1864.4059878113999</v>
      </c>
      <c r="FC8">
        <f>IF(AI8&gt;$EA8, 'Exports 2019'!AI8*$EA8, 'Exports 2019'!AI8*AI8)</f>
        <v>40.320774003271808</v>
      </c>
      <c r="FD8">
        <f>IF(AJ8&gt;$EA8, 'Exports 2019'!AJ8*$EA8, 'Exports 2019'!AJ8*AJ8)</f>
        <v>70.418452937834985</v>
      </c>
      <c r="FE8">
        <f>IF(AK8&gt;$EA8, 'Exports 2019'!AK8*$EA8, 'Exports 2019'!AK8*AK8)</f>
        <v>827.23923089461437</v>
      </c>
      <c r="FF8">
        <f>IF(AL8&gt;$EA8, 'Exports 2019'!AL8*$EA8, 'Exports 2019'!AL8*AL8)</f>
        <v>5959.6319843803158</v>
      </c>
      <c r="FG8">
        <f>IF(AM8&gt;$EA8, 'Exports 2019'!AM8*$EA8, 'Exports 2019'!AM8*AM8)</f>
        <v>316.73798658676805</v>
      </c>
      <c r="FH8">
        <f>IF(AN8&gt;$EA8, 'Exports 2019'!AN8*$EA8, 'Exports 2019'!AN8*AN8)</f>
        <v>32.638380594221609</v>
      </c>
      <c r="FI8">
        <f>IF(AO8&gt;$EA8, 'Exports 2019'!AO8*$EA8, 'Exports 2019'!AO8*AO8)</f>
        <v>744.50038779944134</v>
      </c>
      <c r="FJ8">
        <f>IF(AP8&gt;$EA8, 'Exports 2019'!AP8*$EA8, 'Exports 2019'!AP8*AP8)</f>
        <v>95735.168155438601</v>
      </c>
      <c r="FK8">
        <f>IF(AQ8&gt;$EA8, 'Exports 2019'!AQ8*$EA8, 'Exports 2019'!AQ8*AQ8)</f>
        <v>33633.031189366629</v>
      </c>
      <c r="FL8">
        <f>IF(AR8&gt;$EA8, 'Exports 2019'!AR8*$EA8, 'Exports 2019'!AR8*AR8)</f>
        <v>201.98150536294051</v>
      </c>
      <c r="FM8">
        <f>IF(AS8&gt;$EA8, 'Exports 2019'!AS8*$EA8, 'Exports 2019'!AS8*AS8)</f>
        <v>203.31208477674357</v>
      </c>
      <c r="FN8">
        <f>IF(AT8&gt;$EA8, 'Exports 2019'!AT8*$EA8, 'Exports 2019'!AT8*AT8)</f>
        <v>58.488278129698259</v>
      </c>
      <c r="FO8">
        <f>IF(AU8&gt;$EA8, 'Exports 2019'!AU8*$EA8, 'Exports 2019'!AU8*AU8)</f>
        <v>257006.84053575233</v>
      </c>
      <c r="FP8">
        <f>IF(AV8&gt;$EA8, 'Exports 2019'!AV8*$EA8, 'Exports 2019'!AV8*AV8)</f>
        <v>1538.6873187284682</v>
      </c>
      <c r="FQ8">
        <f>IF(AW8&gt;$EA8, 'Exports 2019'!AW8*$EA8, 'Exports 2019'!AW8*AW8)</f>
        <v>0</v>
      </c>
      <c r="FR8">
        <f>IF(AX8&gt;$EA8, 'Exports 2019'!AX8*$EA8, 'Exports 2019'!AX8*AX8)</f>
        <v>134.39907800294102</v>
      </c>
      <c r="FS8">
        <f>IF(AY8&gt;$EA8, 'Exports 2019'!AY8*$EA8, 'Exports 2019'!AY8*AY8)</f>
        <v>444.83795375524193</v>
      </c>
      <c r="FT8">
        <f>IF(AZ8&gt;$EA8, 'Exports 2019'!AZ8*$EA8, 'Exports 2019'!AZ8*AZ8)</f>
        <v>128185.53272051329</v>
      </c>
      <c r="FU8">
        <f>IF(BA8&gt;$EA8, 'Exports 2019'!BA8*$EA8, 'Exports 2019'!BA8*BA8)</f>
        <v>0.364182680456</v>
      </c>
      <c r="FV8">
        <f>IF(BB8&gt;$EA8, 'Exports 2019'!BB8*$EA8, 'Exports 2019'!BB8*BB8)</f>
        <v>117.61494530864999</v>
      </c>
      <c r="FW8">
        <f>IF(BC8&gt;$EA8, 'Exports 2019'!BC8*$EA8, 'Exports 2019'!BC8*BC8)</f>
        <v>0.23755029448499998</v>
      </c>
      <c r="FX8">
        <f>IF(BD8&gt;$EA8, 'Exports 2019'!BD8*$EA8, 'Exports 2019'!BD8*BD8)</f>
        <v>99.598328560896007</v>
      </c>
      <c r="FY8">
        <f>IF(BE8&gt;$EA8, 'Exports 2019'!BE8*$EA8, 'Exports 2019'!BE8*BE8)</f>
        <v>3402.0175036069054</v>
      </c>
      <c r="FZ8">
        <f>IF(BF8&gt;$EA8, 'Exports 2019'!BF8*$EA8, 'Exports 2019'!BF8*BF8)</f>
        <v>6641.4821172339289</v>
      </c>
      <c r="GA8">
        <f>IF(BG8&gt;$EA8, 'Exports 2019'!BG8*$EA8, 'Exports 2019'!BG8*BG8)</f>
        <v>478021.62040168751</v>
      </c>
      <c r="GB8">
        <f>IF(BH8&gt;$EA8, 'Exports 2019'!BH8*$EA8, 'Exports 2019'!BH8*BH8)</f>
        <v>18.058038294113999</v>
      </c>
      <c r="GC8">
        <f>IF(BI8&gt;$EA8, 'Exports 2019'!BI8*$EA8, 'Exports 2019'!BI8*BI8)</f>
        <v>380.09236180847404</v>
      </c>
      <c r="GD8">
        <f>IF(BJ8&gt;$EA8, 'Exports 2019'!BJ8*$EA8, 'Exports 2019'!BJ8*BJ8)</f>
        <v>2540.2310319257999</v>
      </c>
      <c r="GE8">
        <f>IF(BK8&gt;$EA8, 'Exports 2019'!BK8*$EA8, 'Exports 2019'!BK8*BK8)</f>
        <v>22658.991674028446</v>
      </c>
      <c r="GF8">
        <f>IF(BL8&gt;$EA8, 'Exports 2019'!BL8*$EA8, 'Exports 2019'!BL8*BL8)</f>
        <v>26.068651025455999</v>
      </c>
      <c r="GG8">
        <f>IF(BM8&gt;$EA8, 'Exports 2019'!BM8*$EA8, 'Exports 2019'!BM8*BM8)</f>
        <v>0</v>
      </c>
      <c r="GH8">
        <f>IF(BN8&gt;$EA8, 'Exports 2019'!BN8*$EA8, 'Exports 2019'!BN8*BN8)</f>
        <v>206.811250008678</v>
      </c>
      <c r="GI8">
        <f>IF(BO8&gt;$EA8, 'Exports 2019'!BO8*$EA8, 'Exports 2019'!BO8*BO8)</f>
        <v>15914.519224491301</v>
      </c>
      <c r="GJ8">
        <f>IF(BP8&gt;$EA8, 'Exports 2019'!BP8*$EA8, 'Exports 2019'!BP8*BP8)</f>
        <v>12954.59468954005</v>
      </c>
      <c r="GK8">
        <f>IF(BQ8&gt;$EA8, 'Exports 2019'!BQ8*$EA8, 'Exports 2019'!BQ8*BQ8)</f>
        <v>6688.2720809317734</v>
      </c>
      <c r="GL8">
        <f>IF(BR8&gt;$EA8, 'Exports 2019'!BR8*$EA8, 'Exports 2019'!BR8*BR8)</f>
        <v>9.9819185723669985</v>
      </c>
      <c r="GM8">
        <f>IF(BS8&gt;$EA8, 'Exports 2019'!BS8*$EA8, 'Exports 2019'!BS8*BS8)</f>
        <v>568.38156565274994</v>
      </c>
      <c r="GN8">
        <f>IF(BT8&gt;$EA8, 'Exports 2019'!BT8*$EA8, 'Exports 2019'!BT8*BT8)</f>
        <v>0</v>
      </c>
      <c r="GO8">
        <f>IF(BU8&gt;$EA8, 'Exports 2019'!BU8*$EA8, 'Exports 2019'!BU8*BU8)</f>
        <v>0.1120766011767</v>
      </c>
      <c r="GP8">
        <f>IF(BV8&gt;$EA8, 'Exports 2019'!BV8*$EA8, 'Exports 2019'!BV8*BV8)</f>
        <v>15018.696316585243</v>
      </c>
      <c r="GQ8">
        <f>IF(BW8&gt;$EA8, 'Exports 2019'!BW8*$EA8, 'Exports 2019'!BW8*BW8)</f>
        <v>12712.537590057642</v>
      </c>
      <c r="GR8">
        <f>IF(BX8&gt;$EA8, 'Exports 2019'!BX8*$EA8, 'Exports 2019'!BX8*BX8)</f>
        <v>1.65800015020238</v>
      </c>
      <c r="GS8">
        <f>IF(BY8&gt;$EA8, 'Exports 2019'!BY8*$EA8, 'Exports 2019'!BY8*BY8)</f>
        <v>3080.5665834921356</v>
      </c>
      <c r="GT8">
        <f>IF(BZ8&gt;$EA8, 'Exports 2019'!BZ8*$EA8, 'Exports 2019'!BZ8*BZ8)</f>
        <v>2.2792313309769998</v>
      </c>
      <c r="GU8">
        <f>IF(CA8&gt;$EA8, 'Exports 2019'!CA8*$EA8, 'Exports 2019'!CA8*CA8)</f>
        <v>4893.059063249756</v>
      </c>
      <c r="GV8">
        <f>IF(CB8&gt;$EA8, 'Exports 2019'!CB8*$EA8, 'Exports 2019'!CB8*CB8)</f>
        <v>124668.17881944752</v>
      </c>
      <c r="GW8">
        <f>IF(CC8&gt;$EA8, 'Exports 2019'!CC8*$EA8, 'Exports 2019'!CC8*CC8)</f>
        <v>6.4181694090000005E-2</v>
      </c>
      <c r="GX8">
        <f>IF(CD8&gt;$EA8, 'Exports 2019'!CD8*$EA8, 'Exports 2019'!CD8*CD8)</f>
        <v>0</v>
      </c>
      <c r="GY8">
        <f>IF(CE8&gt;$EA8, 'Exports 2019'!CE8*$EA8, 'Exports 2019'!CE8*CE8)</f>
        <v>10063.819066780279</v>
      </c>
      <c r="GZ8">
        <f>IF(CF8&gt;$EA8, 'Exports 2019'!CF8*$EA8, 'Exports 2019'!CF8*CF8)</f>
        <v>19.746439635967</v>
      </c>
      <c r="HA8">
        <f>IF(CG8&gt;$EA8, 'Exports 2019'!CG8*$EA8, 'Exports 2019'!CG8*CG8)</f>
        <v>342.42375287890803</v>
      </c>
      <c r="HB8">
        <f>IF(CH8&gt;$EA8, 'Exports 2019'!CH8*$EA8, 'Exports 2019'!CH8*CH8)</f>
        <v>6784.18102416906</v>
      </c>
      <c r="HC8">
        <f>IF(CI8&gt;$EA8, 'Exports 2019'!CI8*$EA8, 'Exports 2019'!CI8*CI8)</f>
        <v>10.155603554591799</v>
      </c>
      <c r="HD8">
        <f>IF(CJ8&gt;$EA8, 'Exports 2019'!CJ8*$EA8, 'Exports 2019'!CJ8*CJ8)</f>
        <v>338.78380736140934</v>
      </c>
      <c r="HE8">
        <f>IF(CK8&gt;$EA8, 'Exports 2019'!CK8*$EA8, 'Exports 2019'!CK8*CK8)</f>
        <v>1.9527077680000001E-2</v>
      </c>
      <c r="HF8">
        <f>IF(CL8&gt;$EA8, 'Exports 2019'!CL8*$EA8, 'Exports 2019'!CL8*CL8)</f>
        <v>5019.8313276455792</v>
      </c>
      <c r="HG8">
        <f>IF(CM8&gt;$EA8, 'Exports 2019'!CM8*$EA8, 'Exports 2019'!CM8*CM8)</f>
        <v>10.535505473651501</v>
      </c>
      <c r="HH8">
        <f>IF(CN8&gt;$EA8, 'Exports 2019'!CN8*$EA8, 'Exports 2019'!CN8*CN8)</f>
        <v>1473.2935718511328</v>
      </c>
      <c r="HI8">
        <f>IF(CO8&gt;$EA8, 'Exports 2019'!CO8*$EA8, 'Exports 2019'!CO8*CO8)</f>
        <v>20.680362686539532</v>
      </c>
      <c r="HJ8">
        <f>IF(CP8&gt;$EA8, 'Exports 2019'!CP8*$EA8, 'Exports 2019'!CP8*CP8)</f>
        <v>0</v>
      </c>
      <c r="HK8">
        <f>IF(CQ8&gt;$EA8, 'Exports 2019'!CQ8*$EA8, 'Exports 2019'!CQ8*CQ8)</f>
        <v>13682.580655254307</v>
      </c>
      <c r="HL8">
        <f>IF(CR8&gt;$EA8, 'Exports 2019'!CR8*$EA8, 'Exports 2019'!CR8*CR8)</f>
        <v>7.5542065824888001</v>
      </c>
      <c r="HM8">
        <f>IF(CS8&gt;$EA8, 'Exports 2019'!CS8*$EA8, 'Exports 2019'!CS8*CS8)</f>
        <v>220.82131559487604</v>
      </c>
      <c r="HN8">
        <f>IF(CT8&gt;$EA8, 'Exports 2019'!CT8*$EA8, 'Exports 2019'!CT8*CT8)</f>
        <v>5862.3263509102499</v>
      </c>
      <c r="HO8">
        <f>IF(CU8&gt;$EA8, 'Exports 2019'!CU8*$EA8, 'Exports 2019'!CU8*CU8)</f>
        <v>15304.884462118516</v>
      </c>
      <c r="HP8">
        <f>IF(CV8&gt;$EA8, 'Exports 2019'!CV8*$EA8, 'Exports 2019'!CV8*CV8)</f>
        <v>1601.837964930302</v>
      </c>
      <c r="HQ8">
        <f>IF(CW8&gt;$EA8, 'Exports 2019'!CW8*$EA8, 'Exports 2019'!CW8*CW8)</f>
        <v>526.83264584291794</v>
      </c>
      <c r="HR8">
        <f>IF(CX8&gt;$EA8, 'Exports 2019'!CX8*$EA8, 'Exports 2019'!CX8*CX8)</f>
        <v>0.10468006752356328</v>
      </c>
      <c r="HS8">
        <f>IF(CY8&gt;$EA8, 'Exports 2019'!CY8*$EA8, 'Exports 2019'!CY8*CY8)</f>
        <v>195.03261628191655</v>
      </c>
      <c r="HT8">
        <f>IF(CZ8&gt;$EA8, 'Exports 2019'!CZ8*$EA8, 'Exports 2019'!CZ8*CZ8)</f>
        <v>1749.14034443226</v>
      </c>
      <c r="HU8">
        <f>IF(DA8&gt;$EA8, 'Exports 2019'!DA8*$EA8, 'Exports 2019'!DA8*DA8)</f>
        <v>0.41066015702140002</v>
      </c>
      <c r="HV8">
        <f>IF(DB8&gt;$EA8, 'Exports 2019'!DB8*$EA8, 'Exports 2019'!DB8*DB8)</f>
        <v>38.880708114194</v>
      </c>
      <c r="HW8">
        <f>IF(DC8&gt;$EA8, 'Exports 2019'!DC8*$EA8, 'Exports 2019'!DC8*DC8)</f>
        <v>7000.3263531176462</v>
      </c>
      <c r="HX8">
        <f>IF(DD8&gt;$EA8, 'Exports 2019'!DD8*$EA8, 'Exports 2019'!DD8*DD8)</f>
        <v>90.181537887802506</v>
      </c>
      <c r="HY8">
        <f>IF(DE8&gt;$EA8, 'Exports 2019'!DE8*$EA8, 'Exports 2019'!DE8*DE8)</f>
        <v>261.93998359656803</v>
      </c>
      <c r="HZ8">
        <f>IF(DF8&gt;$EA8, 'Exports 2019'!DF8*$EA8, 'Exports 2019'!DF8*DF8)</f>
        <v>183.05541409565939</v>
      </c>
      <c r="IA8">
        <f>IF(DG8&gt;$EA8, 'Exports 2019'!DG8*$EA8, 'Exports 2019'!DG8*DG8)</f>
        <v>96.966550807650606</v>
      </c>
      <c r="IB8">
        <f>IF(DH8&gt;$EA8, 'Exports 2019'!DH8*$EA8, 'Exports 2019'!DH8*DH8)</f>
        <v>179.11001282557498</v>
      </c>
      <c r="IC8">
        <f>IF(DI8&gt;$EA8, 'Exports 2019'!DI8*$EA8, 'Exports 2019'!DI8*DI8)</f>
        <v>3162.9602400834628</v>
      </c>
      <c r="ID8">
        <f>IF(DJ8&gt;$EA8, 'Exports 2019'!DJ8*$EA8, 'Exports 2019'!DJ8*DJ8)</f>
        <v>6013.6737083913704</v>
      </c>
      <c r="IE8">
        <f>IF(DK8&gt;$EA8, 'Exports 2019'!DK8*$EA8, 'Exports 2019'!DK8*DK8)</f>
        <v>13372.496534772035</v>
      </c>
      <c r="IF8">
        <f>IF(DL8&gt;$EA8, 'Exports 2019'!DL8*$EA8, 'Exports 2019'!DL8*DL8)</f>
        <v>1.2211004968E-4</v>
      </c>
      <c r="IG8">
        <f>IF(DM8&gt;$EA8, 'Exports 2019'!DM8*$EA8, 'Exports 2019'!DM8*DM8)</f>
        <v>6456.3734689035482</v>
      </c>
      <c r="IH8">
        <f>IF(DN8&gt;$EA8, 'Exports 2019'!DN8*$EA8, 'Exports 2019'!DN8*DN8)</f>
        <v>56092.150332022917</v>
      </c>
      <c r="II8">
        <f>IF(DO8&gt;$EA8, 'Exports 2019'!DO8*$EA8, 'Exports 2019'!DO8*DO8)</f>
        <v>425.61044356401999</v>
      </c>
      <c r="IJ8">
        <f>IF(DP8&gt;$EA8, 'Exports 2019'!DP8*$EA8, 'Exports 2019'!DP8*DP8)</f>
        <v>33266.038516817549</v>
      </c>
      <c r="IK8">
        <f>IF(DQ8&gt;$EA8, 'Exports 2019'!DQ8*$EA8, 'Exports 2019'!DQ8*DQ8)</f>
        <v>9210.3720395884193</v>
      </c>
      <c r="IL8">
        <f>IF(DR8&gt;$EA8, 'Exports 2019'!DR8*$EA8, 'Exports 2019'!DR8*DR8)</f>
        <v>413.97652713481847</v>
      </c>
      <c r="IM8">
        <f>IF(DS8&gt;$EA8, 'Exports 2019'!DS8*$EA8, 'Exports 2019'!DS8*DS8)</f>
        <v>111.7452158218</v>
      </c>
      <c r="IN8">
        <f>IF(DT8&gt;$EA8, 'Exports 2019'!DT8*$EA8, 'Exports 2019'!DT8*DT8)</f>
        <v>3058770.3270775508</v>
      </c>
      <c r="IO8">
        <f>IF(DU8&gt;$EA8, 'Exports 2019'!DU8*$EA8, 'Exports 2019'!DU8*DU8)</f>
        <v>8.4772219010980017</v>
      </c>
      <c r="IP8">
        <f>IF(DV8&gt;$EA8, 'Exports 2019'!DV8*$EA8, 'Exports 2019'!DV8*DV8)</f>
        <v>3642.478045551396</v>
      </c>
      <c r="IQ8">
        <f>IF(DW8&gt;$EA8, 'Exports 2019'!DW8*$EA8, 'Exports 2019'!DW8*DW8)</f>
        <v>32282.120828291125</v>
      </c>
      <c r="IR8">
        <f>IF(DX8&gt;$EA8, 'Exports 2019'!DX8*$EA8, 'Exports 2019'!DX8*DX8)</f>
        <v>20424.44594021641</v>
      </c>
      <c r="IS8">
        <f>IF(DY8&gt;$EA8, 'Exports 2019'!DY8*$EA8, 'Exports 2019'!DY8*DY8)</f>
        <v>16547.264064187493</v>
      </c>
      <c r="IU8">
        <f t="shared" si="5"/>
        <v>6461122.712203078</v>
      </c>
      <c r="IW8">
        <v>8261571.2147479355</v>
      </c>
      <c r="IY8">
        <f t="shared" si="6"/>
        <v>21.79305189950832</v>
      </c>
      <c r="IZ8" t="str">
        <f t="shared" si="7"/>
        <v>Plant-based fibers</v>
      </c>
      <c r="JA8">
        <f t="shared" si="8"/>
        <v>0.83975015258489649</v>
      </c>
      <c r="OC8" s="1">
        <f t="shared" si="9"/>
        <v>9.3709218600000005E-2</v>
      </c>
      <c r="OE8">
        <f>IF(J8&gt;$OC8, 'Exports 2019'!J8*$OC8, 'Exports 2019'!J8*J8)</f>
        <v>0</v>
      </c>
      <c r="OF8">
        <f>IF(K8&gt;$OC8, 'Exports 2019'!K8*$OC8, 'Exports 2019'!K8*K8)</f>
        <v>107.08247880848238</v>
      </c>
      <c r="OG8">
        <f>IF(L8&gt;$OC8, 'Exports 2019'!L8*$OC8, 'Exports 2019'!L8*L8)</f>
        <v>12619.351079386033</v>
      </c>
      <c r="OH8">
        <f>IF(M8&gt;$OC8, 'Exports 2019'!M8*$OC8, 'Exports 2019'!M8*M8)</f>
        <v>5.0697604716020104</v>
      </c>
      <c r="OI8">
        <f>IF(N8&gt;$OC8, 'Exports 2019'!N8*$OC8, 'Exports 2019'!N8*N8)</f>
        <v>101289.77551679661</v>
      </c>
      <c r="OJ8">
        <f>IF(O8&gt;$OC8, 'Exports 2019'!O8*$OC8, 'Exports 2019'!O8*O8)</f>
        <v>328.08081188673611</v>
      </c>
      <c r="OK8">
        <f>IF(P8&gt;$OC8, 'Exports 2019'!P8*$OC8, 'Exports 2019'!P8*P8)</f>
        <v>6834.7970170561603</v>
      </c>
      <c r="OL8">
        <f>IF(Q8&gt;$OC8, 'Exports 2019'!Q8*$OC8, 'Exports 2019'!Q8*Q8)</f>
        <v>21405.295578715217</v>
      </c>
      <c r="OM8">
        <f>IF(R8&gt;$OC8, 'Exports 2019'!R8*$OC8, 'Exports 2019'!R8*R8)</f>
        <v>4208.5485903874387</v>
      </c>
      <c r="ON8">
        <f>IF(S8&gt;$OC8, 'Exports 2019'!S8*$OC8, 'Exports 2019'!S8*S8)</f>
        <v>11028.983724050635</v>
      </c>
      <c r="OO8">
        <f>IF(T8&gt;$OC8, 'Exports 2019'!T8*$OC8, 'Exports 2019'!T8*T8)</f>
        <v>59737.055570250835</v>
      </c>
      <c r="OP8">
        <f>IF(U8&gt;$OC8, 'Exports 2019'!U8*$OC8, 'Exports 2019'!U8*U8)</f>
        <v>171.69834094297562</v>
      </c>
      <c r="OQ8">
        <f>IF(V8&gt;$OC8, 'Exports 2019'!V8*$OC8, 'Exports 2019'!V8*V8)</f>
        <v>0</v>
      </c>
      <c r="OR8">
        <f>IF(W8&gt;$OC8, 'Exports 2019'!W8*$OC8, 'Exports 2019'!W8*W8)</f>
        <v>2674.7856138680118</v>
      </c>
      <c r="OS8">
        <f>IF(X8&gt;$OC8, 'Exports 2019'!X8*$OC8, 'Exports 2019'!X8*X8)</f>
        <v>0</v>
      </c>
      <c r="OT8">
        <f>IF(Y8&gt;$OC8, 'Exports 2019'!Y8*$OC8, 'Exports 2019'!Y8*Y8)</f>
        <v>218006.77683892567</v>
      </c>
      <c r="OU8">
        <f>IF(Z8&gt;$OC8, 'Exports 2019'!Z8*$OC8, 'Exports 2019'!Z8*Z8)</f>
        <v>0</v>
      </c>
      <c r="OV8">
        <f>IF(AA8&gt;$OC8, 'Exports 2019'!AA8*$OC8, 'Exports 2019'!AA8*AA8)</f>
        <v>9.7457587343999993E-3</v>
      </c>
      <c r="OW8">
        <f>IF(AB8&gt;$OC8, 'Exports 2019'!AB8*$OC8, 'Exports 2019'!AB8*AB8)</f>
        <v>502.1311021093656</v>
      </c>
      <c r="OX8">
        <f>IF(AC8&gt;$OC8, 'Exports 2019'!AC8*$OC8, 'Exports 2019'!AC8*AC8)</f>
        <v>4165.9996331431503</v>
      </c>
      <c r="OY8">
        <f>IF(AD8&gt;$OC8, 'Exports 2019'!AD8*$OC8, 'Exports 2019'!AD8*AD8)</f>
        <v>2.8230839195436004</v>
      </c>
      <c r="OZ8">
        <f>IF(AE8&gt;$OC8, 'Exports 2019'!AE8*$OC8, 'Exports 2019'!AE8*AE8)</f>
        <v>35596.640634364179</v>
      </c>
      <c r="PA8">
        <f>IF(AF8&gt;$OC8, 'Exports 2019'!AF8*$OC8, 'Exports 2019'!AF8*AF8)</f>
        <v>21722.067597412537</v>
      </c>
      <c r="PB8">
        <f>IF(AG8&gt;$OC8, 'Exports 2019'!AG8*$OC8, 'Exports 2019'!AG8*AG8)</f>
        <v>7973.898269465898</v>
      </c>
      <c r="PC8">
        <f>IF(AH8&gt;$OC8, 'Exports 2019'!AH8*$OC8, 'Exports 2019'!AH8*AH8)</f>
        <v>384.94416329975883</v>
      </c>
      <c r="PD8">
        <f>IF(AI8&gt;$OC8, 'Exports 2019'!AI8*$OC8, 'Exports 2019'!AI8*AI8)</f>
        <v>40.320774003271808</v>
      </c>
      <c r="PE8">
        <f>IF(AJ8&gt;$OC8, 'Exports 2019'!AJ8*$OC8, 'Exports 2019'!AJ8*AJ8)</f>
        <v>70.418452937834985</v>
      </c>
      <c r="PF8">
        <f>IF(AK8&gt;$OC8, 'Exports 2019'!AK8*$OC8, 'Exports 2019'!AK8*AK8)</f>
        <v>147.3677731348902</v>
      </c>
      <c r="PG8">
        <f>IF(AL8&gt;$OC8, 'Exports 2019'!AL8*$OC8, 'Exports 2019'!AL8*AL8)</f>
        <v>2401.0890053937733</v>
      </c>
      <c r="PH8">
        <f>IF(AM8&gt;$OC8, 'Exports 2019'!AM8*$OC8, 'Exports 2019'!AM8*AM8)</f>
        <v>147.88270529109721</v>
      </c>
      <c r="PI8">
        <f>IF(AN8&gt;$OC8, 'Exports 2019'!AN8*$OC8, 'Exports 2019'!AN8*AN8)</f>
        <v>32.638380594221609</v>
      </c>
      <c r="PJ8">
        <f>IF(AO8&gt;$OC8, 'Exports 2019'!AO8*$OC8, 'Exports 2019'!AO8*AO8)</f>
        <v>744.50038779944134</v>
      </c>
      <c r="PK8">
        <f>IF(AP8&gt;$OC8, 'Exports 2019'!AP8*$OC8, 'Exports 2019'!AP8*AP8)</f>
        <v>18236.977808055013</v>
      </c>
      <c r="PL8">
        <f>IF(AQ8&gt;$OC8, 'Exports 2019'!AQ8*$OC8, 'Exports 2019'!AQ8*AQ8)</f>
        <v>7956.9836617993806</v>
      </c>
      <c r="PM8">
        <f>IF(AR8&gt;$OC8, 'Exports 2019'!AR8*$OC8, 'Exports 2019'!AR8*AR8)</f>
        <v>35.981809793497803</v>
      </c>
      <c r="PN8">
        <f>IF(AS8&gt;$OC8, 'Exports 2019'!AS8*$OC8, 'Exports 2019'!AS8*AS8)</f>
        <v>73.615900529350796</v>
      </c>
      <c r="PO8">
        <f>IF(AT8&gt;$OC8, 'Exports 2019'!AT8*$OC8, 'Exports 2019'!AT8*AT8)</f>
        <v>10.419340597696801</v>
      </c>
      <c r="PP8">
        <f>IF(AU8&gt;$OC8, 'Exports 2019'!AU8*$OC8, 'Exports 2019'!AU8*AU8)</f>
        <v>73457.368708458001</v>
      </c>
      <c r="PQ8">
        <f>IF(AV8&gt;$OC8, 'Exports 2019'!AV8*$OC8, 'Exports 2019'!AV8*AV8)</f>
        <v>405.78453126108724</v>
      </c>
      <c r="PR8">
        <f>IF(AW8&gt;$OC8, 'Exports 2019'!AW8*$OC8, 'Exports 2019'!AW8*AW8)</f>
        <v>0</v>
      </c>
      <c r="PS8">
        <f>IF(AX8&gt;$OC8, 'Exports 2019'!AX8*$OC8, 'Exports 2019'!AX8*AX8)</f>
        <v>134.39907800294102</v>
      </c>
      <c r="PT8">
        <f>IF(AY8&gt;$OC8, 'Exports 2019'!AY8*$OC8, 'Exports 2019'!AY8*AY8)</f>
        <v>250.8988423547934</v>
      </c>
      <c r="PU8">
        <f>IF(AZ8&gt;$OC8, 'Exports 2019'!AZ8*$OC8, 'Exports 2019'!AZ8*AZ8)</f>
        <v>54675.192821900222</v>
      </c>
      <c r="PV8">
        <f>IF(BA8&gt;$OC8, 'Exports 2019'!BA8*$OC8, 'Exports 2019'!BA8*BA8)</f>
        <v>0.24298800382980001</v>
      </c>
      <c r="PW8">
        <f>IF(BB8&gt;$OC8, 'Exports 2019'!BB8*$OC8, 'Exports 2019'!BB8*BB8)</f>
        <v>117.61494530864999</v>
      </c>
      <c r="PX8">
        <f>IF(BC8&gt;$OC8, 'Exports 2019'!BC8*$OC8, 'Exports 2019'!BC8*BC8)</f>
        <v>9.5114856878999995E-2</v>
      </c>
      <c r="PY8">
        <f>IF(BD8&gt;$OC8, 'Exports 2019'!BD8*$OC8, 'Exports 2019'!BD8*BD8)</f>
        <v>75.015353999923192</v>
      </c>
      <c r="PZ8">
        <f>IF(BE8&gt;$OC8, 'Exports 2019'!BE8*$OC8, 'Exports 2019'!BE8*BE8)</f>
        <v>606.04928411130538</v>
      </c>
      <c r="QA8">
        <f>IF(BF8&gt;$OC8, 'Exports 2019'!BF8*$OC8, 'Exports 2019'!BF8*BF8)</f>
        <v>1183.140732909276</v>
      </c>
      <c r="QB8">
        <f>IF(BG8&gt;$OC8, 'Exports 2019'!BG8*$OC8, 'Exports 2019'!BG8*BG8)</f>
        <v>85156.722599756366</v>
      </c>
      <c r="QC8">
        <f>IF(BH8&gt;$OC8, 'Exports 2019'!BH8*$OC8, 'Exports 2019'!BH8*BH8)</f>
        <v>3.9588396489756006</v>
      </c>
      <c r="QD8">
        <f>IF(BI8&gt;$OC8, 'Exports 2019'!BI8*$OC8, 'Exports 2019'!BI8*BI8)</f>
        <v>182.76614933338442</v>
      </c>
      <c r="QE8">
        <f>IF(BJ8&gt;$OC8, 'Exports 2019'!BJ8*$OC8, 'Exports 2019'!BJ8*BJ8)</f>
        <v>2533.078252373436</v>
      </c>
      <c r="QF8">
        <f>IF(BK8&gt;$OC8, 'Exports 2019'!BK8*$OC8, 'Exports 2019'!BK8*BK8)</f>
        <v>7464.1307094236008</v>
      </c>
      <c r="QG8">
        <f>IF(BL8&gt;$OC8, 'Exports 2019'!BL8*$OC8, 'Exports 2019'!BL8*BL8)</f>
        <v>26.068651025455999</v>
      </c>
      <c r="QH8">
        <f>IF(BM8&gt;$OC8, 'Exports 2019'!BM8*$OC8, 'Exports 2019'!BM8*BM8)</f>
        <v>0</v>
      </c>
      <c r="QI8">
        <f>IF(BN8&gt;$OC8, 'Exports 2019'!BN8*$OC8, 'Exports 2019'!BN8*BN8)</f>
        <v>206.811250008678</v>
      </c>
      <c r="QJ8">
        <f>IF(BO8&gt;$OC8, 'Exports 2019'!BO8*$OC8, 'Exports 2019'!BO8*BO8)</f>
        <v>6138.8426502384218</v>
      </c>
      <c r="QK8">
        <f>IF(BP8&gt;$OC8, 'Exports 2019'!BP8*$OC8, 'Exports 2019'!BP8*BP8)</f>
        <v>3542.3818251344101</v>
      </c>
      <c r="QL8">
        <f>IF(BQ8&gt;$OC8, 'Exports 2019'!BQ8*$OC8, 'Exports 2019'!BQ8*BQ8)</f>
        <v>3242.9564136013555</v>
      </c>
      <c r="QM8">
        <f>IF(BR8&gt;$OC8, 'Exports 2019'!BR8*$OC8, 'Exports 2019'!BR8*BR8)</f>
        <v>2.3699998476126001</v>
      </c>
      <c r="QN8">
        <f>IF(BS8&gt;$OC8, 'Exports 2019'!BS8*$OC8, 'Exports 2019'!BS8*BS8)</f>
        <v>568.38156565274994</v>
      </c>
      <c r="QO8">
        <f>IF(BT8&gt;$OC8, 'Exports 2019'!BT8*$OC8, 'Exports 2019'!BT8*BT8)</f>
        <v>0</v>
      </c>
      <c r="QP8">
        <f>IF(BU8&gt;$OC8, 'Exports 2019'!BU8*$OC8, 'Exports 2019'!BU8*BU8)</f>
        <v>0.1120766011767</v>
      </c>
      <c r="QQ8">
        <f>IF(BV8&gt;$OC8, 'Exports 2019'!BV8*$OC8, 'Exports 2019'!BV8*BV8)</f>
        <v>10165.569192955043</v>
      </c>
      <c r="QR8">
        <f>IF(BW8&gt;$OC8, 'Exports 2019'!BW8*$OC8, 'Exports 2019'!BW8*BW8)</f>
        <v>3252.8147171072942</v>
      </c>
      <c r="QS8">
        <f>IF(BX8&gt;$OC8, 'Exports 2019'!BX8*$OC8, 'Exports 2019'!BX8*BX8)</f>
        <v>1.65800015020238</v>
      </c>
      <c r="QT8">
        <f>IF(BY8&gt;$OC8, 'Exports 2019'!BY8*$OC8, 'Exports 2019'!BY8*BY8)</f>
        <v>548.7847051354687</v>
      </c>
      <c r="QU8">
        <f>IF(BZ8&gt;$OC8, 'Exports 2019'!BZ8*$OC8, 'Exports 2019'!BZ8*BZ8)</f>
        <v>2.2792313309769998</v>
      </c>
      <c r="QV8">
        <f>IF(CA8&gt;$OC8, 'Exports 2019'!CA8*$OC8, 'Exports 2019'!CA8*CA8)</f>
        <v>1189.4363056332613</v>
      </c>
      <c r="QW8">
        <f>IF(CB8&gt;$OC8, 'Exports 2019'!CB8*$OC8, 'Exports 2019'!CB8*CB8)</f>
        <v>22208.898233145766</v>
      </c>
      <c r="QX8">
        <f>IF(CC8&gt;$OC8, 'Exports 2019'!CC8*$OC8, 'Exports 2019'!CC8*CC8)</f>
        <v>2.3802141524400001E-2</v>
      </c>
      <c r="QY8">
        <f>IF(CD8&gt;$OC8, 'Exports 2019'!CD8*$OC8, 'Exports 2019'!CD8*CD8)</f>
        <v>0</v>
      </c>
      <c r="QZ8">
        <f>IF(CE8&gt;$OC8, 'Exports 2019'!CE8*$OC8, 'Exports 2019'!CE8*CE8)</f>
        <v>3097.5526919791027</v>
      </c>
      <c r="RA8">
        <f>IF(CF8&gt;$OC8, 'Exports 2019'!CF8*$OC8, 'Exports 2019'!CF8*CF8)</f>
        <v>19.746439635967</v>
      </c>
      <c r="RB8">
        <f>IF(CG8&gt;$OC8, 'Exports 2019'!CG8*$OC8, 'Exports 2019'!CG8*CG8)</f>
        <v>176.23836516570842</v>
      </c>
      <c r="RC8">
        <f>IF(CH8&gt;$OC8, 'Exports 2019'!CH8*$OC8, 'Exports 2019'!CH8*CH8)</f>
        <v>1685.2422229055642</v>
      </c>
      <c r="RD8">
        <f>IF(CI8&gt;$OC8, 'Exports 2019'!CI8*$OC8, 'Exports 2019'!CI8*CI8)</f>
        <v>2.9494039462164001</v>
      </c>
      <c r="RE8">
        <f>IF(CJ8&gt;$OC8, 'Exports 2019'!CJ8*$OC8, 'Exports 2019'!CJ8*CJ8)</f>
        <v>338.78380736140934</v>
      </c>
      <c r="RF8">
        <f>IF(CK8&gt;$OC8, 'Exports 2019'!CK8*$OC8, 'Exports 2019'!CK8*CK8)</f>
        <v>7.4967374880000005E-3</v>
      </c>
      <c r="RG8">
        <f>IF(CL8&gt;$OC8, 'Exports 2019'!CL8*$OC8, 'Exports 2019'!CL8*CL8)</f>
        <v>4311.1275552315383</v>
      </c>
      <c r="RH8">
        <f>IF(CM8&gt;$OC8, 'Exports 2019'!CM8*$OC8, 'Exports 2019'!CM8*CM8)</f>
        <v>6.3472065034338003</v>
      </c>
      <c r="RI8">
        <f>IF(CN8&gt;$OC8, 'Exports 2019'!CN8*$OC8, 'Exports 2019'!CN8*CN8)</f>
        <v>262.4585304336336</v>
      </c>
      <c r="RJ8">
        <f>IF(CO8&gt;$OC8, 'Exports 2019'!CO8*$OC8, 'Exports 2019'!CO8*CO8)</f>
        <v>3.6840842200404</v>
      </c>
      <c r="RK8">
        <f>IF(CP8&gt;$OC8, 'Exports 2019'!CP8*$OC8, 'Exports 2019'!CP8*CP8)</f>
        <v>0</v>
      </c>
      <c r="RL8">
        <f>IF(CQ8&gt;$OC8, 'Exports 2019'!CQ8*$OC8, 'Exports 2019'!CQ8*CQ8)</f>
        <v>2437.4707661322559</v>
      </c>
      <c r="RM8">
        <f>IF(CR8&gt;$OC8, 'Exports 2019'!CR8*$OC8, 'Exports 2019'!CR8*CR8)</f>
        <v>7.5542065824888001</v>
      </c>
      <c r="RN8">
        <f>IF(CS8&gt;$OC8, 'Exports 2019'!CS8*$OC8, 'Exports 2019'!CS8*CS8)</f>
        <v>139.97964463124762</v>
      </c>
      <c r="RO8">
        <f>IF(CT8&gt;$OC8, 'Exports 2019'!CT8*$OC8, 'Exports 2019'!CT8*CT8)</f>
        <v>3011.83771310865</v>
      </c>
      <c r="RP8">
        <f>IF(CU8&gt;$OC8, 'Exports 2019'!CU8*$OC8, 'Exports 2019'!CU8*CU8)</f>
        <v>2726.4745880463674</v>
      </c>
      <c r="RQ8">
        <f>IF(CV8&gt;$OC8, 'Exports 2019'!CV8*$OC8, 'Exports 2019'!CV8*CV8)</f>
        <v>377.69181945386759</v>
      </c>
      <c r="RR8">
        <f>IF(CW8&gt;$OC8, 'Exports 2019'!CW8*$OC8, 'Exports 2019'!CW8*CW8)</f>
        <v>279.92077477365063</v>
      </c>
      <c r="RS8">
        <f>IF(CX8&gt;$OC8, 'Exports 2019'!CX8*$OC8, 'Exports 2019'!CX8*CX8)</f>
        <v>1.8648134501400002E-2</v>
      </c>
      <c r="RT8">
        <f>IF(CY8&gt;$OC8, 'Exports 2019'!CY8*$OC8, 'Exports 2019'!CY8*CY8)</f>
        <v>195.03261628191655</v>
      </c>
      <c r="RU8">
        <f>IF(CZ8&gt;$OC8, 'Exports 2019'!CZ8*$OC8, 'Exports 2019'!CZ8*CZ8)</f>
        <v>704.98326019434842</v>
      </c>
      <c r="RV8">
        <f>IF(DA8&gt;$OC8, 'Exports 2019'!DA8*$OC8, 'Exports 2019'!DA8*DA8)</f>
        <v>0.31954843542600003</v>
      </c>
      <c r="RW8">
        <f>IF(DB8&gt;$OC8, 'Exports 2019'!DB8*$OC8, 'Exports 2019'!DB8*DB8)</f>
        <v>38.880708114194</v>
      </c>
      <c r="RX8">
        <f>IF(DC8&gt;$OC8, 'Exports 2019'!DC8*$OC8, 'Exports 2019'!DC8*DC8)</f>
        <v>2686.8264050751445</v>
      </c>
      <c r="RY8">
        <f>IF(DD8&gt;$OC8, 'Exports 2019'!DD8*$OC8, 'Exports 2019'!DD8*DD8)</f>
        <v>90.181537887802506</v>
      </c>
      <c r="RZ8">
        <f>IF(DE8&gt;$OC8, 'Exports 2019'!DE8*$OC8, 'Exports 2019'!DE8*DE8)</f>
        <v>60.64635725667361</v>
      </c>
      <c r="SA8">
        <f>IF(DF8&gt;$OC8, 'Exports 2019'!DF8*$OC8, 'Exports 2019'!DF8*DF8)</f>
        <v>73.188867620190607</v>
      </c>
      <c r="SB8">
        <f>IF(DG8&gt;$OC8, 'Exports 2019'!DG8*$OC8, 'Exports 2019'!DG8*DG8)</f>
        <v>47.490238929763805</v>
      </c>
      <c r="SC8">
        <f>IF(DH8&gt;$OC8, 'Exports 2019'!DH8*$OC8, 'Exports 2019'!DH8*DH8)</f>
        <v>82.764450413613005</v>
      </c>
      <c r="SD8">
        <f>IF(DI8&gt;$OC8, 'Exports 2019'!DI8*$OC8, 'Exports 2019'!DI8*DI8)</f>
        <v>3162.9602400834628</v>
      </c>
      <c r="SE8">
        <f>IF(DJ8&gt;$OC8, 'Exports 2019'!DJ8*$OC8, 'Exports 2019'!DJ8*DJ8)</f>
        <v>1723.9777717968414</v>
      </c>
      <c r="SF8">
        <f>IF(DK8&gt;$OC8, 'Exports 2019'!DK8*$OC8, 'Exports 2019'!DK8*DK8)</f>
        <v>8455.0093630418796</v>
      </c>
      <c r="SG8">
        <f>IF(DL8&gt;$OC8, 'Exports 2019'!DL8*$OC8, 'Exports 2019'!DL8*DL8)</f>
        <v>1.2211004968E-4</v>
      </c>
      <c r="SH8">
        <f>IF(DM8&gt;$OC8, 'Exports 2019'!DM8*$OC8, 'Exports 2019'!DM8*DM8)</f>
        <v>2290.0934346570689</v>
      </c>
      <c r="SI8">
        <f>IF(DN8&gt;$OC8, 'Exports 2019'!DN8*$OC8, 'Exports 2019'!DN8*DN8)</f>
        <v>9992.4846115413184</v>
      </c>
      <c r="SJ8">
        <f>IF(DO8&gt;$OC8, 'Exports 2019'!DO8*$OC8, 'Exports 2019'!DO8*DO8)</f>
        <v>425.61044356401999</v>
      </c>
      <c r="SK8">
        <f>IF(DP8&gt;$OC8, 'Exports 2019'!DP8*$OC8, 'Exports 2019'!DP8*DP8)</f>
        <v>7323.644191628945</v>
      </c>
      <c r="SL8">
        <f>IF(DQ8&gt;$OC8, 'Exports 2019'!DQ8*$OC8, 'Exports 2019'!DQ8*DQ8)</f>
        <v>3385.8256756973528</v>
      </c>
      <c r="SM8">
        <f>IF(DR8&gt;$OC8, 'Exports 2019'!DR8*$OC8, 'Exports 2019'!DR8*DR8)</f>
        <v>73.747468272265195</v>
      </c>
      <c r="SN8">
        <f>IF(DS8&gt;$OC8, 'Exports 2019'!DS8*$OC8, 'Exports 2019'!DS8*DS8)</f>
        <v>91.622782847871008</v>
      </c>
      <c r="SO8">
        <f>IF(DT8&gt;$OC8, 'Exports 2019'!DT8*$OC8, 'Exports 2019'!DT8*DT8)</f>
        <v>544901.83105196955</v>
      </c>
      <c r="SP8">
        <f>IF(DU8&gt;$OC8, 'Exports 2019'!DU8*$OC8, 'Exports 2019'!DU8*DU8)</f>
        <v>2.9888555272470003</v>
      </c>
      <c r="SQ8">
        <f>IF(DV8&gt;$OC8, 'Exports 2019'!DV8*$OC8, 'Exports 2019'!DV8*DV8)</f>
        <v>2796.2102709611481</v>
      </c>
      <c r="SR8">
        <f>IF(DW8&gt;$OC8, 'Exports 2019'!DW8*$OC8, 'Exports 2019'!DW8*DW8)</f>
        <v>6468.9438681894044</v>
      </c>
      <c r="SS8">
        <f>IF(DX8&gt;$OC8, 'Exports 2019'!DX8*$OC8, 'Exports 2019'!DX8*DX8)</f>
        <v>4127.3099884654612</v>
      </c>
      <c r="ST8">
        <f>IF(DY8&gt;$OC8, 'Exports 2019'!DY8*$OC8, 'Exports 2019'!DY8*DY8)</f>
        <v>4872.4312497166547</v>
      </c>
      <c r="SV8">
        <f t="shared" si="10"/>
        <v>1438967.9500676231</v>
      </c>
      <c r="SX8">
        <v>8261571.2147479355</v>
      </c>
      <c r="SZ8">
        <f t="shared" si="11"/>
        <v>82.582393679559587</v>
      </c>
      <c r="TA8">
        <f t="shared" si="12"/>
        <v>0</v>
      </c>
      <c r="TB8">
        <f t="shared" si="4"/>
        <v>3.1821416299568734</v>
      </c>
    </row>
    <row r="9" spans="2:522" ht="15" thickBot="1" x14ac:dyDescent="0.4">
      <c r="B9" s="2">
        <v>8</v>
      </c>
      <c r="C9" s="3" t="s">
        <v>141</v>
      </c>
      <c r="D9" s="2" t="s">
        <v>142</v>
      </c>
      <c r="J9" s="1">
        <v>0.13897989999999999</v>
      </c>
      <c r="K9" s="1">
        <v>7.7771261000000001E-3</v>
      </c>
      <c r="L9" s="1">
        <v>0.1221274986</v>
      </c>
      <c r="M9" s="1">
        <v>4.5984605200000001E-3</v>
      </c>
      <c r="N9" s="1">
        <v>0.114448776</v>
      </c>
      <c r="O9" s="1">
        <v>0.34944811500000006</v>
      </c>
      <c r="P9" s="1">
        <v>1.39920021E-2</v>
      </c>
      <c r="Q9" s="1">
        <v>0.27717872230000001</v>
      </c>
      <c r="R9" s="1">
        <v>4.0847703106999998E-2</v>
      </c>
      <c r="S9" s="1">
        <v>1.23754204E-2</v>
      </c>
      <c r="T9" s="1">
        <v>0.23225468730000004</v>
      </c>
      <c r="U9" s="1">
        <v>0.92391225200000004</v>
      </c>
      <c r="V9" s="1">
        <v>8.6831032000000002E-2</v>
      </c>
      <c r="W9" s="1">
        <v>0.85044874800000003</v>
      </c>
      <c r="X9" s="1">
        <v>4.2111268E-2</v>
      </c>
      <c r="Y9" s="1">
        <v>0.23601803700000001</v>
      </c>
      <c r="Z9" s="1">
        <v>5.30037079366</v>
      </c>
      <c r="AA9" s="1">
        <v>1.0488643289999999</v>
      </c>
      <c r="AB9" s="1">
        <v>0.42138027500000003</v>
      </c>
      <c r="AC9" s="1">
        <v>6.6691826999999995E-2</v>
      </c>
      <c r="AD9" s="1">
        <v>0.20477275699999997</v>
      </c>
      <c r="AE9" s="1">
        <v>0.52617323999999999</v>
      </c>
      <c r="AF9" s="1">
        <v>6.2129999600000006E-2</v>
      </c>
      <c r="AG9" s="1">
        <v>0.1157952424</v>
      </c>
      <c r="AH9" s="1">
        <v>0.28132556650000001</v>
      </c>
      <c r="AI9" s="1">
        <v>5.74084573E-2</v>
      </c>
      <c r="AJ9" s="1">
        <v>0.25654863099999997</v>
      </c>
      <c r="AK9" s="1">
        <v>0.74059991000000003</v>
      </c>
      <c r="AL9" s="1">
        <v>0.59234976699999997</v>
      </c>
      <c r="AM9" s="1">
        <v>0.48136085499999998</v>
      </c>
      <c r="AN9" s="1">
        <v>6.1324003299999992E-2</v>
      </c>
      <c r="AO9" s="1">
        <v>0.1068548877</v>
      </c>
      <c r="AP9" s="1">
        <v>5.9892069400000005E-2</v>
      </c>
      <c r="AQ9" s="1">
        <v>0.31347828100000003</v>
      </c>
      <c r="AR9" s="1">
        <v>1.784297268</v>
      </c>
      <c r="AS9" s="1">
        <v>9.0595353499999989E-2</v>
      </c>
      <c r="AT9" s="1">
        <v>1.41380504</v>
      </c>
      <c r="AU9" s="1">
        <v>0.64102295399999998</v>
      </c>
      <c r="AV9" s="1">
        <v>0.61264428399999993</v>
      </c>
      <c r="AW9" s="1">
        <v>0.10275797222999999</v>
      </c>
      <c r="AX9" s="1">
        <v>3.6103810499999993E-2</v>
      </c>
      <c r="AY9" s="1">
        <v>0.18260153141999999</v>
      </c>
      <c r="AZ9" s="1">
        <v>0.26659462</v>
      </c>
      <c r="BA9" s="1">
        <v>0.143526818</v>
      </c>
      <c r="BB9" s="1">
        <v>6.2379898999999992E-3</v>
      </c>
      <c r="BC9" s="1">
        <v>0.124982888</v>
      </c>
      <c r="BD9" s="1">
        <v>0.25740656950000002</v>
      </c>
      <c r="BE9" s="1">
        <v>0.83416995099999991</v>
      </c>
      <c r="BF9" s="1">
        <v>0.98452231599999995</v>
      </c>
      <c r="BG9" s="1">
        <v>0.81249851000000006</v>
      </c>
      <c r="BH9" s="1">
        <v>1.0957221960000001</v>
      </c>
      <c r="BI9" s="1">
        <v>6.7654157000000006E-2</v>
      </c>
      <c r="BJ9" s="1">
        <v>8.3778429999999994E-3</v>
      </c>
      <c r="BK9" s="1">
        <v>0.22878794500000002</v>
      </c>
      <c r="BL9" s="1">
        <v>4.3706637999999999E-2</v>
      </c>
      <c r="BM9" s="1">
        <v>4.0012506999999996E-2</v>
      </c>
      <c r="BN9" s="1">
        <v>9.0579909E-2</v>
      </c>
      <c r="BO9" s="1">
        <v>1.6106720000000001E-2</v>
      </c>
      <c r="BP9" s="1">
        <v>9.1582496999999985E-2</v>
      </c>
      <c r="BQ9" s="1">
        <v>6.5502306199999999E-2</v>
      </c>
      <c r="BR9" s="1">
        <v>7.2896962999999995E-2</v>
      </c>
      <c r="BS9" s="1">
        <v>8.1694329999999996E-2</v>
      </c>
      <c r="BT9" s="1">
        <v>1.43758002E-2</v>
      </c>
      <c r="BU9" s="1">
        <v>7.9372965599999994E-4</v>
      </c>
      <c r="BV9" s="1">
        <v>0.1074061627</v>
      </c>
      <c r="BW9" s="1">
        <v>1.2040327304</v>
      </c>
      <c r="BX9" s="1">
        <v>0.36790476070000006</v>
      </c>
      <c r="BY9" s="1">
        <v>1.0802390700000002</v>
      </c>
      <c r="BZ9" s="1">
        <v>0.110321736</v>
      </c>
      <c r="CA9" s="1">
        <v>0.24978118969999999</v>
      </c>
      <c r="CB9" s="1">
        <v>0.18130705799999999</v>
      </c>
      <c r="CC9" s="1">
        <v>0.43649545420000002</v>
      </c>
      <c r="CD9" s="1">
        <v>3.2335117200000001</v>
      </c>
      <c r="CE9" s="1">
        <v>9.0360665931000006E-2</v>
      </c>
      <c r="CF9" s="1">
        <v>1.5327006000000001E-2</v>
      </c>
      <c r="CG9" s="1">
        <v>0.57755485800000006</v>
      </c>
      <c r="CH9" s="1">
        <v>0.31712031600000001</v>
      </c>
      <c r="CI9" s="1">
        <v>0.31987506689999995</v>
      </c>
      <c r="CJ9" s="1">
        <v>1.434134624E-2</v>
      </c>
      <c r="CK9" s="1">
        <v>0.10940544199999999</v>
      </c>
      <c r="CL9" s="1">
        <v>8.1867435000000002E-2</v>
      </c>
      <c r="CM9" s="1">
        <v>0.1349131093</v>
      </c>
      <c r="CN9" s="1">
        <v>0.50898200000000005</v>
      </c>
      <c r="CO9" s="1">
        <v>0.45721595610000004</v>
      </c>
      <c r="CP9" s="1">
        <v>0.10667473700000001</v>
      </c>
      <c r="CQ9" s="1">
        <v>0.14003563120000001</v>
      </c>
      <c r="CR9" s="1">
        <v>0.31964378690000006</v>
      </c>
      <c r="CS9" s="1">
        <v>0.1148169944</v>
      </c>
      <c r="CT9" s="1">
        <v>0.15437448000000001</v>
      </c>
      <c r="CU9" s="1">
        <v>0.84559667999999988</v>
      </c>
      <c r="CV9" s="1">
        <v>0.40123719899999999</v>
      </c>
      <c r="CW9" s="1">
        <v>0.13839022690000002</v>
      </c>
      <c r="CX9" s="1">
        <v>0.87777132422999993</v>
      </c>
      <c r="CY9" s="1">
        <v>0.481652354</v>
      </c>
      <c r="CZ9" s="1">
        <v>0.22396788000000001</v>
      </c>
      <c r="DA9" s="1">
        <v>9.096370228999999E-2</v>
      </c>
      <c r="DB9" s="1">
        <v>6.0046307999999989E-3</v>
      </c>
      <c r="DC9" s="1">
        <v>0.19944495719999999</v>
      </c>
      <c r="DD9" s="1">
        <v>4.3700329999999998E-4</v>
      </c>
      <c r="DE9" s="1">
        <v>0.14832500100000001</v>
      </c>
      <c r="DF9" s="1">
        <v>0.30794723899999998</v>
      </c>
      <c r="DG9" s="1">
        <v>0.18874160320000002</v>
      </c>
      <c r="DH9" s="1">
        <v>0.84163433500000007</v>
      </c>
      <c r="DI9" s="1">
        <v>1.4192948E-2</v>
      </c>
      <c r="DJ9" s="1">
        <v>0.17980512999999998</v>
      </c>
      <c r="DK9" s="1">
        <v>6.0534327700000001E-2</v>
      </c>
      <c r="DL9" s="1">
        <v>7.0493641060000002E-3</v>
      </c>
      <c r="DM9" s="1">
        <v>0.17642627799999999</v>
      </c>
      <c r="DN9" s="1">
        <v>0.18046409800000002</v>
      </c>
      <c r="DO9" s="1">
        <v>0.117876273</v>
      </c>
      <c r="DP9" s="1">
        <v>0.16858409019999998</v>
      </c>
      <c r="DQ9" s="1">
        <v>0.19169982499999999</v>
      </c>
      <c r="DR9" s="1">
        <v>0.6820509589999999</v>
      </c>
      <c r="DS9" s="1">
        <v>0.35990301610000003</v>
      </c>
      <c r="DT9" s="1">
        <v>0.13211564299999998</v>
      </c>
      <c r="DU9" s="1">
        <v>2.6627784000000002E-2</v>
      </c>
      <c r="DV9" s="1">
        <v>0.49086431399999997</v>
      </c>
      <c r="DW9" s="1">
        <v>0.22781438000000001</v>
      </c>
      <c r="DX9" s="1">
        <v>0.58046258166000009</v>
      </c>
      <c r="DY9" s="1">
        <v>0.28140765200000001</v>
      </c>
      <c r="EA9">
        <v>0.27975069799838242</v>
      </c>
      <c r="ED9">
        <f>IF(J9&gt;$EA9, 'Exports 2019'!J9*$EA9, 'Exports 2019'!J9*J9)</f>
        <v>7609.9596388370992</v>
      </c>
      <c r="EE9">
        <f>IF(K9&gt;$EA9, 'Exports 2019'!K9*$EA9, 'Exports 2019'!K9*K9)</f>
        <v>408.5061006840254</v>
      </c>
      <c r="EF9">
        <f>IF(L9&gt;$EA9, 'Exports 2019'!L9*$EA9, 'Exports 2019'!L9*L9)</f>
        <v>15281.041199134357</v>
      </c>
      <c r="EG9">
        <f>IF(M9&gt;$EA9, 'Exports 2019'!M9*$EA9, 'Exports 2019'!M9*M9)</f>
        <v>21.561753721451641</v>
      </c>
      <c r="EH9">
        <f>IF(N9&gt;$EA9, 'Exports 2019'!N9*$EA9, 'Exports 2019'!N9*N9)</f>
        <v>70652.043605753075</v>
      </c>
      <c r="EI9">
        <f>IF(O9&gt;$EA9, 'Exports 2019'!O9*$EA9, 'Exports 2019'!O9*O9)</f>
        <v>33976.275898534885</v>
      </c>
      <c r="EJ9">
        <f>IF(P9&gt;$EA9, 'Exports 2019'!P9*$EA9, 'Exports 2019'!P9*P9)</f>
        <v>84.783319420767285</v>
      </c>
      <c r="EK9">
        <f>IF(Q9&gt;$EA9, 'Exports 2019'!Q9*$EA9, 'Exports 2019'!Q9*Q9)</f>
        <v>357236.93147259991</v>
      </c>
      <c r="EL9">
        <f>IF(R9&gt;$EA9, 'Exports 2019'!R9*$EA9, 'Exports 2019'!R9*R9)</f>
        <v>41.453760477998557</v>
      </c>
      <c r="EM9">
        <f>IF(S9&gt;$EA9, 'Exports 2019'!S9*$EA9, 'Exports 2019'!S9*S9)</f>
        <v>19.941443047050001</v>
      </c>
      <c r="EN9">
        <f>IF(T9&gt;$EA9, 'Exports 2019'!T9*$EA9, 'Exports 2019'!T9*T9)</f>
        <v>7676.5504397723544</v>
      </c>
      <c r="EO9">
        <f>IF(U9&gt;$EA9, 'Exports 2019'!U9*$EA9, 'Exports 2019'!U9*U9)</f>
        <v>50463.10017736318</v>
      </c>
      <c r="EP9">
        <f>IF(V9&gt;$EA9, 'Exports 2019'!V9*$EA9, 'Exports 2019'!V9*V9)</f>
        <v>537.30643178852802</v>
      </c>
      <c r="EQ9">
        <f>IF(W9&gt;$EA9, 'Exports 2019'!W9*$EA9, 'Exports 2019'!W9*W9)</f>
        <v>31887.110554415071</v>
      </c>
      <c r="ER9">
        <f>IF(X9&gt;$EA9, 'Exports 2019'!X9*$EA9, 'Exports 2019'!X9*X9)</f>
        <v>617.822582413992</v>
      </c>
      <c r="ES9">
        <f>IF(Y9&gt;$EA9, 'Exports 2019'!Y9*$EA9, 'Exports 2019'!Y9*Y9)</f>
        <v>1241306.3694749211</v>
      </c>
      <c r="ET9">
        <f>IF(Z9&gt;$EA9, 'Exports 2019'!Z9*$EA9, 'Exports 2019'!Z9*Z9)</f>
        <v>88.509484087614226</v>
      </c>
      <c r="EU9">
        <f>IF(AA9&gt;$EA9, 'Exports 2019'!AA9*$EA9, 'Exports 2019'!AA9*AA9)</f>
        <v>171.08377736649476</v>
      </c>
      <c r="EV9">
        <f>IF(AB9&gt;$EA9, 'Exports 2019'!AB9*$EA9, 'Exports 2019'!AB9*AB9)</f>
        <v>297616.42801468103</v>
      </c>
      <c r="EW9">
        <f>IF(AC9&gt;$EA9, 'Exports 2019'!AC9*$EA9, 'Exports 2019'!AC9*AC9)</f>
        <v>2919.2872046036759</v>
      </c>
      <c r="EX9">
        <f>IF(AD9&gt;$EA9, 'Exports 2019'!AD9*$EA9, 'Exports 2019'!AD9*AD9)</f>
        <v>50216.635958004517</v>
      </c>
      <c r="EY9">
        <f>IF(AE9&gt;$EA9, 'Exports 2019'!AE9*$EA9, 'Exports 2019'!AE9*AE9)</f>
        <v>820630.65579405171</v>
      </c>
      <c r="EZ9">
        <f>IF(AF9&gt;$EA9, 'Exports 2019'!AF9*$EA9, 'Exports 2019'!AF9*AF9)</f>
        <v>241710.20524956225</v>
      </c>
      <c r="FA9">
        <f>IF(AG9&gt;$EA9, 'Exports 2019'!AG9*$EA9, 'Exports 2019'!AG9*AG9)</f>
        <v>80541.782313425399</v>
      </c>
      <c r="FB9">
        <f>IF(AH9&gt;$EA9, 'Exports 2019'!AH9*$EA9, 'Exports 2019'!AH9*AH9)</f>
        <v>1112282.8621510649</v>
      </c>
      <c r="FC9">
        <f>IF(AI9&gt;$EA9, 'Exports 2019'!AI9*$EA9, 'Exports 2019'!AI9*AI9)</f>
        <v>28076.082532760589</v>
      </c>
      <c r="FD9">
        <f>IF(AJ9&gt;$EA9, 'Exports 2019'!AJ9*$EA9, 'Exports 2019'!AJ9*AJ9)</f>
        <v>3015.1567974092386</v>
      </c>
      <c r="FE9">
        <f>IF(AK9&gt;$EA9, 'Exports 2019'!AK9*$EA9, 'Exports 2019'!AK9*AK9)</f>
        <v>37340.493450002898</v>
      </c>
      <c r="FF9">
        <f>IF(AL9&gt;$EA9, 'Exports 2019'!AL9*$EA9, 'Exports 2019'!AL9*AL9)</f>
        <v>652979.6595180959</v>
      </c>
      <c r="FG9">
        <f>IF(AM9&gt;$EA9, 'Exports 2019'!AM9*$EA9, 'Exports 2019'!AM9*AM9)</f>
        <v>193339.81832318916</v>
      </c>
      <c r="FH9">
        <f>IF(AN9&gt;$EA9, 'Exports 2019'!AN9*$EA9, 'Exports 2019'!AN9*AN9)</f>
        <v>13800.066093056521</v>
      </c>
      <c r="FI9">
        <f>IF(AO9&gt;$EA9, 'Exports 2019'!AO9*$EA9, 'Exports 2019'!AO9*AO9)</f>
        <v>189289.58763943188</v>
      </c>
      <c r="FJ9">
        <f>IF(AP9&gt;$EA9, 'Exports 2019'!AP9*$EA9, 'Exports 2019'!AP9*AP9)</f>
        <v>11797.080937376257</v>
      </c>
      <c r="FK9">
        <f>IF(AQ9&gt;$EA9, 'Exports 2019'!AQ9*$EA9, 'Exports 2019'!AQ9*AQ9)</f>
        <v>315234.02167961135</v>
      </c>
      <c r="FL9">
        <f>IF(AR9&gt;$EA9, 'Exports 2019'!AR9*$EA9, 'Exports 2019'!AR9*AR9)</f>
        <v>3540.6207883569418</v>
      </c>
      <c r="FM9">
        <f>IF(AS9&gt;$EA9, 'Exports 2019'!AS9*$EA9, 'Exports 2019'!AS9*AS9)</f>
        <v>93594.965835575698</v>
      </c>
      <c r="FN9">
        <f>IF(AT9&gt;$EA9, 'Exports 2019'!AT9*$EA9, 'Exports 2019'!AT9*AT9)</f>
        <v>5587.0914202003341</v>
      </c>
      <c r="FO9">
        <f>IF(AU9&gt;$EA9, 'Exports 2019'!AU9*$EA9, 'Exports 2019'!AU9*AU9)</f>
        <v>201791.99861724509</v>
      </c>
      <c r="FP9">
        <f>IF(AV9&gt;$EA9, 'Exports 2019'!AV9*$EA9, 'Exports 2019'!AV9*AV9)</f>
        <v>78635.142163911383</v>
      </c>
      <c r="FQ9">
        <f>IF(AW9&gt;$EA9, 'Exports 2019'!AW9*$EA9, 'Exports 2019'!AW9*AW9)</f>
        <v>1767.4431850763615</v>
      </c>
      <c r="FR9">
        <f>IF(AX9&gt;$EA9, 'Exports 2019'!AX9*$EA9, 'Exports 2019'!AX9*AX9)</f>
        <v>53881.171363295791</v>
      </c>
      <c r="FS9">
        <f>IF(AY9&gt;$EA9, 'Exports 2019'!AY9*$EA9, 'Exports 2019'!AY9*AY9)</f>
        <v>5793.3142428532919</v>
      </c>
      <c r="FT9">
        <f>IF(AZ9&gt;$EA9, 'Exports 2019'!AZ9*$EA9, 'Exports 2019'!AZ9*AZ9)</f>
        <v>43944.778410897481</v>
      </c>
      <c r="FU9">
        <f>IF(BA9&gt;$EA9, 'Exports 2019'!BA9*$EA9, 'Exports 2019'!BA9*BA9)</f>
        <v>192530.23219274118</v>
      </c>
      <c r="FV9">
        <f>IF(BB9&gt;$EA9, 'Exports 2019'!BB9*$EA9, 'Exports 2019'!BB9*BB9)</f>
        <v>172.53713030118087</v>
      </c>
      <c r="FW9">
        <f>IF(BC9&gt;$EA9, 'Exports 2019'!BC9*$EA9, 'Exports 2019'!BC9*BC9)</f>
        <v>127109.26711734945</v>
      </c>
      <c r="FX9">
        <f>IF(BD9&gt;$EA9, 'Exports 2019'!BD9*$EA9, 'Exports 2019'!BD9*BD9)</f>
        <v>8735.1230821774097</v>
      </c>
      <c r="FY9">
        <f>IF(BE9&gt;$EA9, 'Exports 2019'!BE9*$EA9, 'Exports 2019'!BE9*BE9)</f>
        <v>32690.170741108774</v>
      </c>
      <c r="FZ9">
        <f>IF(BF9&gt;$EA9, 'Exports 2019'!BF9*$EA9, 'Exports 2019'!BF9*BF9)</f>
        <v>598287.15624606365</v>
      </c>
      <c r="GA9">
        <f>IF(BG9&gt;$EA9, 'Exports 2019'!BG9*$EA9, 'Exports 2019'!BG9*BG9)</f>
        <v>682148.44428959</v>
      </c>
      <c r="GB9">
        <f>IF(BH9&gt;$EA9, 'Exports 2019'!BH9*$EA9, 'Exports 2019'!BH9*BH9)</f>
        <v>15998.508245444196</v>
      </c>
      <c r="GC9">
        <f>IF(BI9&gt;$EA9, 'Exports 2019'!BI9*$EA9, 'Exports 2019'!BI9*BI9)</f>
        <v>9991.7201286141462</v>
      </c>
      <c r="GD9">
        <f>IF(BJ9&gt;$EA9, 'Exports 2019'!BJ9*$EA9, 'Exports 2019'!BJ9*BJ9)</f>
        <v>1275.6553558190669</v>
      </c>
      <c r="GE9">
        <f>IF(BK9&gt;$EA9, 'Exports 2019'!BK9*$EA9, 'Exports 2019'!BK9*BK9)</f>
        <v>276517.04570844193</v>
      </c>
      <c r="GF9">
        <f>IF(BL9&gt;$EA9, 'Exports 2019'!BL9*$EA9, 'Exports 2019'!BL9*BL9)</f>
        <v>1019.752963049432</v>
      </c>
      <c r="GG9">
        <f>IF(BM9&gt;$EA9, 'Exports 2019'!BM9*$EA9, 'Exports 2019'!BM9*BM9)</f>
        <v>899.57474661387289</v>
      </c>
      <c r="GH9">
        <f>IF(BN9&gt;$EA9, 'Exports 2019'!BN9*$EA9, 'Exports 2019'!BN9*BN9)</f>
        <v>15970.127089086744</v>
      </c>
      <c r="GI9">
        <f>IF(BO9&gt;$EA9, 'Exports 2019'!BO9*$EA9, 'Exports 2019'!BO9*BO9)</f>
        <v>434.05334520464004</v>
      </c>
      <c r="GJ9">
        <f>IF(BP9&gt;$EA9, 'Exports 2019'!BP9*$EA9, 'Exports 2019'!BP9*BP9)</f>
        <v>101359.64207398411</v>
      </c>
      <c r="GK9">
        <f>IF(BQ9&gt;$EA9, 'Exports 2019'!BQ9*$EA9, 'Exports 2019'!BQ9*BQ9)</f>
        <v>198.36901816065358</v>
      </c>
      <c r="GL9">
        <f>IF(BR9&gt;$EA9, 'Exports 2019'!BR9*$EA9, 'Exports 2019'!BR9*BR9)</f>
        <v>1882.5392116106168</v>
      </c>
      <c r="GM9">
        <f>IF(BS9&gt;$EA9, 'Exports 2019'!BS9*$EA9, 'Exports 2019'!BS9*BS9)</f>
        <v>30457.702715369091</v>
      </c>
      <c r="GN9">
        <f>IF(BT9&gt;$EA9, 'Exports 2019'!BT9*$EA9, 'Exports 2019'!BT9*BT9)</f>
        <v>30.788291893335003</v>
      </c>
      <c r="GO9">
        <f>IF(BU9&gt;$EA9, 'Exports 2019'!BU9*$EA9, 'Exports 2019'!BU9*BU9)</f>
        <v>71.592238564483239</v>
      </c>
      <c r="GP9">
        <f>IF(BV9&gt;$EA9, 'Exports 2019'!BV9*$EA9, 'Exports 2019'!BV9*BV9)</f>
        <v>33957.409848800358</v>
      </c>
      <c r="GQ9">
        <f>IF(BW9&gt;$EA9, 'Exports 2019'!BW9*$EA9, 'Exports 2019'!BW9*BW9)</f>
        <v>11107.068689695971</v>
      </c>
      <c r="GR9">
        <f>IF(BX9&gt;$EA9, 'Exports 2019'!BX9*$EA9, 'Exports 2019'!BX9*BX9)</f>
        <v>1280.0183417390626</v>
      </c>
      <c r="GS9">
        <f>IF(BY9&gt;$EA9, 'Exports 2019'!BY9*$EA9, 'Exports 2019'!BY9*BY9)</f>
        <v>7834.6991671454907</v>
      </c>
      <c r="GT9">
        <f>IF(BZ9&gt;$EA9, 'Exports 2019'!BZ9*$EA9, 'Exports 2019'!BZ9*BZ9)</f>
        <v>14272.671382362289</v>
      </c>
      <c r="GU9">
        <f>IF(CA9&gt;$EA9, 'Exports 2019'!CA9*$EA9, 'Exports 2019'!CA9*CA9)</f>
        <v>238403.1616926282</v>
      </c>
      <c r="GV9">
        <f>IF(CB9&gt;$EA9, 'Exports 2019'!CB9*$EA9, 'Exports 2019'!CB9*CB9)</f>
        <v>102719.29741057981</v>
      </c>
      <c r="GW9">
        <f>IF(CC9&gt;$EA9, 'Exports 2019'!CC9*$EA9, 'Exports 2019'!CC9*CC9)</f>
        <v>355.48340820701452</v>
      </c>
      <c r="GX9">
        <f>IF(CD9&gt;$EA9, 'Exports 2019'!CD9*$EA9, 'Exports 2019'!CD9*CD9)</f>
        <v>446.44294890769856</v>
      </c>
      <c r="GY9">
        <f>IF(CE9&gt;$EA9, 'Exports 2019'!CE9*$EA9, 'Exports 2019'!CE9*CE9)</f>
        <v>1139.0848378735334</v>
      </c>
      <c r="GZ9">
        <f>IF(CF9&gt;$EA9, 'Exports 2019'!CF9*$EA9, 'Exports 2019'!CF9*CF9)</f>
        <v>76.775210796875996</v>
      </c>
      <c r="HA9">
        <f>IF(CG9&gt;$EA9, 'Exports 2019'!CG9*$EA9, 'Exports 2019'!CG9*CG9)</f>
        <v>35034.103647142219</v>
      </c>
      <c r="HB9">
        <f>IF(CH9&gt;$EA9, 'Exports 2019'!CH9*$EA9, 'Exports 2019'!CH9*CH9)</f>
        <v>79936.776562334082</v>
      </c>
      <c r="HC9">
        <f>IF(CI9&gt;$EA9, 'Exports 2019'!CI9*$EA9, 'Exports 2019'!CI9*CI9)</f>
        <v>1743.1752758493726</v>
      </c>
      <c r="HD9">
        <f>IF(CJ9&gt;$EA9, 'Exports 2019'!CJ9*$EA9, 'Exports 2019'!CJ9*CJ9)</f>
        <v>10942.293886470041</v>
      </c>
      <c r="HE9">
        <f>IF(CK9&gt;$EA9, 'Exports 2019'!CK9*$EA9, 'Exports 2019'!CK9*CK9)</f>
        <v>57509.572645447326</v>
      </c>
      <c r="HF9">
        <f>IF(CL9&gt;$EA9, 'Exports 2019'!CL9*$EA9, 'Exports 2019'!CL9*CL9)</f>
        <v>751280.08257306239</v>
      </c>
      <c r="HG9">
        <f>IF(CM9&gt;$EA9, 'Exports 2019'!CM9*$EA9, 'Exports 2019'!CM9*CM9)</f>
        <v>1893.6248871272305</v>
      </c>
      <c r="HH9">
        <f>IF(CN9&gt;$EA9, 'Exports 2019'!CN9*$EA9, 'Exports 2019'!CN9*CN9)</f>
        <v>11436.291340380481</v>
      </c>
      <c r="HI9">
        <f>IF(CO9&gt;$EA9, 'Exports 2019'!CO9*$EA9, 'Exports 2019'!CO9*CO9)</f>
        <v>45452.036145893166</v>
      </c>
      <c r="HJ9">
        <f>IF(CP9&gt;$EA9, 'Exports 2019'!CP9*$EA9, 'Exports 2019'!CP9*CP9)</f>
        <v>415.93642710933301</v>
      </c>
      <c r="HK9">
        <f>IF(CQ9&gt;$EA9, 'Exports 2019'!CQ9*$EA9, 'Exports 2019'!CQ9*CQ9)</f>
        <v>19968.030741886003</v>
      </c>
      <c r="HL9">
        <f>IF(CR9&gt;$EA9, 'Exports 2019'!CR9*$EA9, 'Exports 2019'!CR9*CR9)</f>
        <v>7517.1784881582525</v>
      </c>
      <c r="HM9">
        <f>IF(CS9&gt;$EA9, 'Exports 2019'!CS9*$EA9, 'Exports 2019'!CS9*CS9)</f>
        <v>126448.81797871394</v>
      </c>
      <c r="HN9">
        <f>IF(CT9&gt;$EA9, 'Exports 2019'!CT9*$EA9, 'Exports 2019'!CT9*CT9)</f>
        <v>15595.921431192961</v>
      </c>
      <c r="HO9">
        <f>IF(CU9&gt;$EA9, 'Exports 2019'!CU9*$EA9, 'Exports 2019'!CU9*CU9)</f>
        <v>147787.9374746762</v>
      </c>
      <c r="HP9">
        <f>IF(CV9&gt;$EA9, 'Exports 2019'!CV9*$EA9, 'Exports 2019'!CV9*CV9)</f>
        <v>33665.553721010401</v>
      </c>
      <c r="HQ9">
        <f>IF(CW9&gt;$EA9, 'Exports 2019'!CW9*$EA9, 'Exports 2019'!CW9*CW9)</f>
        <v>3721.8990071714684</v>
      </c>
      <c r="HR9">
        <f>IF(CX9&gt;$EA9, 'Exports 2019'!CX9*$EA9, 'Exports 2019'!CX9*CX9)</f>
        <v>440.51671012130083</v>
      </c>
      <c r="HS9">
        <f>IF(CY9&gt;$EA9, 'Exports 2019'!CY9*$EA9, 'Exports 2019'!CY9*CY9)</f>
        <v>14158.978436683241</v>
      </c>
      <c r="HT9">
        <f>IF(CZ9&gt;$EA9, 'Exports 2019'!CZ9*$EA9, 'Exports 2019'!CZ9*CZ9)</f>
        <v>16232.594844031921</v>
      </c>
      <c r="HU9">
        <f>IF(DA9&gt;$EA9, 'Exports 2019'!DA9*$EA9, 'Exports 2019'!DA9*DA9)</f>
        <v>7647.5777890355275</v>
      </c>
      <c r="HV9">
        <f>IF(DB9&gt;$EA9, 'Exports 2019'!DB9*$EA9, 'Exports 2019'!DB9*DB9)</f>
        <v>76.728565436745583</v>
      </c>
      <c r="HW9">
        <f>IF(DC9&gt;$EA9, 'Exports 2019'!DC9*$EA9, 'Exports 2019'!DC9*DC9)</f>
        <v>1112.8657644139607</v>
      </c>
      <c r="HX9">
        <f>IF(DD9&gt;$EA9, 'Exports 2019'!DD9*$EA9, 'Exports 2019'!DD9*DD9)</f>
        <v>21.544441861353</v>
      </c>
      <c r="HY9">
        <f>IF(DE9&gt;$EA9, 'Exports 2019'!DE9*$EA9, 'Exports 2019'!DE9*DE9)</f>
        <v>20519.868153668966</v>
      </c>
      <c r="HZ9">
        <f>IF(DF9&gt;$EA9, 'Exports 2019'!DF9*$EA9, 'Exports 2019'!DF9*DF9)</f>
        <v>12182.369946650986</v>
      </c>
      <c r="IA9">
        <f>IF(DG9&gt;$EA9, 'Exports 2019'!DG9*$EA9, 'Exports 2019'!DG9*DG9)</f>
        <v>14277.098110651585</v>
      </c>
      <c r="IB9">
        <f>IF(DH9&gt;$EA9, 'Exports 2019'!DH9*$EA9, 'Exports 2019'!DH9*DH9)</f>
        <v>19786.380253960957</v>
      </c>
      <c r="IC9">
        <f>IF(DI9&gt;$EA9, 'Exports 2019'!DI9*$EA9, 'Exports 2019'!DI9*DI9)</f>
        <v>571.54940566323603</v>
      </c>
      <c r="ID9">
        <f>IF(DJ9&gt;$EA9, 'Exports 2019'!DJ9*$EA9, 'Exports 2019'!DJ9*DJ9)</f>
        <v>68003.371085354273</v>
      </c>
      <c r="IE9">
        <f>IF(DK9&gt;$EA9, 'Exports 2019'!DK9*$EA9, 'Exports 2019'!DK9*DK9)</f>
        <v>32.666684065700302</v>
      </c>
      <c r="IF9">
        <f>IF(DL9&gt;$EA9, 'Exports 2019'!DL9*$EA9, 'Exports 2019'!DL9*DL9)</f>
        <v>25.588211843169265</v>
      </c>
      <c r="IG9">
        <f>IF(DM9&gt;$EA9, 'Exports 2019'!DM9*$EA9, 'Exports 2019'!DM9*DM9)</f>
        <v>2515.5989609681978</v>
      </c>
      <c r="IH9">
        <f>IF(DN9&gt;$EA9, 'Exports 2019'!DN9*$EA9, 'Exports 2019'!DN9*DN9)</f>
        <v>97420.600116325732</v>
      </c>
      <c r="II9">
        <f>IF(DO9&gt;$EA9, 'Exports 2019'!DO9*$EA9, 'Exports 2019'!DO9*DO9)</f>
        <v>36124.746546601164</v>
      </c>
      <c r="IJ9">
        <f>IF(DP9&gt;$EA9, 'Exports 2019'!DP9*$EA9, 'Exports 2019'!DP9*DP9)</f>
        <v>42490.025129416703</v>
      </c>
      <c r="IK9">
        <f>IF(DQ9&gt;$EA9, 'Exports 2019'!DQ9*$EA9, 'Exports 2019'!DQ9*DQ9)</f>
        <v>114780.74371731775</v>
      </c>
      <c r="IL9">
        <f>IF(DR9&gt;$EA9, 'Exports 2019'!DR9*$EA9, 'Exports 2019'!DR9*DR9)</f>
        <v>11423.451622594448</v>
      </c>
      <c r="IM9">
        <f>IF(DS9&gt;$EA9, 'Exports 2019'!DS9*$EA9, 'Exports 2019'!DS9*DS9)</f>
        <v>5406.8318199394926</v>
      </c>
      <c r="IN9">
        <f>IF(DT9&gt;$EA9, 'Exports 2019'!DT9*$EA9, 'Exports 2019'!DT9*DT9)</f>
        <v>414476.80316569458</v>
      </c>
      <c r="IO9">
        <f>IF(DU9&gt;$EA9, 'Exports 2019'!DU9*$EA9, 'Exports 2019'!DU9*DU9)</f>
        <v>1362.3189421552561</v>
      </c>
      <c r="IP9">
        <f>IF(DV9&gt;$EA9, 'Exports 2019'!DV9*$EA9, 'Exports 2019'!DV9*DV9)</f>
        <v>896276.45025832264</v>
      </c>
      <c r="IQ9">
        <f>IF(DW9&gt;$EA9, 'Exports 2019'!DW9*$EA9, 'Exports 2019'!DW9*DW9)</f>
        <v>63642.945773683939</v>
      </c>
      <c r="IR9">
        <f>IF(DX9&gt;$EA9, 'Exports 2019'!DX9*$EA9, 'Exports 2019'!DX9*DX9)</f>
        <v>13069.49353958901</v>
      </c>
      <c r="IS9">
        <f>IF(DY9&gt;$EA9, 'Exports 2019'!DY9*$EA9, 'Exports 2019'!DY9*DY9)</f>
        <v>14484.545584997008</v>
      </c>
      <c r="IU9">
        <f t="shared" si="5"/>
        <v>12105692.301482677</v>
      </c>
      <c r="IW9">
        <v>18685492.838149611</v>
      </c>
      <c r="IY9">
        <f t="shared" si="6"/>
        <v>35.213417134137089</v>
      </c>
      <c r="IZ9" t="str">
        <f t="shared" si="7"/>
        <v>Crops nec</v>
      </c>
      <c r="JA9">
        <f t="shared" si="8"/>
        <v>3.0688956095297026</v>
      </c>
      <c r="OC9" s="1">
        <f t="shared" si="9"/>
        <v>7.9494988249999995E-2</v>
      </c>
      <c r="OE9">
        <f>IF(J9&gt;$OC9, 'Exports 2019'!J9*$OC9, 'Exports 2019'!J9*J9)</f>
        <v>4352.8139829740085</v>
      </c>
      <c r="OF9">
        <f>IF(K9&gt;$OC9, 'Exports 2019'!K9*$OC9, 'Exports 2019'!K9*K9)</f>
        <v>408.5061006840254</v>
      </c>
      <c r="OG9">
        <f>IF(L9&gt;$OC9, 'Exports 2019'!L9*$OC9, 'Exports 2019'!L9*L9)</f>
        <v>9946.7049149318409</v>
      </c>
      <c r="OH9">
        <f>IF(M9&gt;$OC9, 'Exports 2019'!M9*$OC9, 'Exports 2019'!M9*M9)</f>
        <v>21.561753721451641</v>
      </c>
      <c r="OI9">
        <f>IF(N9&gt;$OC9, 'Exports 2019'!N9*$OC9, 'Exports 2019'!N9*N9)</f>
        <v>49074.21094899108</v>
      </c>
      <c r="OJ9">
        <f>IF(O9&gt;$OC9, 'Exports 2019'!O9*$OC9, 'Exports 2019'!O9*O9)</f>
        <v>9654.8236435442468</v>
      </c>
      <c r="OK9">
        <f>IF(P9&gt;$OC9, 'Exports 2019'!P9*$OC9, 'Exports 2019'!P9*P9)</f>
        <v>84.783319420767285</v>
      </c>
      <c r="OL9">
        <f>IF(Q9&gt;$OC9, 'Exports 2019'!Q9*$OC9, 'Exports 2019'!Q9*Q9)</f>
        <v>102455.72038947372</v>
      </c>
      <c r="OM9">
        <f>IF(R9&gt;$OC9, 'Exports 2019'!R9*$OC9, 'Exports 2019'!R9*R9)</f>
        <v>41.453760477998557</v>
      </c>
      <c r="ON9">
        <f>IF(S9&gt;$OC9, 'Exports 2019'!S9*$OC9, 'Exports 2019'!S9*S9)</f>
        <v>19.941443047050001</v>
      </c>
      <c r="OO9">
        <f>IF(T9&gt;$OC9, 'Exports 2019'!T9*$OC9, 'Exports 2019'!T9*T9)</f>
        <v>2627.4918026605333</v>
      </c>
      <c r="OP9">
        <f>IF(U9&gt;$OC9, 'Exports 2019'!U9*$OC9, 'Exports 2019'!U9*U9)</f>
        <v>14339.780327129887</v>
      </c>
      <c r="OQ9">
        <f>IF(V9&gt;$OC9, 'Exports 2019'!V9*$OC9, 'Exports 2019'!V9*V9)</f>
        <v>491.91133052154044</v>
      </c>
      <c r="OR9">
        <f>IF(W9&gt;$OC9, 'Exports 2019'!W9*$OC9, 'Exports 2019'!W9*W9)</f>
        <v>9061.1587280627045</v>
      </c>
      <c r="OS9">
        <f>IF(X9&gt;$OC9, 'Exports 2019'!X9*$OC9, 'Exports 2019'!X9*X9)</f>
        <v>617.822582413992</v>
      </c>
      <c r="OT9">
        <f>IF(Y9&gt;$OC9, 'Exports 2019'!Y9*$OC9, 'Exports 2019'!Y9*Y9)</f>
        <v>418093.61907394818</v>
      </c>
      <c r="OU9">
        <f>IF(Z9&gt;$OC9, 'Exports 2019'!Z9*$OC9, 'Exports 2019'!Z9*Z9)</f>
        <v>25.15118084745275</v>
      </c>
      <c r="OV9">
        <f>IF(AA9&gt;$OC9, 'Exports 2019'!AA9*$OC9, 'Exports 2019'!AA9*AA9)</f>
        <v>48.6157960241935</v>
      </c>
      <c r="OW9">
        <f>IF(AB9&gt;$OC9, 'Exports 2019'!AB9*$OC9, 'Exports 2019'!AB9*AB9)</f>
        <v>84571.779864409284</v>
      </c>
      <c r="OX9">
        <f>IF(AC9&gt;$OC9, 'Exports 2019'!AC9*$OC9, 'Exports 2019'!AC9*AC9)</f>
        <v>2919.2872046036759</v>
      </c>
      <c r="OY9">
        <f>IF(AD9&gt;$OC9, 'Exports 2019'!AD9*$OC9, 'Exports 2019'!AD9*AD9)</f>
        <v>19494.63856384029</v>
      </c>
      <c r="OZ9">
        <f>IF(AE9&gt;$OC9, 'Exports 2019'!AE9*$OC9, 'Exports 2019'!AE9*AE9)</f>
        <v>233193.42831564671</v>
      </c>
      <c r="PA9">
        <f>IF(AF9&gt;$OC9, 'Exports 2019'!AF9*$OC9, 'Exports 2019'!AF9*AF9)</f>
        <v>241710.20524956225</v>
      </c>
      <c r="PB9">
        <f>IF(AG9&gt;$OC9, 'Exports 2019'!AG9*$OC9, 'Exports 2019'!AG9*AG9)</f>
        <v>55293.014686411756</v>
      </c>
      <c r="PC9">
        <f>IF(AH9&gt;$OC9, 'Exports 2019'!AH9*$OC9, 'Exports 2019'!AH9*AH9)</f>
        <v>316070.39299643331</v>
      </c>
      <c r="PD9">
        <f>IF(AI9&gt;$OC9, 'Exports 2019'!AI9*$OC9, 'Exports 2019'!AI9*AI9)</f>
        <v>28076.082532760589</v>
      </c>
      <c r="PE9">
        <f>IF(AJ9&gt;$OC9, 'Exports 2019'!AJ9*$OC9, 'Exports 2019'!AJ9*AJ9)</f>
        <v>934.28623355996422</v>
      </c>
      <c r="PF9">
        <f>IF(AK9&gt;$OC9, 'Exports 2019'!AK9*$OC9, 'Exports 2019'!AK9*AK9)</f>
        <v>10610.812088391449</v>
      </c>
      <c r="PG9">
        <f>IF(AL9&gt;$OC9, 'Exports 2019'!AL9*$OC9, 'Exports 2019'!AL9*AL9)</f>
        <v>185553.10400398064</v>
      </c>
      <c r="PH9">
        <f>IF(AM9&gt;$OC9, 'Exports 2019'!AM9*$OC9, 'Exports 2019'!AM9*AM9)</f>
        <v>54940.154558427326</v>
      </c>
      <c r="PI9">
        <f>IF(AN9&gt;$OC9, 'Exports 2019'!AN9*$OC9, 'Exports 2019'!AN9*AN9)</f>
        <v>13800.066093056521</v>
      </c>
      <c r="PJ9">
        <f>IF(AO9&gt;$OC9, 'Exports 2019'!AO9*$OC9, 'Exports 2019'!AO9*AO9)</f>
        <v>140822.5105012579</v>
      </c>
      <c r="PK9">
        <f>IF(AP9&gt;$OC9, 'Exports 2019'!AP9*$OC9, 'Exports 2019'!AP9*AP9)</f>
        <v>11797.080937376257</v>
      </c>
      <c r="PL9">
        <f>IF(AQ9&gt;$OC9, 'Exports 2019'!AQ9*$OC9, 'Exports 2019'!AQ9*AQ9)</f>
        <v>89578.060139695692</v>
      </c>
      <c r="PM9">
        <f>IF(AR9&gt;$OC9, 'Exports 2019'!AR9*$OC9, 'Exports 2019'!AR9*AR9)</f>
        <v>1006.1158380729697</v>
      </c>
      <c r="PN9">
        <f>IF(AS9&gt;$OC9, 'Exports 2019'!AS9*$OC9, 'Exports 2019'!AS9*AS9)</f>
        <v>82127.067469947477</v>
      </c>
      <c r="PO9">
        <f>IF(AT9&gt;$OC9, 'Exports 2019'!AT9*$OC9, 'Exports 2019'!AT9*AT9)</f>
        <v>1587.6484669327599</v>
      </c>
      <c r="PP9">
        <f>IF(AU9&gt;$OC9, 'Exports 2019'!AU9*$OC9, 'Exports 2019'!AU9*AU9)</f>
        <v>57341.957227626539</v>
      </c>
      <c r="PQ9">
        <f>IF(AV9&gt;$OC9, 'Exports 2019'!AV9*$OC9, 'Exports 2019'!AV9*AV9)</f>
        <v>22345.251493861724</v>
      </c>
      <c r="PR9">
        <f>IF(AW9&gt;$OC9, 'Exports 2019'!AW9*$OC9, 'Exports 2019'!AW9*AW9)</f>
        <v>1367.3184881043067</v>
      </c>
      <c r="PS9">
        <f>IF(AX9&gt;$OC9, 'Exports 2019'!AX9*$OC9, 'Exports 2019'!AX9*AX9)</f>
        <v>53881.171363295791</v>
      </c>
      <c r="PT9">
        <f>IF(AY9&gt;$OC9, 'Exports 2019'!AY9*$OC9, 'Exports 2019'!AY9*AY9)</f>
        <v>2522.10068602819</v>
      </c>
      <c r="PU9">
        <f>IF(AZ9&gt;$OC9, 'Exports 2019'!AZ9*$OC9, 'Exports 2019'!AZ9*AZ9)</f>
        <v>13103.751468889915</v>
      </c>
      <c r="PV9">
        <f>IF(BA9&gt;$OC9, 'Exports 2019'!BA9*$OC9, 'Exports 2019'!BA9*BA9)</f>
        <v>106636.43742127504</v>
      </c>
      <c r="PW9">
        <f>IF(BB9&gt;$OC9, 'Exports 2019'!BB9*$OC9, 'Exports 2019'!BB9*BB9)</f>
        <v>172.53713030118087</v>
      </c>
      <c r="PX9">
        <f>IF(BC9&gt;$OC9, 'Exports 2019'!BC9*$OC9, 'Exports 2019'!BC9*BC9)</f>
        <v>80847.465262282989</v>
      </c>
      <c r="PY9">
        <f>IF(BD9&gt;$OC9, 'Exports 2019'!BD9*$OC9, 'Exports 2019'!BD9*BD9)</f>
        <v>2697.6720451573278</v>
      </c>
      <c r="PZ9">
        <f>IF(BE9&gt;$OC9, 'Exports 2019'!BE9*$OC9, 'Exports 2019'!BE9*BE9)</f>
        <v>9289.3592671928272</v>
      </c>
      <c r="QA9">
        <f>IF(BF9&gt;$OC9, 'Exports 2019'!BF9*$OC9, 'Exports 2019'!BF9*BF9)</f>
        <v>170011.48092285279</v>
      </c>
      <c r="QB9">
        <f>IF(BG9&gt;$OC9, 'Exports 2019'!BG9*$OC9, 'Exports 2019'!BG9*BG9)</f>
        <v>193841.81327000761</v>
      </c>
      <c r="QC9">
        <f>IF(BH9&gt;$OC9, 'Exports 2019'!BH9*$OC9, 'Exports 2019'!BH9*BH9)</f>
        <v>4546.1950017957352</v>
      </c>
      <c r="QD9">
        <f>IF(BI9&gt;$OC9, 'Exports 2019'!BI9*$OC9, 'Exports 2019'!BI9*BI9)</f>
        <v>9991.7201286141462</v>
      </c>
      <c r="QE9">
        <f>IF(BJ9&gt;$OC9, 'Exports 2019'!BJ9*$OC9, 'Exports 2019'!BJ9*BJ9)</f>
        <v>1275.6553558190669</v>
      </c>
      <c r="QF9">
        <f>IF(BK9&gt;$OC9, 'Exports 2019'!BK9*$OC9, 'Exports 2019'!BK9*BK9)</f>
        <v>96079.010192242873</v>
      </c>
      <c r="QG9">
        <f>IF(BL9&gt;$OC9, 'Exports 2019'!BL9*$OC9, 'Exports 2019'!BL9*BL9)</f>
        <v>1019.752963049432</v>
      </c>
      <c r="QH9">
        <f>IF(BM9&gt;$OC9, 'Exports 2019'!BM9*$OC9, 'Exports 2019'!BM9*BM9)</f>
        <v>899.57474661387289</v>
      </c>
      <c r="QI9">
        <f>IF(BN9&gt;$OC9, 'Exports 2019'!BN9*$OC9, 'Exports 2019'!BN9*BN9)</f>
        <v>14015.746751279661</v>
      </c>
      <c r="QJ9">
        <f>IF(BO9&gt;$OC9, 'Exports 2019'!BO9*$OC9, 'Exports 2019'!BO9*BO9)</f>
        <v>434.05334520464004</v>
      </c>
      <c r="QK9">
        <f>IF(BP9&gt;$OC9, 'Exports 2019'!BP9*$OC9, 'Exports 2019'!BP9*BP9)</f>
        <v>87981.697591140954</v>
      </c>
      <c r="QL9">
        <f>IF(BQ9&gt;$OC9, 'Exports 2019'!BQ9*$OC9, 'Exports 2019'!BQ9*BQ9)</f>
        <v>198.36901816065358</v>
      </c>
      <c r="QM9">
        <f>IF(BR9&gt;$OC9, 'Exports 2019'!BR9*$OC9, 'Exports 2019'!BR9*BR9)</f>
        <v>1882.5392116106168</v>
      </c>
      <c r="QN9">
        <f>IF(BS9&gt;$OC9, 'Exports 2019'!BS9*$OC9, 'Exports 2019'!BS9*BS9)</f>
        <v>29637.732746939215</v>
      </c>
      <c r="QO9">
        <f>IF(BT9&gt;$OC9, 'Exports 2019'!BT9*$OC9, 'Exports 2019'!BT9*BT9)</f>
        <v>30.788291893335003</v>
      </c>
      <c r="QP9">
        <f>IF(BU9&gt;$OC9, 'Exports 2019'!BU9*$OC9, 'Exports 2019'!BU9*BU9)</f>
        <v>71.592238564483239</v>
      </c>
      <c r="QQ9">
        <f>IF(BV9&gt;$OC9, 'Exports 2019'!BV9*$OC9, 'Exports 2019'!BV9*BV9)</f>
        <v>25133.044781338405</v>
      </c>
      <c r="QR9">
        <f>IF(BW9&gt;$OC9, 'Exports 2019'!BW9*$OC9, 'Exports 2019'!BW9*BW9)</f>
        <v>3156.225529719427</v>
      </c>
      <c r="QS9">
        <f>IF(BX9&gt;$OC9, 'Exports 2019'!BX9*$OC9, 'Exports 2019'!BX9*BX9)</f>
        <v>363.73472439707598</v>
      </c>
      <c r="QT9">
        <f>IF(BY9&gt;$OC9, 'Exports 2019'!BY9*$OC9, 'Exports 2019'!BY9*BY9)</f>
        <v>2226.3369589094527</v>
      </c>
      <c r="QU9">
        <f>IF(BZ9&gt;$OC9, 'Exports 2019'!BZ9*$OC9, 'Exports 2019'!BZ9*BZ9)</f>
        <v>10284.517675075393</v>
      </c>
      <c r="QV9">
        <f>IF(CA9&gt;$OC9, 'Exports 2019'!CA9*$OC9, 'Exports 2019'!CA9*CA9)</f>
        <v>75873.834055640764</v>
      </c>
      <c r="QW9">
        <f>IF(CB9&gt;$OC9, 'Exports 2019'!CB9*$OC9, 'Exports 2019'!CB9*CB9)</f>
        <v>45037.790755516515</v>
      </c>
      <c r="QX9">
        <f>IF(CC9&gt;$OC9, 'Exports 2019'!CC9*$OC9, 'Exports 2019'!CC9*CC9)</f>
        <v>101.01547399409874</v>
      </c>
      <c r="QY9">
        <f>IF(CD9&gt;$OC9, 'Exports 2019'!CD9*$OC9, 'Exports 2019'!CD9*CD9)</f>
        <v>126.86287194864498</v>
      </c>
      <c r="QZ9">
        <f>IF(CE9&gt;$OC9, 'Exports 2019'!CE9*$OC9, 'Exports 2019'!CE9*CE9)</f>
        <v>1002.1123114747231</v>
      </c>
      <c r="RA9">
        <f>IF(CF9&gt;$OC9, 'Exports 2019'!CF9*$OC9, 'Exports 2019'!CF9*CF9)</f>
        <v>76.775210796875996</v>
      </c>
      <c r="RB9">
        <f>IF(CG9&gt;$OC9, 'Exports 2019'!CG9*$OC9, 'Exports 2019'!CG9*CG9)</f>
        <v>9955.4198709987013</v>
      </c>
      <c r="RC9">
        <f>IF(CH9&gt;$OC9, 'Exports 2019'!CH9*$OC9, 'Exports 2019'!CH9*CH9)</f>
        <v>22715.128716505889</v>
      </c>
      <c r="RD9">
        <f>IF(CI9&gt;$OC9, 'Exports 2019'!CI9*$OC9, 'Exports 2019'!CI9*CI9)</f>
        <v>495.3471039137055</v>
      </c>
      <c r="RE9">
        <f>IF(CJ9&gt;$OC9, 'Exports 2019'!CJ9*$OC9, 'Exports 2019'!CJ9*CJ9)</f>
        <v>10942.293886470041</v>
      </c>
      <c r="RF9">
        <f>IF(CK9&gt;$OC9, 'Exports 2019'!CK9*$OC9, 'Exports 2019'!CK9*CK9)</f>
        <v>41786.97803453284</v>
      </c>
      <c r="RG9">
        <f>IF(CL9&gt;$OC9, 'Exports 2019'!CL9*$OC9, 'Exports 2019'!CL9*CL9)</f>
        <v>729508.64207000774</v>
      </c>
      <c r="RH9">
        <f>IF(CM9&gt;$OC9, 'Exports 2019'!CM9*$OC9, 'Exports 2019'!CM9*CM9)</f>
        <v>1115.7825131533511</v>
      </c>
      <c r="RI9">
        <f>IF(CN9&gt;$OC9, 'Exports 2019'!CN9*$OC9, 'Exports 2019'!CN9*CN9)</f>
        <v>3249.7786501765222</v>
      </c>
      <c r="RJ9">
        <f>IF(CO9&gt;$OC9, 'Exports 2019'!CO9*$OC9, 'Exports 2019'!CO9*CO9)</f>
        <v>12915.817923633007</v>
      </c>
      <c r="RK9">
        <f>IF(CP9&gt;$OC9, 'Exports 2019'!CP9*$OC9, 'Exports 2019'!CP9*CP9)</f>
        <v>309.9596241404692</v>
      </c>
      <c r="RL9">
        <f>IF(CQ9&gt;$OC9, 'Exports 2019'!CQ9*$OC9, 'Exports 2019'!CQ9*CQ9)</f>
        <v>11335.389112038125</v>
      </c>
      <c r="RM9">
        <f>IF(CR9&gt;$OC9, 'Exports 2019'!CR9*$OC9, 'Exports 2019'!CR9*CR9)</f>
        <v>2136.1091138108559</v>
      </c>
      <c r="RN9">
        <f>IF(CS9&gt;$OC9, 'Exports 2019'!CS9*$OC9, 'Exports 2019'!CS9*CS9)</f>
        <v>87548.427408096773</v>
      </c>
      <c r="RO9">
        <f>IF(CT9&gt;$OC9, 'Exports 2019'!CT9*$OC9, 'Exports 2019'!CT9*CT9)</f>
        <v>8031.1045641780129</v>
      </c>
      <c r="RP9">
        <f>IF(CU9&gt;$OC9, 'Exports 2019'!CU9*$OC9, 'Exports 2019'!CU9*CU9)</f>
        <v>41995.964396517964</v>
      </c>
      <c r="RQ9">
        <f>IF(CV9&gt;$OC9, 'Exports 2019'!CV9*$OC9, 'Exports 2019'!CV9*CV9)</f>
        <v>9566.5276856501005</v>
      </c>
      <c r="RR9">
        <f>IF(CW9&gt;$OC9, 'Exports 2019'!CW9*$OC9, 'Exports 2019'!CW9*CW9)</f>
        <v>2137.956736327762</v>
      </c>
      <c r="RS9">
        <f>IF(CX9&gt;$OC9, 'Exports 2019'!CX9*$OC9, 'Exports 2019'!CX9*CX9)</f>
        <v>125.17885011755699</v>
      </c>
      <c r="RT9">
        <f>IF(CY9&gt;$OC9, 'Exports 2019'!CY9*$OC9, 'Exports 2019'!CY9*CY9)</f>
        <v>4023.4674390790824</v>
      </c>
      <c r="RU9">
        <f>IF(CZ9&gt;$OC9, 'Exports 2019'!CZ9*$OC9, 'Exports 2019'!CZ9*CZ9)</f>
        <v>5761.5848147213255</v>
      </c>
      <c r="RV9">
        <f>IF(DA9&gt;$OC9, 'Exports 2019'!DA9*$OC9, 'Exports 2019'!DA9*DA9)</f>
        <v>6683.3703023890002</v>
      </c>
      <c r="RW9">
        <f>IF(DB9&gt;$OC9, 'Exports 2019'!DB9*$OC9, 'Exports 2019'!DB9*DB9)</f>
        <v>76.728565436745583</v>
      </c>
      <c r="RX9">
        <f>IF(DC9&gt;$OC9, 'Exports 2019'!DC9*$OC9, 'Exports 2019'!DC9*DC9)</f>
        <v>443.56724836718547</v>
      </c>
      <c r="RY9">
        <f>IF(DD9&gt;$OC9, 'Exports 2019'!DD9*$OC9, 'Exports 2019'!DD9*DD9)</f>
        <v>21.544441861353</v>
      </c>
      <c r="RZ9">
        <f>IF(DE9&gt;$OC9, 'Exports 2019'!DE9*$OC9, 'Exports 2019'!DE9*DE9)</f>
        <v>10997.651554153459</v>
      </c>
      <c r="SA9">
        <f>IF(DF9&gt;$OC9, 'Exports 2019'!DF9*$OC9, 'Exports 2019'!DF9*DF9)</f>
        <v>3461.787093634965</v>
      </c>
      <c r="SB9">
        <f>IF(DG9&gt;$OC9, 'Exports 2019'!DG9*$OC9, 'Exports 2019'!DG9*DG9)</f>
        <v>6013.2886830874641</v>
      </c>
      <c r="SC9">
        <f>IF(DH9&gt;$OC9, 'Exports 2019'!DH9*$OC9, 'Exports 2019'!DH9*DH9)</f>
        <v>5622.5706568487385</v>
      </c>
      <c r="SD9">
        <f>IF(DI9&gt;$OC9, 'Exports 2019'!DI9*$OC9, 'Exports 2019'!DI9*DI9)</f>
        <v>571.54940566323603</v>
      </c>
      <c r="SE9">
        <f>IF(DJ9&gt;$OC9, 'Exports 2019'!DJ9*$OC9, 'Exports 2019'!DJ9*DJ9)</f>
        <v>30065.478028300015</v>
      </c>
      <c r="SF9">
        <f>IF(DK9&gt;$OC9, 'Exports 2019'!DK9*$OC9, 'Exports 2019'!DK9*DK9)</f>
        <v>32.666684065700302</v>
      </c>
      <c r="SG9">
        <f>IF(DL9&gt;$OC9, 'Exports 2019'!DL9*$OC9, 'Exports 2019'!DL9*DL9)</f>
        <v>25.588211843169265</v>
      </c>
      <c r="SH9">
        <f>IF(DM9&gt;$OC9, 'Exports 2019'!DM9*$OC9, 'Exports 2019'!DM9*DM9)</f>
        <v>1133.4904987559682</v>
      </c>
      <c r="SI9">
        <f>IF(DN9&gt;$OC9, 'Exports 2019'!DN9*$OC9, 'Exports 2019'!DN9*DN9)</f>
        <v>42914.072922999127</v>
      </c>
      <c r="SJ9">
        <f>IF(DO9&gt;$OC9, 'Exports 2019'!DO9*$OC9, 'Exports 2019'!DO9*DO9)</f>
        <v>24362.293014271727</v>
      </c>
      <c r="SK9">
        <f>IF(DP9&gt;$OC9, 'Exports 2019'!DP9*$OC9, 'Exports 2019'!DP9*DP9)</f>
        <v>20035.959765823656</v>
      </c>
      <c r="SL9">
        <f>IF(DQ9&gt;$OC9, 'Exports 2019'!DQ9*$OC9, 'Exports 2019'!DQ9*DQ9)</f>
        <v>47597.820567308474</v>
      </c>
      <c r="SM9">
        <f>IF(DR9&gt;$OC9, 'Exports 2019'!DR9*$OC9, 'Exports 2019'!DR9*DR9)</f>
        <v>3246.1300687008115</v>
      </c>
      <c r="SN9">
        <f>IF(DS9&gt;$OC9, 'Exports 2019'!DS9*$OC9, 'Exports 2019'!DS9*DS9)</f>
        <v>1536.4252352939664</v>
      </c>
      <c r="SO9">
        <f>IF(DT9&gt;$OC9, 'Exports 2019'!DT9*$OC9, 'Exports 2019'!DT9*DT9)</f>
        <v>249393.84806653409</v>
      </c>
      <c r="SP9">
        <f>IF(DU9&gt;$OC9, 'Exports 2019'!DU9*$OC9, 'Exports 2019'!DU9*DU9)</f>
        <v>1362.3189421552561</v>
      </c>
      <c r="SQ9">
        <f>IF(DV9&gt;$OC9, 'Exports 2019'!DV9*$OC9, 'Exports 2019'!DV9*DV9)</f>
        <v>254689.21576184608</v>
      </c>
      <c r="SR9">
        <f>IF(DW9&gt;$OC9, 'Exports 2019'!DW9*$OC9, 'Exports 2019'!DW9*DW9)</f>
        <v>22207.971360167834</v>
      </c>
      <c r="SS9">
        <f>IF(DX9&gt;$OC9, 'Exports 2019'!DX9*$OC9, 'Exports 2019'!DX9*DX9)</f>
        <v>3713.8753997642812</v>
      </c>
      <c r="ST9">
        <f>IF(DY9&gt;$OC9, 'Exports 2019'!DY9*$OC9, 'Exports 2019'!DY9*DY9)</f>
        <v>4115.9817985247146</v>
      </c>
      <c r="SV9">
        <f t="shared" si="10"/>
        <v>5066938.8535937248</v>
      </c>
      <c r="SX9">
        <v>18685492.838149611</v>
      </c>
      <c r="SZ9">
        <f t="shared" si="11"/>
        <v>72.883033391291079</v>
      </c>
      <c r="TA9">
        <f t="shared" si="12"/>
        <v>0</v>
      </c>
      <c r="TB9">
        <f t="shared" si="4"/>
        <v>6.351852202577243</v>
      </c>
    </row>
    <row r="10" spans="2:522" ht="23" thickBot="1" x14ac:dyDescent="0.4">
      <c r="B10" s="4">
        <v>9</v>
      </c>
      <c r="C10" s="5" t="s">
        <v>143</v>
      </c>
      <c r="D10" s="4" t="s">
        <v>144</v>
      </c>
      <c r="J10" s="1">
        <v>2.6573760000000002</v>
      </c>
      <c r="K10" s="1">
        <v>0.6547692556000001</v>
      </c>
      <c r="L10" s="1">
        <v>4.0694859601999998</v>
      </c>
      <c r="M10" s="1">
        <v>0.84967357060000004</v>
      </c>
      <c r="N10" s="1">
        <v>3.8160864749999996</v>
      </c>
      <c r="O10" s="1">
        <v>1.194756758</v>
      </c>
      <c r="P10" s="1">
        <v>4.6753281434999989</v>
      </c>
      <c r="Q10" s="1">
        <v>1.2987251959999999</v>
      </c>
      <c r="R10" s="1">
        <v>71.115615011599999</v>
      </c>
      <c r="S10" s="1">
        <v>14.1717089356</v>
      </c>
      <c r="T10" s="1">
        <v>15.077595695499999</v>
      </c>
      <c r="U10" s="1">
        <v>2.600807412</v>
      </c>
      <c r="V10" s="1">
        <v>0.50199818959999998</v>
      </c>
      <c r="W10" s="1">
        <v>1.9321419479999999</v>
      </c>
      <c r="X10" s="1">
        <v>15.305997137999999</v>
      </c>
      <c r="Y10" s="1">
        <v>3.9505274540000004</v>
      </c>
      <c r="Z10" s="1">
        <v>1.1610494698000002</v>
      </c>
      <c r="AA10" s="1">
        <v>6.1493012799999995</v>
      </c>
      <c r="AB10" s="1">
        <v>1.2299035170000001</v>
      </c>
      <c r="AC10" s="1">
        <v>0.51408751909999995</v>
      </c>
      <c r="AD10" s="1">
        <v>2.4084747969999998</v>
      </c>
      <c r="AE10" s="1">
        <v>1.111788894</v>
      </c>
      <c r="AF10" s="1">
        <v>21.151687151499999</v>
      </c>
      <c r="AG10" s="1">
        <v>9.7675984830000004</v>
      </c>
      <c r="AH10" s="1">
        <v>4.2032596239999993</v>
      </c>
      <c r="AI10" s="1">
        <v>1.4196265006</v>
      </c>
      <c r="AJ10" s="1">
        <v>1.567857549</v>
      </c>
      <c r="AK10" s="1">
        <v>2.3362971800000003</v>
      </c>
      <c r="AL10" s="1">
        <v>1.334215621</v>
      </c>
      <c r="AM10" s="1">
        <v>1.5113643240000001</v>
      </c>
      <c r="AN10" s="1">
        <v>3.8211506669999999</v>
      </c>
      <c r="AO10" s="1">
        <v>5.4132487646999996</v>
      </c>
      <c r="AP10" s="1">
        <v>3.4123374549000003</v>
      </c>
      <c r="AQ10" s="1">
        <v>1.4816500590000001</v>
      </c>
      <c r="AR10" s="1">
        <v>3.6324222739999996</v>
      </c>
      <c r="AS10" s="1">
        <v>17.954251566999996</v>
      </c>
      <c r="AT10" s="1">
        <v>1.9034159800000001</v>
      </c>
      <c r="AU10" s="1">
        <v>1.3639306986000002</v>
      </c>
      <c r="AV10" s="1">
        <v>1.4866822230000001</v>
      </c>
      <c r="AW10" s="1">
        <v>0.72423252789999992</v>
      </c>
      <c r="AX10" s="1">
        <v>63.681289866200004</v>
      </c>
      <c r="AY10" s="1">
        <v>39.979475361900001</v>
      </c>
      <c r="AZ10" s="1">
        <v>1.858128115</v>
      </c>
      <c r="BA10" s="1">
        <v>1.9429618519999998</v>
      </c>
      <c r="BB10" s="1">
        <v>4.6944242000000001E-3</v>
      </c>
      <c r="BC10" s="1">
        <v>29.105875672</v>
      </c>
      <c r="BD10" s="1">
        <v>2.0900113301999999</v>
      </c>
      <c r="BE10" s="1">
        <v>2.5493160829999999</v>
      </c>
      <c r="BF10" s="1">
        <v>4.5621453320000001</v>
      </c>
      <c r="BG10" s="1">
        <v>6.6896412999999999</v>
      </c>
      <c r="BH10" s="1">
        <v>2.1928808505999999</v>
      </c>
      <c r="BI10" s="1">
        <v>1.9678246779999999</v>
      </c>
      <c r="BJ10" s="1">
        <v>0.50440641400000008</v>
      </c>
      <c r="BK10" s="1">
        <v>1.080334012</v>
      </c>
      <c r="BL10" s="1">
        <v>3.2333672600000005</v>
      </c>
      <c r="BM10" s="1">
        <v>0.49291084699999999</v>
      </c>
      <c r="BN10" s="1">
        <v>0.57474681900000002</v>
      </c>
      <c r="BO10" s="1">
        <v>2.3549984479999999</v>
      </c>
      <c r="BP10" s="1">
        <v>9.2714285099999998</v>
      </c>
      <c r="BQ10" s="1">
        <v>3.029972608</v>
      </c>
      <c r="BR10" s="1">
        <v>5.9661996411000002</v>
      </c>
      <c r="BS10" s="1">
        <v>0.34342343999999997</v>
      </c>
      <c r="BT10" s="1">
        <v>0.43536393470000001</v>
      </c>
      <c r="BU10" s="1">
        <v>2.0349390108500001</v>
      </c>
      <c r="BV10" s="1">
        <v>5.2719073769999998</v>
      </c>
      <c r="BW10" s="1">
        <v>2.832161325</v>
      </c>
      <c r="BX10" s="1">
        <v>1.4193759674999999</v>
      </c>
      <c r="BY10" s="1">
        <v>5.7065550899999993</v>
      </c>
      <c r="BZ10" s="1">
        <v>2.5623606159999999</v>
      </c>
      <c r="CA10" s="1">
        <v>5.0500707260000004</v>
      </c>
      <c r="CB10" s="1">
        <v>4.1055126619999998</v>
      </c>
      <c r="CC10" s="1">
        <v>1.4695104130000001</v>
      </c>
      <c r="CD10" s="1">
        <v>10.626182456999999</v>
      </c>
      <c r="CE10" s="1">
        <v>52.335924208920005</v>
      </c>
      <c r="CF10" s="1">
        <v>0.40889918200000003</v>
      </c>
      <c r="CG10" s="1">
        <v>12.409791853000002</v>
      </c>
      <c r="CH10" s="1">
        <v>3.8084214562000001</v>
      </c>
      <c r="CI10" s="1">
        <v>10.0943065155</v>
      </c>
      <c r="CJ10" s="1">
        <v>1.502654373335</v>
      </c>
      <c r="CK10" s="1">
        <v>11.114991501</v>
      </c>
      <c r="CL10" s="1">
        <v>1.1347578839999999</v>
      </c>
      <c r="CM10" s="1">
        <v>0.79935057470000004</v>
      </c>
      <c r="CN10" s="1">
        <v>11.546564999999999</v>
      </c>
      <c r="CO10" s="1">
        <v>2.5368959091000001</v>
      </c>
      <c r="CP10" s="1">
        <v>9.5507996850000012</v>
      </c>
      <c r="CQ10" s="1">
        <v>7.0898150149999992</v>
      </c>
      <c r="CR10" s="1">
        <v>1.2564407224000003</v>
      </c>
      <c r="CS10" s="1">
        <v>4.0580794801</v>
      </c>
      <c r="CT10" s="1">
        <v>3.4192741500000001</v>
      </c>
      <c r="CU10" s="1">
        <v>2.0996072799999999</v>
      </c>
      <c r="CV10" s="1">
        <v>1.9435781219999999</v>
      </c>
      <c r="CW10" s="1">
        <v>10.0903197207</v>
      </c>
      <c r="CX10" s="1">
        <v>1.6090975752599999</v>
      </c>
      <c r="CY10" s="1">
        <v>4.1901001190000002</v>
      </c>
      <c r="CZ10" s="1">
        <v>2.1079415079999997</v>
      </c>
      <c r="DA10" s="1">
        <v>11.996643170430001</v>
      </c>
      <c r="DB10" s="1">
        <v>2.801371847</v>
      </c>
      <c r="DC10" s="1">
        <v>15.931091652199999</v>
      </c>
      <c r="DD10" s="1">
        <v>6.1308793999999998E-3</v>
      </c>
      <c r="DE10" s="1">
        <v>3.3056623366999998</v>
      </c>
      <c r="DF10" s="1">
        <v>1.4879773556</v>
      </c>
      <c r="DG10" s="1">
        <v>1.8269790869</v>
      </c>
      <c r="DH10" s="1">
        <v>1.4414710629999998</v>
      </c>
      <c r="DI10" s="1">
        <v>22.745402974000001</v>
      </c>
      <c r="DJ10" s="1">
        <v>3.4631676930000004</v>
      </c>
      <c r="DK10" s="1">
        <v>6.1251527718999998</v>
      </c>
      <c r="DL10" s="1">
        <v>1.2395448692999997</v>
      </c>
      <c r="DM10" s="1">
        <v>4.102653652099999</v>
      </c>
      <c r="DN10" s="1">
        <v>1.994239104</v>
      </c>
      <c r="DO10" s="1">
        <v>0.84095258000000006</v>
      </c>
      <c r="DP10" s="1">
        <v>10.1363210163</v>
      </c>
      <c r="DQ10" s="1">
        <v>51.777829595999997</v>
      </c>
      <c r="DR10" s="1">
        <v>3.5286362980000003</v>
      </c>
      <c r="DS10" s="1">
        <v>3.1500909931000005</v>
      </c>
      <c r="DT10" s="1">
        <v>1.1666947969999999</v>
      </c>
      <c r="DU10" s="1">
        <v>1.2099410977</v>
      </c>
      <c r="DV10" s="1">
        <v>6.0794334590000005</v>
      </c>
      <c r="DW10" s="1">
        <v>2.9691131099999999</v>
      </c>
      <c r="DX10" s="1">
        <v>17.50334831492</v>
      </c>
      <c r="DY10" s="1">
        <v>17.709772990000001</v>
      </c>
      <c r="EA10">
        <v>2.3982512978545025</v>
      </c>
      <c r="ED10">
        <f>IF(J10&gt;$EA10, 'Exports 2019'!J10*$EA10, 'Exports 2019'!J10*J10)</f>
        <v>75.216355454610763</v>
      </c>
      <c r="EE10">
        <f>IF(K10&gt;$EA10, 'Exports 2019'!K10*$EA10, 'Exports 2019'!K10*K10)</f>
        <v>23599.827981743878</v>
      </c>
      <c r="EF10">
        <f>IF(L10&gt;$EA10, 'Exports 2019'!L10*$EA10, 'Exports 2019'!L10*L10)</f>
        <v>73853.347701495921</v>
      </c>
      <c r="EG10">
        <f>IF(M10&gt;$EA10, 'Exports 2019'!M10*$EA10, 'Exports 2019'!M10*M10)</f>
        <v>2943.6244121109112</v>
      </c>
      <c r="EH10">
        <f>IF(N10&gt;$EA10, 'Exports 2019'!N10*$EA10, 'Exports 2019'!N10*N10)</f>
        <v>4291038.590416057</v>
      </c>
      <c r="EI10">
        <f>IF(O10&gt;$EA10, 'Exports 2019'!O10*$EA10, 'Exports 2019'!O10*O10)</f>
        <v>115616.0881682</v>
      </c>
      <c r="EJ10">
        <f>IF(P10&gt;$EA10, 'Exports 2019'!P10*$EA10, 'Exports 2019'!P10*P10)</f>
        <v>177.3314974659576</v>
      </c>
      <c r="EK10">
        <f>IF(Q10&gt;$EA10, 'Exports 2019'!Q10*$EA10, 'Exports 2019'!Q10*Q10)</f>
        <v>443501.93082325475</v>
      </c>
      <c r="EL10">
        <f>IF(R10&gt;$EA10, 'Exports 2019'!R10*$EA10, 'Exports 2019'!R10*R10)</f>
        <v>0</v>
      </c>
      <c r="EM10">
        <f>IF(S10&gt;$EA10, 'Exports 2019'!S10*$EA10, 'Exports 2019'!S10*S10)</f>
        <v>2956.7320775858802</v>
      </c>
      <c r="EN10">
        <f>IF(T10&gt;$EA10, 'Exports 2019'!T10*$EA10, 'Exports 2019'!T10*T10)</f>
        <v>0</v>
      </c>
      <c r="EO10">
        <f>IF(U10&gt;$EA10, 'Exports 2019'!U10*$EA10, 'Exports 2019'!U10*U10)</f>
        <v>36783.128917566173</v>
      </c>
      <c r="EP10">
        <f>IF(V10&gt;$EA10, 'Exports 2019'!V10*$EA10, 'Exports 2019'!V10*V10)</f>
        <v>226.86000985489437</v>
      </c>
      <c r="EQ10">
        <f>IF(W10&gt;$EA10, 'Exports 2019'!W10*$EA10, 'Exports 2019'!W10*W10)</f>
        <v>10756.993556301564</v>
      </c>
      <c r="ER10">
        <f>IF(X10&gt;$EA10, 'Exports 2019'!X10*$EA10, 'Exports 2019'!X10*X10)</f>
        <v>0</v>
      </c>
      <c r="ES10">
        <f>IF(Y10&gt;$EA10, 'Exports 2019'!Y10*$EA10, 'Exports 2019'!Y10*Y10)</f>
        <v>876347.79351702193</v>
      </c>
      <c r="ET10">
        <f>IF(Z10&gt;$EA10, 'Exports 2019'!Z10*$EA10, 'Exports 2019'!Z10*Z10)</f>
        <v>0</v>
      </c>
      <c r="EU10">
        <f>IF(AA10&gt;$EA10, 'Exports 2019'!AA10*$EA10, 'Exports 2019'!AA10*AA10)</f>
        <v>18936.808090475959</v>
      </c>
      <c r="EV10">
        <f>IF(AB10&gt;$EA10, 'Exports 2019'!AB10*$EA10, 'Exports 2019'!AB10*AB10)</f>
        <v>1407186.686507825</v>
      </c>
      <c r="EW10">
        <f>IF(AC10&gt;$EA10, 'Exports 2019'!AC10*$EA10, 'Exports 2019'!AC10*AC10)</f>
        <v>6272.209601220201</v>
      </c>
      <c r="EX10">
        <f>IF(AD10&gt;$EA10, 'Exports 2019'!AD10*$EA10, 'Exports 2019'!AD10*AD10)</f>
        <v>37098.789151641089</v>
      </c>
      <c r="EY10">
        <f>IF(AE10&gt;$EA10, 'Exports 2019'!AE10*$EA10, 'Exports 2019'!AE10*AE10)</f>
        <v>663553.33938352903</v>
      </c>
      <c r="EZ10">
        <f>IF(AF10&gt;$EA10, 'Exports 2019'!AF10*$EA10, 'Exports 2019'!AF10*AF10)</f>
        <v>11.262188094724744</v>
      </c>
      <c r="FA10">
        <f>IF(AG10&gt;$EA10, 'Exports 2019'!AG10*$EA10, 'Exports 2019'!AG10*AG10)</f>
        <v>0.41249922323097438</v>
      </c>
      <c r="FB10">
        <f>IF(AH10&gt;$EA10, 'Exports 2019'!AH10*$EA10, 'Exports 2019'!AH10*AH10)</f>
        <v>30050.45329631419</v>
      </c>
      <c r="FC10">
        <f>IF(AI10&gt;$EA10, 'Exports 2019'!AI10*$EA10, 'Exports 2019'!AI10*AI10)</f>
        <v>825.17209973875595</v>
      </c>
      <c r="FD10">
        <f>IF(AJ10&gt;$EA10, 'Exports 2019'!AJ10*$EA10, 'Exports 2019'!AJ10*AJ10)</f>
        <v>859.85384416787406</v>
      </c>
      <c r="FE10">
        <f>IF(AK10&gt;$EA10, 'Exports 2019'!AK10*$EA10, 'Exports 2019'!AK10*AK10)</f>
        <v>566707.93221636373</v>
      </c>
      <c r="FF10">
        <f>IF(AL10&gt;$EA10, 'Exports 2019'!AL10*$EA10, 'Exports 2019'!AL10*AL10)</f>
        <v>958280.28183286032</v>
      </c>
      <c r="FG10">
        <f>IF(AM10&gt;$EA10, 'Exports 2019'!AM10*$EA10, 'Exports 2019'!AM10*AM10)</f>
        <v>193994.54872901278</v>
      </c>
      <c r="FH10">
        <f>IF(AN10&gt;$EA10, 'Exports 2019'!AN10*$EA10, 'Exports 2019'!AN10*AN10)</f>
        <v>114.94098995227274</v>
      </c>
      <c r="FI10">
        <f>IF(AO10&gt;$EA10, 'Exports 2019'!AO10*$EA10, 'Exports 2019'!AO10*AO10)</f>
        <v>69.839476044820969</v>
      </c>
      <c r="FJ10">
        <f>IF(AP10&gt;$EA10, 'Exports 2019'!AP10*$EA10, 'Exports 2019'!AP10*AP10)</f>
        <v>308.82042137342643</v>
      </c>
      <c r="FK10">
        <f>IF(AQ10&gt;$EA10, 'Exports 2019'!AQ10*$EA10, 'Exports 2019'!AQ10*AQ10)</f>
        <v>355850.22975052299</v>
      </c>
      <c r="FL10">
        <f>IF(AR10&gt;$EA10, 'Exports 2019'!AR10*$EA10, 'Exports 2019'!AR10*AR10)</f>
        <v>54103.321374933075</v>
      </c>
      <c r="FM10">
        <f>IF(AS10&gt;$EA10, 'Exports 2019'!AS10*$EA10, 'Exports 2019'!AS10*AS10)</f>
        <v>1772.926457949324</v>
      </c>
      <c r="FN10">
        <f>IF(AT10&gt;$EA10, 'Exports 2019'!AT10*$EA10, 'Exports 2019'!AT10*AT10)</f>
        <v>3148.63452094796</v>
      </c>
      <c r="FO10">
        <f>IF(AU10&gt;$EA10, 'Exports 2019'!AU10*$EA10, 'Exports 2019'!AU10*AU10)</f>
        <v>1938915.7657465057</v>
      </c>
      <c r="FP10">
        <f>IF(AV10&gt;$EA10, 'Exports 2019'!AV10*$EA10, 'Exports 2019'!AV10*AV10)</f>
        <v>760581.2256569661</v>
      </c>
      <c r="FQ10">
        <f>IF(AW10&gt;$EA10, 'Exports 2019'!AW10*$EA10, 'Exports 2019'!AW10*AW10)</f>
        <v>20502.410164130393</v>
      </c>
      <c r="FR10">
        <f>IF(AX10&gt;$EA10, 'Exports 2019'!AX10*$EA10, 'Exports 2019'!AX10*AX10)</f>
        <v>27.956415379089936</v>
      </c>
      <c r="FS10">
        <f>IF(AY10&gt;$EA10, 'Exports 2019'!AY10*$EA10, 'Exports 2019'!AY10*AY10)</f>
        <v>0</v>
      </c>
      <c r="FT10">
        <f>IF(AZ10&gt;$EA10, 'Exports 2019'!AZ10*$EA10, 'Exports 2019'!AZ10*AZ10)</f>
        <v>2879.6767831678949</v>
      </c>
      <c r="FU10">
        <f>IF(BA10&gt;$EA10, 'Exports 2019'!BA10*$EA10, 'Exports 2019'!BA10*BA10)</f>
        <v>196.65688385017998</v>
      </c>
      <c r="FV10">
        <f>IF(BB10&gt;$EA10, 'Exports 2019'!BB10*$EA10, 'Exports 2019'!BB10*BB10)</f>
        <v>6.2931619999762001</v>
      </c>
      <c r="FW10">
        <f>IF(BC10&gt;$EA10, 'Exports 2019'!BC10*$EA10, 'Exports 2019'!BC10*BC10)</f>
        <v>7.0412658105008195</v>
      </c>
      <c r="FX10">
        <f>IF(BD10&gt;$EA10, 'Exports 2019'!BD10*$EA10, 'Exports 2019'!BD10*BD10)</f>
        <v>117759.63600899273</v>
      </c>
      <c r="FY10">
        <f>IF(BE10&gt;$EA10, 'Exports 2019'!BE10*$EA10, 'Exports 2019'!BE10*BE10)</f>
        <v>556806.74996219832</v>
      </c>
      <c r="FZ10">
        <f>IF(BF10&gt;$EA10, 'Exports 2019'!BF10*$EA10, 'Exports 2019'!BF10*BF10)</f>
        <v>414.57371060361862</v>
      </c>
      <c r="GA10">
        <f>IF(BG10&gt;$EA10, 'Exports 2019'!BG10*$EA10, 'Exports 2019'!BG10*BG10)</f>
        <v>98288.269203119518</v>
      </c>
      <c r="GB10">
        <f>IF(BH10&gt;$EA10, 'Exports 2019'!BH10*$EA10, 'Exports 2019'!BH10*BH10)</f>
        <v>1299696.628185608</v>
      </c>
      <c r="GC10">
        <f>IF(BI10&gt;$EA10, 'Exports 2019'!BI10*$EA10, 'Exports 2019'!BI10*BI10)</f>
        <v>103887.55910464776</v>
      </c>
      <c r="GD10">
        <f>IF(BJ10&gt;$EA10, 'Exports 2019'!BJ10*$EA10, 'Exports 2019'!BJ10*BJ10)</f>
        <v>66187.972069659023</v>
      </c>
      <c r="GE10">
        <f>IF(BK10&gt;$EA10, 'Exports 2019'!BK10*$EA10, 'Exports 2019'!BK10*BK10)</f>
        <v>31293.49407826399</v>
      </c>
      <c r="GF10">
        <f>IF(BL10&gt;$EA10, 'Exports 2019'!BL10*$EA10, 'Exports 2019'!BL10*BL10)</f>
        <v>480.2666101544491</v>
      </c>
      <c r="GG10">
        <f>IF(BM10&gt;$EA10, 'Exports 2019'!BM10*$EA10, 'Exports 2019'!BM10*BM10)</f>
        <v>48439.726127596514</v>
      </c>
      <c r="GH10">
        <f>IF(BN10&gt;$EA10, 'Exports 2019'!BN10*$EA10, 'Exports 2019'!BN10*BN10)</f>
        <v>9137.5939099732932</v>
      </c>
      <c r="GI10">
        <f>IF(BO10&gt;$EA10, 'Exports 2019'!BO10*$EA10, 'Exports 2019'!BO10*BO10)</f>
        <v>233364.2686223955</v>
      </c>
      <c r="GJ10">
        <f>IF(BP10&gt;$EA10, 'Exports 2019'!BP10*$EA10, 'Exports 2019'!BP10*BP10)</f>
        <v>4160.5319182926505</v>
      </c>
      <c r="GK10">
        <f>IF(BQ10&gt;$EA10, 'Exports 2019'!BQ10*$EA10, 'Exports 2019'!BQ10*BQ10)</f>
        <v>7493.6335633073268</v>
      </c>
      <c r="GL10">
        <f>IF(BR10&gt;$EA10, 'Exports 2019'!BR10*$EA10, 'Exports 2019'!BR10*BR10)</f>
        <v>0</v>
      </c>
      <c r="GM10">
        <f>IF(BS10&gt;$EA10, 'Exports 2019'!BS10*$EA10, 'Exports 2019'!BS10*BS10)</f>
        <v>211.72467184127996</v>
      </c>
      <c r="GN10">
        <f>IF(BT10&gt;$EA10, 'Exports 2019'!BT10*$EA10, 'Exports 2019'!BT10*BT10)</f>
        <v>5176.6639547109862</v>
      </c>
      <c r="GO10">
        <f>IF(BU10&gt;$EA10, 'Exports 2019'!BU10*$EA10, 'Exports 2019'!BU10*BU10)</f>
        <v>3216.8967064000276</v>
      </c>
      <c r="GP10">
        <f>IF(BV10&gt;$EA10, 'Exports 2019'!BV10*$EA10, 'Exports 2019'!BV10*BV10)</f>
        <v>5.0962840079408176</v>
      </c>
      <c r="GQ10">
        <f>IF(BW10&gt;$EA10, 'Exports 2019'!BW10*$EA10, 'Exports 2019'!BW10*BW10)</f>
        <v>82809.693917375087</v>
      </c>
      <c r="GR10">
        <f>IF(BX10&gt;$EA10, 'Exports 2019'!BX10*$EA10, 'Exports 2019'!BX10*BX10)</f>
        <v>28695.783680749551</v>
      </c>
      <c r="GS10">
        <f>IF(BY10&gt;$EA10, 'Exports 2019'!BY10*$EA10, 'Exports 2019'!BY10*BY10)</f>
        <v>96024.722884162911</v>
      </c>
      <c r="GT10">
        <f>IF(BZ10&gt;$EA10, 'Exports 2019'!BZ10*$EA10, 'Exports 2019'!BZ10*BZ10)</f>
        <v>364.33514241616245</v>
      </c>
      <c r="GU10">
        <f>IF(CA10&gt;$EA10, 'Exports 2019'!CA10*$EA10, 'Exports 2019'!CA10*CA10)</f>
        <v>0.7410596510370413</v>
      </c>
      <c r="GV10">
        <f>IF(CB10&gt;$EA10, 'Exports 2019'!CB10*$EA10, 'Exports 2019'!CB10*CB10)</f>
        <v>2132365.0451238821</v>
      </c>
      <c r="GW10">
        <f>IF(CC10&gt;$EA10, 'Exports 2019'!CC10*$EA10, 'Exports 2019'!CC10*CC10)</f>
        <v>94.940659252691006</v>
      </c>
      <c r="GX10">
        <f>IF(CD10&gt;$EA10, 'Exports 2019'!CD10*$EA10, 'Exports 2019'!CD10*CD10)</f>
        <v>875.57996458499815</v>
      </c>
      <c r="GY10">
        <f>IF(CE10&gt;$EA10, 'Exports 2019'!CE10*$EA10, 'Exports 2019'!CE10*CE10)</f>
        <v>2.7340064795541328</v>
      </c>
      <c r="GZ10">
        <f>IF(CF10&gt;$EA10, 'Exports 2019'!CF10*$EA10, 'Exports 2019'!CF10*CF10)</f>
        <v>19.183914022711999</v>
      </c>
      <c r="HA10">
        <f>IF(CG10&gt;$EA10, 'Exports 2019'!CG10*$EA10, 'Exports 2019'!CG10*CG10)</f>
        <v>0.29738316093395833</v>
      </c>
      <c r="HB10">
        <f>IF(CH10&gt;$EA10, 'Exports 2019'!CH10*$EA10, 'Exports 2019'!CH10*CH10)</f>
        <v>5141.7140822760766</v>
      </c>
      <c r="HC10">
        <f>IF(CI10&gt;$EA10, 'Exports 2019'!CI10*$EA10, 'Exports 2019'!CI10*CI10)</f>
        <v>347820.3690816618</v>
      </c>
      <c r="HD10">
        <f>IF(CJ10&gt;$EA10, 'Exports 2019'!CJ10*$EA10, 'Exports 2019'!CJ10*CJ10)</f>
        <v>22.787753571625274</v>
      </c>
      <c r="HE10">
        <f>IF(CK10&gt;$EA10, 'Exports 2019'!CK10*$EA10, 'Exports 2019'!CK10*CK10)</f>
        <v>12911.220890626904</v>
      </c>
      <c r="HF10">
        <f>IF(CL10&gt;$EA10, 'Exports 2019'!CL10*$EA10, 'Exports 2019'!CL10*CL10)</f>
        <v>454091.8547580461</v>
      </c>
      <c r="HG10">
        <f>IF(CM10&gt;$EA10, 'Exports 2019'!CM10*$EA10, 'Exports 2019'!CM10*CM10)</f>
        <v>4569.840873226568</v>
      </c>
      <c r="HH10">
        <f>IF(CN10&gt;$EA10, 'Exports 2019'!CN10*$EA10, 'Exports 2019'!CN10*CN10)</f>
        <v>0</v>
      </c>
      <c r="HI10">
        <f>IF(CO10&gt;$EA10, 'Exports 2019'!CO10*$EA10, 'Exports 2019'!CO10*CO10)</f>
        <v>430464.69877554727</v>
      </c>
      <c r="HJ10">
        <f>IF(CP10&gt;$EA10, 'Exports 2019'!CP10*$EA10, 'Exports 2019'!CP10*CP10)</f>
        <v>80006.140548434472</v>
      </c>
      <c r="HK10">
        <f>IF(CQ10&gt;$EA10, 'Exports 2019'!CQ10*$EA10, 'Exports 2019'!CQ10*CQ10)</f>
        <v>24104.130700110523</v>
      </c>
      <c r="HL10">
        <f>IF(CR10&gt;$EA10, 'Exports 2019'!CR10*$EA10, 'Exports 2019'!CR10*CR10)</f>
        <v>521.84129455655932</v>
      </c>
      <c r="HM10">
        <f>IF(CS10&gt;$EA10, 'Exports 2019'!CS10*$EA10, 'Exports 2019'!CS10*CS10)</f>
        <v>2309.348122243036</v>
      </c>
      <c r="HN10">
        <f>IF(CT10&gt;$EA10, 'Exports 2019'!CT10*$EA10, 'Exports 2019'!CT10*CT10)</f>
        <v>0</v>
      </c>
      <c r="HO10">
        <f>IF(CU10&gt;$EA10, 'Exports 2019'!CU10*$EA10, 'Exports 2019'!CU10*CU10)</f>
        <v>179610.99505071304</v>
      </c>
      <c r="HP10">
        <f>IF(CV10&gt;$EA10, 'Exports 2019'!CV10*$EA10, 'Exports 2019'!CV10*CV10)</f>
        <v>339321.80988274154</v>
      </c>
      <c r="HQ10">
        <f>IF(CW10&gt;$EA10, 'Exports 2019'!CW10*$EA10, 'Exports 2019'!CW10*CW10)</f>
        <v>80.252683180105223</v>
      </c>
      <c r="HR10">
        <f>IF(CX10&gt;$EA10, 'Exports 2019'!CX10*$EA10, 'Exports 2019'!CX10*CX10)</f>
        <v>3090.0289195529654</v>
      </c>
      <c r="HS10">
        <f>IF(CY10&gt;$EA10, 'Exports 2019'!CY10*$EA10, 'Exports 2019'!CY10*CY10)</f>
        <v>944407.92538342043</v>
      </c>
      <c r="HT10">
        <f>IF(CZ10&gt;$EA10, 'Exports 2019'!CZ10*$EA10, 'Exports 2019'!CZ10*CZ10)</f>
        <v>72553.468529476348</v>
      </c>
      <c r="HU10">
        <f>IF(DA10&gt;$EA10, 'Exports 2019'!DA10*$EA10, 'Exports 2019'!DA10*DA10)</f>
        <v>4.3336400952230862</v>
      </c>
      <c r="HV10">
        <f>IF(DB10&gt;$EA10, 'Exports 2019'!DB10*$EA10, 'Exports 2019'!DB10*DB10)</f>
        <v>76341.691707605627</v>
      </c>
      <c r="HW10">
        <f>IF(DC10&gt;$EA10, 'Exports 2019'!DC10*$EA10, 'Exports 2019'!DC10*DC10)</f>
        <v>67.621093594305563</v>
      </c>
      <c r="HX10">
        <f>IF(DD10&gt;$EA10, 'Exports 2019'!DD10*$EA10, 'Exports 2019'!DD10*DD10)</f>
        <v>2.3484824012051999</v>
      </c>
      <c r="HY10">
        <f>IF(DE10&gt;$EA10, 'Exports 2019'!DE10*$EA10, 'Exports 2019'!DE10*DE10)</f>
        <v>36.949857746044323</v>
      </c>
      <c r="HZ10">
        <f>IF(DF10&gt;$EA10, 'Exports 2019'!DF10*$EA10, 'Exports 2019'!DF10*DF10)</f>
        <v>115040.7343062259</v>
      </c>
      <c r="IA10">
        <f>IF(DG10&gt;$EA10, 'Exports 2019'!DG10*$EA10, 'Exports 2019'!DG10*DG10)</f>
        <v>116197.3461259422</v>
      </c>
      <c r="IB10">
        <f>IF(DH10&gt;$EA10, 'Exports 2019'!DH10*$EA10, 'Exports 2019'!DH10*DH10)</f>
        <v>23839.000871348919</v>
      </c>
      <c r="IC10">
        <f>IF(DI10&gt;$EA10, 'Exports 2019'!DI10*$EA10, 'Exports 2019'!DI10*DI10)</f>
        <v>18.50490701424534</v>
      </c>
      <c r="ID10">
        <f>IF(DJ10&gt;$EA10, 'Exports 2019'!DJ10*$EA10, 'Exports 2019'!DJ10*DJ10)</f>
        <v>1036001.6367714162</v>
      </c>
      <c r="IE10">
        <f>IF(DK10&gt;$EA10, 'Exports 2019'!DK10*$EA10, 'Exports 2019'!DK10*DK10)</f>
        <v>712.32860048874431</v>
      </c>
      <c r="IF10">
        <f>IF(DL10&gt;$EA10, 'Exports 2019'!DL10*$EA10, 'Exports 2019'!DL10*DL10)</f>
        <v>8.4363423804557982</v>
      </c>
      <c r="IG10">
        <f>IF(DM10&gt;$EA10, 'Exports 2019'!DM10*$EA10, 'Exports 2019'!DM10*DM10)</f>
        <v>320.37039962389372</v>
      </c>
      <c r="IH10">
        <f>IF(DN10&gt;$EA10, 'Exports 2019'!DN10*$EA10, 'Exports 2019'!DN10*DN10)</f>
        <v>63891.811319381755</v>
      </c>
      <c r="II10">
        <f>IF(DO10&gt;$EA10, 'Exports 2019'!DO10*$EA10, 'Exports 2019'!DO10*DO10)</f>
        <v>16.077331424440001</v>
      </c>
      <c r="IJ10">
        <f>IF(DP10&gt;$EA10, 'Exports 2019'!DP10*$EA10, 'Exports 2019'!DP10*DP10)</f>
        <v>28622.84624624034</v>
      </c>
      <c r="IK10">
        <f>IF(DQ10&gt;$EA10, 'Exports 2019'!DQ10*$EA10, 'Exports 2019'!DQ10*DQ10)</f>
        <v>152.13307107940037</v>
      </c>
      <c r="IL10">
        <f>IF(DR10&gt;$EA10, 'Exports 2019'!DR10*$EA10, 'Exports 2019'!DR10*DR10)</f>
        <v>177089.23811110485</v>
      </c>
      <c r="IM10">
        <f>IF(DS10&gt;$EA10, 'Exports 2019'!DS10*$EA10, 'Exports 2019'!DS10*DS10)</f>
        <v>573322.6888468297</v>
      </c>
      <c r="IN10">
        <f>IF(DT10&gt;$EA10, 'Exports 2019'!DT10*$EA10, 'Exports 2019'!DT10*DT10)</f>
        <v>877001.57733493985</v>
      </c>
      <c r="IO10">
        <f>IF(DU10&gt;$EA10, 'Exports 2019'!DU10*$EA10, 'Exports 2019'!DU10*DU10)</f>
        <v>284.23694278948864</v>
      </c>
      <c r="IP10">
        <f>IF(DV10&gt;$EA10, 'Exports 2019'!DV10*$EA10, 'Exports 2019'!DV10*DV10)</f>
        <v>995.59325603223317</v>
      </c>
      <c r="IQ10">
        <f>IF(DW10&gt;$EA10, 'Exports 2019'!DW10*$EA10, 'Exports 2019'!DW10*DW10)</f>
        <v>90341.207859932023</v>
      </c>
      <c r="IR10">
        <f>IF(DX10&gt;$EA10, 'Exports 2019'!DX10*$EA10, 'Exports 2019'!DX10*DX10)</f>
        <v>233.38102854811521</v>
      </c>
      <c r="IS10">
        <f>IF(DY10&gt;$EA10, 'Exports 2019'!DY10*$EA10, 'Exports 2019'!DY10*DY10)</f>
        <v>58.203160747630918</v>
      </c>
      <c r="IU10">
        <f t="shared" si="5"/>
        <v>23909044.021315943</v>
      </c>
      <c r="IW10">
        <v>32111739.993525546</v>
      </c>
      <c r="IY10">
        <f t="shared" si="6"/>
        <v>25.544227668333924</v>
      </c>
      <c r="IZ10" t="str">
        <f t="shared" si="7"/>
        <v>Bovine cattle, sheep and goats, horses</v>
      </c>
      <c r="JA10">
        <f t="shared" si="8"/>
        <v>3.8258329435884058</v>
      </c>
      <c r="OC10" s="1">
        <f t="shared" si="9"/>
        <v>1.4360099223999998</v>
      </c>
      <c r="OE10">
        <f>IF(J10&gt;$OC10, 'Exports 2019'!J10*$OC10, 'Exports 2019'!J10*J10)</f>
        <v>45.037579196231192</v>
      </c>
      <c r="OF10">
        <f>IF(K10&gt;$OC10, 'Exports 2019'!K10*$OC10, 'Exports 2019'!K10*K10)</f>
        <v>23599.827981743878</v>
      </c>
      <c r="OG10">
        <f>IF(L10&gt;$OC10, 'Exports 2019'!L10*$OC10, 'Exports 2019'!L10*L10)</f>
        <v>44221.445932993913</v>
      </c>
      <c r="OH10">
        <f>IF(M10&gt;$OC10, 'Exports 2019'!M10*$OC10, 'Exports 2019'!M10*M10)</f>
        <v>2943.6244121109112</v>
      </c>
      <c r="OI10">
        <f>IF(N10&gt;$OC10, 'Exports 2019'!N10*$OC10, 'Exports 2019'!N10*N10)</f>
        <v>2569361.2669995525</v>
      </c>
      <c r="OJ10">
        <f>IF(O10&gt;$OC10, 'Exports 2019'!O10*$OC10, 'Exports 2019'!O10*O10)</f>
        <v>115616.0881682</v>
      </c>
      <c r="OK10">
        <f>IF(P10&gt;$OC10, 'Exports 2019'!P10*$OC10, 'Exports 2019'!P10*P10)</f>
        <v>106.18144568210077</v>
      </c>
      <c r="OL10">
        <f>IF(Q10&gt;$OC10, 'Exports 2019'!Q10*$OC10, 'Exports 2019'!Q10*Q10)</f>
        <v>443501.93082325475</v>
      </c>
      <c r="OM10">
        <f>IF(R10&gt;$OC10, 'Exports 2019'!R10*$OC10, 'Exports 2019'!R10*R10)</f>
        <v>0</v>
      </c>
      <c r="ON10">
        <f>IF(S10&gt;$OC10, 'Exports 2019'!S10*$OC10, 'Exports 2019'!S10*S10)</f>
        <v>1770.4135530292876</v>
      </c>
      <c r="OO10">
        <f>IF(T10&gt;$OC10, 'Exports 2019'!T10*$OC10, 'Exports 2019'!T10*T10)</f>
        <v>0</v>
      </c>
      <c r="OP10">
        <f>IF(U10&gt;$OC10, 'Exports 2019'!U10*$OC10, 'Exports 2019'!U10*U10)</f>
        <v>22024.772028601627</v>
      </c>
      <c r="OQ10">
        <f>IF(V10&gt;$OC10, 'Exports 2019'!V10*$OC10, 'Exports 2019'!V10*V10)</f>
        <v>226.86000985489437</v>
      </c>
      <c r="OR10">
        <f>IF(W10&gt;$OC10, 'Exports 2019'!W10*$OC10, 'Exports 2019'!W10*W10)</f>
        <v>7994.8315899003019</v>
      </c>
      <c r="OS10">
        <f>IF(X10&gt;$OC10, 'Exports 2019'!X10*$OC10, 'Exports 2019'!X10*X10)</f>
        <v>0</v>
      </c>
      <c r="OT10">
        <f>IF(Y10&gt;$OC10, 'Exports 2019'!Y10*$OC10, 'Exports 2019'!Y10*Y10)</f>
        <v>524734.05438771378</v>
      </c>
      <c r="OU10">
        <f>IF(Z10&gt;$OC10, 'Exports 2019'!Z10*$OC10, 'Exports 2019'!Z10*Z10)</f>
        <v>0</v>
      </c>
      <c r="OV10">
        <f>IF(AA10&gt;$OC10, 'Exports 2019'!AA10*$OC10, 'Exports 2019'!AA10*AA10)</f>
        <v>11338.863588163415</v>
      </c>
      <c r="OW10">
        <f>IF(AB10&gt;$OC10, 'Exports 2019'!AB10*$OC10, 'Exports 2019'!AB10*AB10)</f>
        <v>1407186.686507825</v>
      </c>
      <c r="OX10">
        <f>IF(AC10&gt;$OC10, 'Exports 2019'!AC10*$OC10, 'Exports 2019'!AC10*AC10)</f>
        <v>6272.209601220201</v>
      </c>
      <c r="OY10">
        <f>IF(AD10&gt;$OC10, 'Exports 2019'!AD10*$OC10, 'Exports 2019'!AD10*AD10)</f>
        <v>22213.781090597837</v>
      </c>
      <c r="OZ10">
        <f>IF(AE10&gt;$OC10, 'Exports 2019'!AE10*$OC10, 'Exports 2019'!AE10*AE10)</f>
        <v>663553.33938352903</v>
      </c>
      <c r="PA10">
        <f>IF(AF10&gt;$OC10, 'Exports 2019'!AF10*$OC10, 'Exports 2019'!AF10*AF10)</f>
        <v>6.7435025955903987</v>
      </c>
      <c r="PB10">
        <f>IF(AG10&gt;$OC10, 'Exports 2019'!AG10*$OC10, 'Exports 2019'!AG10*AG10)</f>
        <v>0.24699370665279996</v>
      </c>
      <c r="PC10">
        <f>IF(AH10&gt;$OC10, 'Exports 2019'!AH10*$OC10, 'Exports 2019'!AH10*AH10)</f>
        <v>17993.422601180202</v>
      </c>
      <c r="PD10">
        <f>IF(AI10&gt;$OC10, 'Exports 2019'!AI10*$OC10, 'Exports 2019'!AI10*AI10)</f>
        <v>825.17209973875595</v>
      </c>
      <c r="PE10">
        <f>IF(AJ10&gt;$OC10, 'Exports 2019'!AJ10*$OC10, 'Exports 2019'!AJ10*AJ10)</f>
        <v>787.54517770214238</v>
      </c>
      <c r="PF10">
        <f>IF(AK10&gt;$OC10, 'Exports 2019'!AK10*$OC10, 'Exports 2019'!AK10*AK10)</f>
        <v>348328.20958397287</v>
      </c>
      <c r="PG10">
        <f>IF(AL10&gt;$OC10, 'Exports 2019'!AL10*$OC10, 'Exports 2019'!AL10*AL10)</f>
        <v>958280.28183286032</v>
      </c>
      <c r="PH10">
        <f>IF(AM10&gt;$OC10, 'Exports 2019'!AM10*$OC10, 'Exports 2019'!AM10*AM10)</f>
        <v>184322.26594384838</v>
      </c>
      <c r="PI10">
        <f>IF(AN10&gt;$OC10, 'Exports 2019'!AN10*$OC10, 'Exports 2019'!AN10*AN10)</f>
        <v>68.823647550864791</v>
      </c>
      <c r="PJ10">
        <f>IF(AO10&gt;$OC10, 'Exports 2019'!AO10*$OC10, 'Exports 2019'!AO10*AO10)</f>
        <v>41.818044950210393</v>
      </c>
      <c r="PK10">
        <f>IF(AP10&gt;$OC10, 'Exports 2019'!AP10*$OC10, 'Exports 2019'!AP10*AP10)</f>
        <v>184.91356169752558</v>
      </c>
      <c r="PL10">
        <f>IF(AQ10&gt;$OC10, 'Exports 2019'!AQ10*$OC10, 'Exports 2019'!AQ10*AQ10)</f>
        <v>344888.76621444564</v>
      </c>
      <c r="PM10">
        <f>IF(AR10&gt;$OC10, 'Exports 2019'!AR10*$OC10, 'Exports 2019'!AR10*AR10)</f>
        <v>32395.648612263729</v>
      </c>
      <c r="PN10">
        <f>IF(AS10&gt;$OC10, 'Exports 2019'!AS10*$OC10, 'Exports 2019'!AS10*AS10)</f>
        <v>1061.5818232135791</v>
      </c>
      <c r="PO10">
        <f>IF(AT10&gt;$OC10, 'Exports 2019'!AT10*$OC10, 'Exports 2019'!AT10*AT10)</f>
        <v>2375.4504856539243</v>
      </c>
      <c r="PP10">
        <f>IF(AU10&gt;$OC10, 'Exports 2019'!AU10*$OC10, 'Exports 2019'!AU10*AU10)</f>
        <v>1938915.7657465057</v>
      </c>
      <c r="PQ10">
        <f>IF(AV10&gt;$OC10, 'Exports 2019'!AV10*$OC10, 'Exports 2019'!AV10*AV10)</f>
        <v>734657.46071180177</v>
      </c>
      <c r="PR10">
        <f>IF(AW10&gt;$OC10, 'Exports 2019'!AW10*$OC10, 'Exports 2019'!AW10*AW10)</f>
        <v>20502.410164130393</v>
      </c>
      <c r="PS10">
        <f>IF(AX10&gt;$OC10, 'Exports 2019'!AX10*$OC10, 'Exports 2019'!AX10*AX10)</f>
        <v>16.739567665416796</v>
      </c>
      <c r="PT10">
        <f>IF(AY10&gt;$OC10, 'Exports 2019'!AY10*$OC10, 'Exports 2019'!AY10*AY10)</f>
        <v>0</v>
      </c>
      <c r="PU10">
        <f>IF(AZ10&gt;$OC10, 'Exports 2019'!AZ10*$OC10, 'Exports 2019'!AZ10*AZ10)</f>
        <v>2225.4894054676147</v>
      </c>
      <c r="PV10">
        <f>IF(BA10&gt;$OC10, 'Exports 2019'!BA10*$OC10, 'Exports 2019'!BA10*BA10)</f>
        <v>145.34574429571597</v>
      </c>
      <c r="PW10">
        <f>IF(BB10&gt;$OC10, 'Exports 2019'!BB10*$OC10, 'Exports 2019'!BB10*BB10)</f>
        <v>6.2931619999762001</v>
      </c>
      <c r="PX10">
        <f>IF(BC10&gt;$OC10, 'Exports 2019'!BC10*$OC10, 'Exports 2019'!BC10*BC10)</f>
        <v>4.2161251321663995</v>
      </c>
      <c r="PY10">
        <f>IF(BD10&gt;$OC10, 'Exports 2019'!BD10*$OC10, 'Exports 2019'!BD10*BD10)</f>
        <v>80910.568915884185</v>
      </c>
      <c r="PZ10">
        <f>IF(BE10&gt;$OC10, 'Exports 2019'!BE10*$OC10, 'Exports 2019'!BE10*BE10)</f>
        <v>333401.26554724434</v>
      </c>
      <c r="QA10">
        <f>IF(BF10&gt;$OC10, 'Exports 2019'!BF10*$OC10, 'Exports 2019'!BF10*BF10)</f>
        <v>248.23585523567598</v>
      </c>
      <c r="QB10">
        <f>IF(BG10&gt;$OC10, 'Exports 2019'!BG10*$OC10, 'Exports 2019'!BG10*BG10)</f>
        <v>58852.435504765366</v>
      </c>
      <c r="QC10">
        <f>IF(BH10&gt;$OC10, 'Exports 2019'!BH10*$OC10, 'Exports 2019'!BH10*BH10)</f>
        <v>851107.46152655396</v>
      </c>
      <c r="QD10">
        <f>IF(BI10&gt;$OC10, 'Exports 2019'!BI10*$OC10, 'Exports 2019'!BI10*BI10)</f>
        <v>75811.411126225663</v>
      </c>
      <c r="QE10">
        <f>IF(BJ10&gt;$OC10, 'Exports 2019'!BJ10*$OC10, 'Exports 2019'!BJ10*BJ10)</f>
        <v>66187.972069659023</v>
      </c>
      <c r="QF10">
        <f>IF(BK10&gt;$OC10, 'Exports 2019'!BK10*$OC10, 'Exports 2019'!BK10*BK10)</f>
        <v>31293.49407826399</v>
      </c>
      <c r="QG10">
        <f>IF(BL10&gt;$OC10, 'Exports 2019'!BL10*$OC10, 'Exports 2019'!BL10*BL10)</f>
        <v>287.5710390300568</v>
      </c>
      <c r="QH10">
        <f>IF(BM10&gt;$OC10, 'Exports 2019'!BM10*$OC10, 'Exports 2019'!BM10*BM10)</f>
        <v>48439.726127596514</v>
      </c>
      <c r="QI10">
        <f>IF(BN10&gt;$OC10, 'Exports 2019'!BN10*$OC10, 'Exports 2019'!BN10*BN10)</f>
        <v>9137.5939099732932</v>
      </c>
      <c r="QJ10">
        <f>IF(BO10&gt;$OC10, 'Exports 2019'!BO10*$OC10, 'Exports 2019'!BO10*BO10)</f>
        <v>142298.77967009976</v>
      </c>
      <c r="QK10">
        <f>IF(BP10&gt;$OC10, 'Exports 2019'!BP10*$OC10, 'Exports 2019'!BP10*BP10)</f>
        <v>2491.2172975680451</v>
      </c>
      <c r="QL10">
        <f>IF(BQ10&gt;$OC10, 'Exports 2019'!BQ10*$OC10, 'Exports 2019'!BQ10*BQ10)</f>
        <v>4486.9910677691769</v>
      </c>
      <c r="QM10">
        <f>IF(BR10&gt;$OC10, 'Exports 2019'!BR10*$OC10, 'Exports 2019'!BR10*BR10)</f>
        <v>0</v>
      </c>
      <c r="QN10">
        <f>IF(BS10&gt;$OC10, 'Exports 2019'!BS10*$OC10, 'Exports 2019'!BS10*BS10)</f>
        <v>211.72467184127996</v>
      </c>
      <c r="QO10">
        <f>IF(BT10&gt;$OC10, 'Exports 2019'!BT10*$OC10, 'Exports 2019'!BT10*BT10)</f>
        <v>5176.6639547109862</v>
      </c>
      <c r="QP10">
        <f>IF(BU10&gt;$OC10, 'Exports 2019'!BU10*$OC10, 'Exports 2019'!BU10*BU10)</f>
        <v>2270.0904376474368</v>
      </c>
      <c r="QQ10">
        <f>IF(BV10&gt;$OC10, 'Exports 2019'!BV10*$OC10, 'Exports 2019'!BV10*BV10)</f>
        <v>3.0515210850999996</v>
      </c>
      <c r="QR10">
        <f>IF(BW10&gt;$OC10, 'Exports 2019'!BW10*$OC10, 'Exports 2019'!BW10*BW10)</f>
        <v>49584.270940514223</v>
      </c>
      <c r="QS10">
        <f>IF(BX10&gt;$OC10, 'Exports 2019'!BX10*$OC10, 'Exports 2019'!BX10*BX10)</f>
        <v>28695.783680749551</v>
      </c>
      <c r="QT10">
        <f>IF(BY10&gt;$OC10, 'Exports 2019'!BY10*$OC10, 'Exports 2019'!BY10*BY10)</f>
        <v>57497.083387686733</v>
      </c>
      <c r="QU10">
        <f>IF(BZ10&gt;$OC10, 'Exports 2019'!BZ10*$OC10, 'Exports 2019'!BZ10*BZ10)</f>
        <v>218.15431938124078</v>
      </c>
      <c r="QV10">
        <f>IF(CA10&gt;$OC10, 'Exports 2019'!CA10*$OC10, 'Exports 2019'!CA10*CA10)</f>
        <v>0.44372706602159995</v>
      </c>
      <c r="QW10">
        <f>IF(CB10&gt;$OC10, 'Exports 2019'!CB10*$OC10, 'Exports 2019'!CB10*CB10)</f>
        <v>1276804.2138520672</v>
      </c>
      <c r="QX10">
        <f>IF(CC10&gt;$OC10, 'Exports 2019'!CC10*$OC10, 'Exports 2019'!CC10*CC10)</f>
        <v>92.776293056496783</v>
      </c>
      <c r="QY10">
        <f>IF(CD10&gt;$OC10, 'Exports 2019'!CD10*$OC10, 'Exports 2019'!CD10*CD10)</f>
        <v>524.27429857893833</v>
      </c>
      <c r="QZ10">
        <f>IF(CE10&gt;$OC10, 'Exports 2019'!CE10*$OC10, 'Exports 2019'!CE10*CE10)</f>
        <v>1.6370513115359997</v>
      </c>
      <c r="RA10">
        <f>IF(CF10&gt;$OC10, 'Exports 2019'!CF10*$OC10, 'Exports 2019'!CF10*CF10)</f>
        <v>19.183914022711999</v>
      </c>
      <c r="RB10">
        <f>IF(CG10&gt;$OC10, 'Exports 2019'!CG10*$OC10, 'Exports 2019'!CG10*CG10)</f>
        <v>0.17806523037759997</v>
      </c>
      <c r="RC10">
        <f>IF(CH10&gt;$OC10, 'Exports 2019'!CH10*$OC10, 'Exports 2019'!CH10*CH10)</f>
        <v>3078.7234210600232</v>
      </c>
      <c r="RD10">
        <f>IF(CI10&gt;$OC10, 'Exports 2019'!CI10*$OC10, 'Exports 2019'!CI10*CI10)</f>
        <v>208265.70662587779</v>
      </c>
      <c r="RE10">
        <f>IF(CJ10&gt;$OC10, 'Exports 2019'!CJ10*$OC10, 'Exports 2019'!CJ10*CJ10)</f>
        <v>21.777090473195997</v>
      </c>
      <c r="RF10">
        <f>IF(CK10&gt;$OC10, 'Exports 2019'!CK10*$OC10, 'Exports 2019'!CK10*CK10)</f>
        <v>7730.9001462127944</v>
      </c>
      <c r="RG10">
        <f>IF(CL10&gt;$OC10, 'Exports 2019'!CL10*$OC10, 'Exports 2019'!CL10*CL10)</f>
        <v>454091.8547580461</v>
      </c>
      <c r="RH10">
        <f>IF(CM10&gt;$OC10, 'Exports 2019'!CM10*$OC10, 'Exports 2019'!CM10*CM10)</f>
        <v>4569.840873226568</v>
      </c>
      <c r="RI10">
        <f>IF(CN10&gt;$OC10, 'Exports 2019'!CN10*$OC10, 'Exports 2019'!CN10*CN10)</f>
        <v>0</v>
      </c>
      <c r="RJ10">
        <f>IF(CO10&gt;$OC10, 'Exports 2019'!CO10*$OC10, 'Exports 2019'!CO10*CO10)</f>
        <v>257750.96181022271</v>
      </c>
      <c r="RK10">
        <f>IF(CP10&gt;$OC10, 'Exports 2019'!CP10*$OC10, 'Exports 2019'!CP10*CP10)</f>
        <v>47905.576777238552</v>
      </c>
      <c r="RL10">
        <f>IF(CQ10&gt;$OC10, 'Exports 2019'!CQ10*$OC10, 'Exports 2019'!CQ10*CQ10)</f>
        <v>14432.920723174824</v>
      </c>
      <c r="RM10">
        <f>IF(CR10&gt;$OC10, 'Exports 2019'!CR10*$OC10, 'Exports 2019'!CR10*CR10)</f>
        <v>521.84129455655932</v>
      </c>
      <c r="RN10">
        <f>IF(CS10&gt;$OC10, 'Exports 2019'!CS10*$OC10, 'Exports 2019'!CS10*CS10)</f>
        <v>1382.7770345766316</v>
      </c>
      <c r="RO10">
        <f>IF(CT10&gt;$OC10, 'Exports 2019'!CT10*$OC10, 'Exports 2019'!CT10*CT10)</f>
        <v>0</v>
      </c>
      <c r="RP10">
        <f>IF(CU10&gt;$OC10, 'Exports 2019'!CU10*$OC10, 'Exports 2019'!CU10*CU10)</f>
        <v>122843.53056013465</v>
      </c>
      <c r="RQ10">
        <f>IF(CV10&gt;$OC10, 'Exports 2019'!CV10*$OC10, 'Exports 2019'!CV10*CV10)</f>
        <v>250707.43509755519</v>
      </c>
      <c r="RR10">
        <f>IF(CW10&gt;$OC10, 'Exports 2019'!CW10*$OC10, 'Exports 2019'!CW10*CW10)</f>
        <v>48.053200033271196</v>
      </c>
      <c r="RS10">
        <f>IF(CX10&gt;$OC10, 'Exports 2019'!CX10*$OC10, 'Exports 2019'!CX10*CX10)</f>
        <v>2757.6402184709173</v>
      </c>
      <c r="RT10">
        <f>IF(CY10&gt;$OC10, 'Exports 2019'!CY10*$OC10, 'Exports 2019'!CY10*CY10)</f>
        <v>565486.67475215823</v>
      </c>
      <c r="RU10">
        <f>IF(CZ10&gt;$OC10, 'Exports 2019'!CZ10*$OC10, 'Exports 2019'!CZ10*CZ10)</f>
        <v>49426.18204416713</v>
      </c>
      <c r="RV10">
        <f>IF(DA10&gt;$OC10, 'Exports 2019'!DA10*$OC10, 'Exports 2019'!DA10*DA10)</f>
        <v>2.5948699297767996</v>
      </c>
      <c r="RW10">
        <f>IF(DB10&gt;$OC10, 'Exports 2019'!DB10*$OC10, 'Exports 2019'!DB10*DB10)</f>
        <v>45711.401004138788</v>
      </c>
      <c r="RX10">
        <f>IF(DC10&gt;$OC10, 'Exports 2019'!DC10*$OC10, 'Exports 2019'!DC10*DC10)</f>
        <v>40.489735771990397</v>
      </c>
      <c r="RY10">
        <f>IF(DD10&gt;$OC10, 'Exports 2019'!DD10*$OC10, 'Exports 2019'!DD10*DD10)</f>
        <v>2.3484824012051999</v>
      </c>
      <c r="RZ10">
        <f>IF(DE10&gt;$OC10, 'Exports 2019'!DE10*$OC10, 'Exports 2019'!DE10*DE10)</f>
        <v>22.124604874416796</v>
      </c>
      <c r="SA10">
        <f>IF(DF10&gt;$OC10, 'Exports 2019'!DF10*$OC10, 'Exports 2019'!DF10*DF10)</f>
        <v>111022.95026345256</v>
      </c>
      <c r="SB10">
        <f>IF(DG10&gt;$OC10, 'Exports 2019'!DG10*$OC10, 'Exports 2019'!DG10*DG10)</f>
        <v>91331.39136065729</v>
      </c>
      <c r="SC10">
        <f>IF(DH10&gt;$OC10, 'Exports 2019'!DH10*$OC10, 'Exports 2019'!DH10*DH10)</f>
        <v>23748.684708323759</v>
      </c>
      <c r="SD10">
        <f>IF(DI10&gt;$OC10, 'Exports 2019'!DI10*$OC10, 'Exports 2019'!DI10*DI10)</f>
        <v>11.0802525612384</v>
      </c>
      <c r="SE10">
        <f>IF(DJ10&gt;$OC10, 'Exports 2019'!DJ10*$OC10, 'Exports 2019'!DJ10*DJ10)</f>
        <v>620330.58477120881</v>
      </c>
      <c r="SF10">
        <f>IF(DK10&gt;$OC10, 'Exports 2019'!DK10*$OC10, 'Exports 2019'!DK10*DK10)</f>
        <v>426.52366715124793</v>
      </c>
      <c r="SG10">
        <f>IF(DL10&gt;$OC10, 'Exports 2019'!DL10*$OC10, 'Exports 2019'!DL10*DL10)</f>
        <v>8.4363423804557982</v>
      </c>
      <c r="SH10">
        <f>IF(DM10&gt;$OC10, 'Exports 2019'!DM10*$OC10, 'Exports 2019'!DM10*DM10)</f>
        <v>191.82938548380397</v>
      </c>
      <c r="SI10">
        <f>IF(DN10&gt;$OC10, 'Exports 2019'!DN10*$OC10, 'Exports 2019'!DN10*DN10)</f>
        <v>46007.158735736448</v>
      </c>
      <c r="SJ10">
        <f>IF(DO10&gt;$OC10, 'Exports 2019'!DO10*$OC10, 'Exports 2019'!DO10*DO10)</f>
        <v>16.077331424440001</v>
      </c>
      <c r="SK10">
        <f>IF(DP10&gt;$OC10, 'Exports 2019'!DP10*$OC10, 'Exports 2019'!DP10*DP10)</f>
        <v>17138.608974673152</v>
      </c>
      <c r="SL10">
        <f>IF(DQ10&gt;$OC10, 'Exports 2019'!DQ10*$OC10, 'Exports 2019'!DQ10*DQ10)</f>
        <v>91.093289427443992</v>
      </c>
      <c r="SM10">
        <f>IF(DR10&gt;$OC10, 'Exports 2019'!DR10*$OC10, 'Exports 2019'!DR10*DR10)</f>
        <v>106036.38713978956</v>
      </c>
      <c r="SN10">
        <f>IF(DS10&gt;$OC10, 'Exports 2019'!DS10*$OC10, 'Exports 2019'!DS10*DS10)</f>
        <v>343290.57620342966</v>
      </c>
      <c r="SO10">
        <f>IF(DT10&gt;$OC10, 'Exports 2019'!DT10*$OC10, 'Exports 2019'!DT10*DT10)</f>
        <v>877001.57733493985</v>
      </c>
      <c r="SP10">
        <f>IF(DU10&gt;$OC10, 'Exports 2019'!DU10*$OC10, 'Exports 2019'!DU10*DU10)</f>
        <v>284.23694278948864</v>
      </c>
      <c r="SQ10">
        <f>IF(DV10&gt;$OC10, 'Exports 2019'!DV10*$OC10, 'Exports 2019'!DV10*DV10)</f>
        <v>596.13510711567915</v>
      </c>
      <c r="SR10">
        <f>IF(DW10&gt;$OC10, 'Exports 2019'!DW10*$OC10, 'Exports 2019'!DW10*DW10)</f>
        <v>54093.943785007708</v>
      </c>
      <c r="SS10">
        <f>IF(DX10&gt;$OC10, 'Exports 2019'!DX10*$OC10, 'Exports 2019'!DX10*DX10)</f>
        <v>139.7424335785112</v>
      </c>
      <c r="ST10">
        <f>IF(DY10&gt;$OC10, 'Exports 2019'!DY10*$OC10, 'Exports 2019'!DY10*DY10)</f>
        <v>34.850524806725595</v>
      </c>
      <c r="SV10">
        <f t="shared" si="10"/>
        <v>17909403.303364605</v>
      </c>
      <c r="SX10">
        <v>32111739.993525546</v>
      </c>
      <c r="SZ10">
        <f t="shared" si="11"/>
        <v>44.227863993120444</v>
      </c>
      <c r="TA10">
        <f t="shared" si="12"/>
        <v>0</v>
      </c>
      <c r="TB10">
        <f t="shared" si="4"/>
        <v>6.6241352561693612</v>
      </c>
    </row>
    <row r="11" spans="2:522" ht="15.5" thickBot="1" x14ac:dyDescent="0.4">
      <c r="B11" s="2">
        <v>10</v>
      </c>
      <c r="C11" s="3" t="s">
        <v>145</v>
      </c>
      <c r="D11" s="2" t="s">
        <v>146</v>
      </c>
      <c r="J11" s="1">
        <v>0.52412899999999996</v>
      </c>
      <c r="K11" s="1">
        <v>8.7915845800000003E-2</v>
      </c>
      <c r="L11" s="1">
        <v>0.40097152560000004</v>
      </c>
      <c r="M11" s="1">
        <v>0.29869298999999999</v>
      </c>
      <c r="N11" s="1">
        <v>1.618547655</v>
      </c>
      <c r="O11" s="1">
        <v>0.34528850109999998</v>
      </c>
      <c r="P11" s="1">
        <v>0.2060346837</v>
      </c>
      <c r="Q11" s="1">
        <v>0.32783194199999999</v>
      </c>
      <c r="R11" s="1">
        <v>10.587784667199999</v>
      </c>
      <c r="S11" s="1">
        <v>5.0951447267000001</v>
      </c>
      <c r="T11" s="1">
        <v>0.64733099700000007</v>
      </c>
      <c r="U11" s="1">
        <v>0.33978307099999999</v>
      </c>
      <c r="V11" s="1">
        <v>6.7463335999999999E-2</v>
      </c>
      <c r="W11" s="1">
        <v>0.91681548499999999</v>
      </c>
      <c r="X11" s="1">
        <v>2.0469921519999996</v>
      </c>
      <c r="Y11" s="1">
        <v>0.78817941499999999</v>
      </c>
      <c r="Z11" s="1">
        <v>3.58848588107</v>
      </c>
      <c r="AA11" s="1">
        <v>2.9336454669999998</v>
      </c>
      <c r="AB11" s="1">
        <v>0.30961587499999998</v>
      </c>
      <c r="AC11" s="1">
        <v>0.1167699638</v>
      </c>
      <c r="AD11" s="1">
        <v>0.54558649999999997</v>
      </c>
      <c r="AE11" s="1">
        <v>0.32244584599999998</v>
      </c>
      <c r="AF11" s="1">
        <v>1.8088627258999999</v>
      </c>
      <c r="AG11" s="1">
        <v>1.4814576432</v>
      </c>
      <c r="AH11" s="1">
        <v>0.50279051679999998</v>
      </c>
      <c r="AI11" s="1">
        <v>0.34960416039999997</v>
      </c>
      <c r="AJ11" s="1">
        <v>0.38865286800000004</v>
      </c>
      <c r="AK11" s="1">
        <v>0.41329036899999994</v>
      </c>
      <c r="AL11" s="1">
        <v>0.39579575900000002</v>
      </c>
      <c r="AM11" s="1">
        <v>0.34354955400000003</v>
      </c>
      <c r="AN11" s="1">
        <v>0.620400324</v>
      </c>
      <c r="AO11" s="1">
        <v>1.1464231256999999</v>
      </c>
      <c r="AP11" s="1">
        <v>0.74552376590000002</v>
      </c>
      <c r="AQ11" s="1">
        <v>0.35460747699999995</v>
      </c>
      <c r="AR11" s="1">
        <v>0.95615935699999999</v>
      </c>
      <c r="AS11" s="1">
        <v>0.87507640600000003</v>
      </c>
      <c r="AT11" s="1">
        <v>0.48358189000000001</v>
      </c>
      <c r="AU11" s="1">
        <v>0.38017214510000003</v>
      </c>
      <c r="AV11" s="1">
        <v>0.53780733299999994</v>
      </c>
      <c r="AW11" s="1">
        <v>0.11548900535000001</v>
      </c>
      <c r="AX11" s="1">
        <v>6.8074168954999994</v>
      </c>
      <c r="AY11" s="1">
        <v>10.510384004999999</v>
      </c>
      <c r="AZ11" s="1">
        <v>0.38238042300000002</v>
      </c>
      <c r="BA11" s="1">
        <v>0.488118257</v>
      </c>
      <c r="BB11" s="1">
        <v>6.1539493999999998E-3</v>
      </c>
      <c r="BC11" s="1">
        <v>0.66666884399999993</v>
      </c>
      <c r="BD11" s="1">
        <v>0.52427541109999998</v>
      </c>
      <c r="BE11" s="1">
        <v>0.41394362610000002</v>
      </c>
      <c r="BF11" s="1">
        <v>1.4801856880000002</v>
      </c>
      <c r="BG11" s="1">
        <v>0.66102408999999995</v>
      </c>
      <c r="BH11" s="1">
        <v>0.89030161200000002</v>
      </c>
      <c r="BI11" s="1">
        <v>0.6715236899999999</v>
      </c>
      <c r="BJ11" s="1">
        <v>0.27924922000000002</v>
      </c>
      <c r="BK11" s="1">
        <v>0.28528082799999999</v>
      </c>
      <c r="BL11" s="1">
        <v>0.37300148100000002</v>
      </c>
      <c r="BM11" s="1">
        <v>0.13329791600000002</v>
      </c>
      <c r="BN11" s="1">
        <v>0.13472528399999997</v>
      </c>
      <c r="BO11" s="1">
        <v>0.508598722</v>
      </c>
      <c r="BP11" s="1">
        <v>29.866146835999999</v>
      </c>
      <c r="BQ11" s="1">
        <v>0.119565296</v>
      </c>
      <c r="BR11" s="1">
        <v>0.775595751</v>
      </c>
      <c r="BS11" s="1">
        <v>0.13784942000000003</v>
      </c>
      <c r="BT11" s="1">
        <v>0.79324090390000013</v>
      </c>
      <c r="BU11" s="1">
        <v>0.55759589479999994</v>
      </c>
      <c r="BV11" s="1">
        <v>0.47959494009999998</v>
      </c>
      <c r="BW11" s="1">
        <v>0.53917362999999996</v>
      </c>
      <c r="BX11" s="1">
        <v>0.29839669770000005</v>
      </c>
      <c r="BY11" s="1">
        <v>1.1310075207999999</v>
      </c>
      <c r="BZ11" s="1">
        <v>0.62336136399999997</v>
      </c>
      <c r="CA11" s="1">
        <v>5.0866772839999994</v>
      </c>
      <c r="CB11" s="1">
        <v>0.46626195500000001</v>
      </c>
      <c r="CC11" s="1">
        <v>0.19094539870000002</v>
      </c>
      <c r="CD11" s="1">
        <v>3.0995927460000003</v>
      </c>
      <c r="CE11" s="1">
        <v>40.103881391233095</v>
      </c>
      <c r="CF11" s="1">
        <v>0.233685953</v>
      </c>
      <c r="CG11" s="1">
        <v>7.2524878593000004</v>
      </c>
      <c r="CH11" s="1">
        <v>0.43539501699999994</v>
      </c>
      <c r="CI11" s="1">
        <v>3.7683961728999997</v>
      </c>
      <c r="CJ11" s="1">
        <v>0.70570711796300001</v>
      </c>
      <c r="CK11" s="1">
        <v>0.59074921199999997</v>
      </c>
      <c r="CL11" s="1">
        <v>0.413103779</v>
      </c>
      <c r="CM11" s="1">
        <v>0.26202221079999999</v>
      </c>
      <c r="CN11" s="1">
        <v>0.94111400000000001</v>
      </c>
      <c r="CO11" s="1">
        <v>0.16705394870000001</v>
      </c>
      <c r="CP11" s="1">
        <v>0.14397554600000001</v>
      </c>
      <c r="CQ11" s="1">
        <v>0.54997308500000008</v>
      </c>
      <c r="CR11" s="1">
        <v>0.16482401600000002</v>
      </c>
      <c r="CS11" s="1">
        <v>0.36219041890000003</v>
      </c>
      <c r="CT11" s="1">
        <v>0.178029258</v>
      </c>
      <c r="CU11" s="1">
        <v>0.56134216000000003</v>
      </c>
      <c r="CV11" s="1">
        <v>0.29763381700000002</v>
      </c>
      <c r="CW11" s="1">
        <v>0.41547790400000001</v>
      </c>
      <c r="CX11" s="1">
        <v>0.28173819889999996</v>
      </c>
      <c r="CY11" s="1">
        <v>0.48217463569999996</v>
      </c>
      <c r="CZ11" s="1">
        <v>0.44327339799999999</v>
      </c>
      <c r="DA11" s="1">
        <v>11.321736667890001</v>
      </c>
      <c r="DB11" s="1">
        <v>0.43799015200000002</v>
      </c>
      <c r="DC11" s="1">
        <v>2.0507954079999999</v>
      </c>
      <c r="DD11" s="1">
        <v>0.18112870109999998</v>
      </c>
      <c r="DE11" s="1">
        <v>0.188364426</v>
      </c>
      <c r="DF11" s="1">
        <v>0.334530471</v>
      </c>
      <c r="DG11" s="1">
        <v>0.30048147160000005</v>
      </c>
      <c r="DH11" s="1">
        <v>0.457886662</v>
      </c>
      <c r="DI11" s="1">
        <v>4.0642614500000001</v>
      </c>
      <c r="DJ11" s="1">
        <v>0.32055924999999996</v>
      </c>
      <c r="DK11" s="1">
        <v>4.8334019940799999</v>
      </c>
      <c r="DL11" s="1">
        <v>0.40460920480000001</v>
      </c>
      <c r="DM11" s="1">
        <v>1.4549136685999999</v>
      </c>
      <c r="DN11" s="1">
        <v>0.39802347399999999</v>
      </c>
      <c r="DO11" s="1">
        <v>0.23156481000000001</v>
      </c>
      <c r="DP11" s="1">
        <v>2.1422957507000002</v>
      </c>
      <c r="DQ11" s="1">
        <v>9.0762454399999992</v>
      </c>
      <c r="DR11" s="1">
        <v>0.84544339000000002</v>
      </c>
      <c r="DS11" s="1">
        <v>0.85552192000000005</v>
      </c>
      <c r="DT11" s="1">
        <v>0.29340654599999999</v>
      </c>
      <c r="DU11" s="1">
        <v>0.2471955341</v>
      </c>
      <c r="DV11" s="1">
        <v>0.33690686999999997</v>
      </c>
      <c r="DW11" s="1">
        <v>0.46535009999999999</v>
      </c>
      <c r="DX11" s="1">
        <v>7.9186826060299991</v>
      </c>
      <c r="DY11" s="1">
        <v>2.34170305</v>
      </c>
      <c r="EA11">
        <v>0.48413513900394323</v>
      </c>
      <c r="ED11">
        <f>IF(J11&gt;$EA11, 'Exports 2019'!J11*$EA11, 'Exports 2019'!J11*J11)</f>
        <v>4892.9292112083567</v>
      </c>
      <c r="EE11">
        <f>IF(K11&gt;$EA11, 'Exports 2019'!K11*$EA11, 'Exports 2019'!K11*K11)</f>
        <v>1588.6677304241935</v>
      </c>
      <c r="EF11">
        <f>IF(L11&gt;$EA11, 'Exports 2019'!L11*$EA11, 'Exports 2019'!L11*L11)</f>
        <v>91295.76276540033</v>
      </c>
      <c r="EG11">
        <f>IF(M11&gt;$EA11, 'Exports 2019'!M11*$EA11, 'Exports 2019'!M11*M11)</f>
        <v>103.41527915574</v>
      </c>
      <c r="EH11">
        <f>IF(N11&gt;$EA11, 'Exports 2019'!N11*$EA11, 'Exports 2019'!N11*N11)</f>
        <v>271062.25691856508</v>
      </c>
      <c r="EI11">
        <f>IF(O11&gt;$EA11, 'Exports 2019'!O11*$EA11, 'Exports 2019'!O11*O11)</f>
        <v>50692.108355083459</v>
      </c>
      <c r="EJ11">
        <f>IF(P11&gt;$EA11, 'Exports 2019'!P11*$EA11, 'Exports 2019'!P11*P11)</f>
        <v>587.33936419928341</v>
      </c>
      <c r="EK11">
        <f>IF(Q11&gt;$EA11, 'Exports 2019'!Q11*$EA11, 'Exports 2019'!Q11*Q11)</f>
        <v>271731.66355240863</v>
      </c>
      <c r="EL11">
        <f>IF(R11&gt;$EA11, 'Exports 2019'!R11*$EA11, 'Exports 2019'!R11*R11)</f>
        <v>954.78517784607061</v>
      </c>
      <c r="EM11">
        <f>IF(S11&gt;$EA11, 'Exports 2019'!S11*$EA11, 'Exports 2019'!S11*S11)</f>
        <v>346.35221498397698</v>
      </c>
      <c r="EN11">
        <f>IF(T11&gt;$EA11, 'Exports 2019'!T11*$EA11, 'Exports 2019'!T11*T11)</f>
        <v>1390.3286412184659</v>
      </c>
      <c r="EO11">
        <f>IF(U11&gt;$EA11, 'Exports 2019'!U11*$EA11, 'Exports 2019'!U11*U11)</f>
        <v>41783.68284423872</v>
      </c>
      <c r="EP11">
        <f>IF(V11&gt;$EA11, 'Exports 2019'!V11*$EA11, 'Exports 2019'!V11*V11)</f>
        <v>44.397553958264005</v>
      </c>
      <c r="EQ11">
        <f>IF(W11&gt;$EA11, 'Exports 2019'!W11*$EA11, 'Exports 2019'!W11*W11)</f>
        <v>23371.055460762171</v>
      </c>
      <c r="ER11">
        <f>IF(X11&gt;$EA11, 'Exports 2019'!X11*$EA11, 'Exports 2019'!X11*X11)</f>
        <v>918.1908550941796</v>
      </c>
      <c r="ES11">
        <f>IF(Y11&gt;$EA11, 'Exports 2019'!Y11*$EA11, 'Exports 2019'!Y11*Y11)</f>
        <v>246546.88753987473</v>
      </c>
      <c r="ET11">
        <f>IF(Z11&gt;$EA11, 'Exports 2019'!Z11*$EA11, 'Exports 2019'!Z11*Z11)</f>
        <v>40.887633164578027</v>
      </c>
      <c r="EU11">
        <f>IF(AA11&gt;$EA11, 'Exports 2019'!AA11*$EA11, 'Exports 2019'!AA11*AA11)</f>
        <v>318.72068606046594</v>
      </c>
      <c r="EV11">
        <f>IF(AB11&gt;$EA11, 'Exports 2019'!AB11*$EA11, 'Exports 2019'!AB11*AB11)</f>
        <v>321235.59500195214</v>
      </c>
      <c r="EW11">
        <f>IF(AC11&gt;$EA11, 'Exports 2019'!AC11*$EA11, 'Exports 2019'!AC11*AC11)</f>
        <v>9620.9551132258803</v>
      </c>
      <c r="EX11">
        <f>IF(AD11&gt;$EA11, 'Exports 2019'!AD11*$EA11, 'Exports 2019'!AD11*AD11)</f>
        <v>16204.417522140968</v>
      </c>
      <c r="EY11">
        <f>IF(AE11&gt;$EA11, 'Exports 2019'!AE11*$EA11, 'Exports 2019'!AE11*AE11)</f>
        <v>621473.06188478984</v>
      </c>
      <c r="EZ11">
        <f>IF(AF11&gt;$EA11, 'Exports 2019'!AF11*$EA11, 'Exports 2019'!AF11*AF11)</f>
        <v>160.36540757880516</v>
      </c>
      <c r="FA11">
        <f>IF(AG11&gt;$EA11, 'Exports 2019'!AG11*$EA11, 'Exports 2019'!AG11*AG11)</f>
        <v>1518.0647928338224</v>
      </c>
      <c r="FB11">
        <f>IF(AH11&gt;$EA11, 'Exports 2019'!AH11*$EA11, 'Exports 2019'!AH11*AH11)</f>
        <v>32318.122159151626</v>
      </c>
      <c r="FC11">
        <f>IF(AI11&gt;$EA11, 'Exports 2019'!AI11*$EA11, 'Exports 2019'!AI11*AI11)</f>
        <v>9636.6715706373288</v>
      </c>
      <c r="FD11">
        <f>IF(AJ11&gt;$EA11, 'Exports 2019'!AJ11*$EA11, 'Exports 2019'!AJ11*AJ11)</f>
        <v>1820.4869557344603</v>
      </c>
      <c r="FE11">
        <f>IF(AK11&gt;$EA11, 'Exports 2019'!AK11*$EA11, 'Exports 2019'!AK11*AK11)</f>
        <v>89062.081633340669</v>
      </c>
      <c r="FF11">
        <f>IF(AL11&gt;$EA11, 'Exports 2019'!AL11*$EA11, 'Exports 2019'!AL11*AL11)</f>
        <v>799786.24042014638</v>
      </c>
      <c r="FG11">
        <f>IF(AM11&gt;$EA11, 'Exports 2019'!AM11*$EA11, 'Exports 2019'!AM11*AM11)</f>
        <v>750379.05456944241</v>
      </c>
      <c r="FH11">
        <f>IF(AN11&gt;$EA11, 'Exports 2019'!AN11*$EA11, 'Exports 2019'!AN11*AN11)</f>
        <v>1303.2801749552791</v>
      </c>
      <c r="FI11">
        <f>IF(AO11&gt;$EA11, 'Exports 2019'!AO11*$EA11, 'Exports 2019'!AO11*AO11)</f>
        <v>1935.3883143849434</v>
      </c>
      <c r="FJ11">
        <f>IF(AP11&gt;$EA11, 'Exports 2019'!AP11*$EA11, 'Exports 2019'!AP11*AP11)</f>
        <v>16483.029064340375</v>
      </c>
      <c r="FK11">
        <f>IF(AQ11&gt;$EA11, 'Exports 2019'!AQ11*$EA11, 'Exports 2019'!AQ11*AQ11)</f>
        <v>296928.5769081068</v>
      </c>
      <c r="FL11">
        <f>IF(AR11&gt;$EA11, 'Exports 2019'!AR11*$EA11, 'Exports 2019'!AR11*AR11)</f>
        <v>4308.6652427556173</v>
      </c>
      <c r="FM11">
        <f>IF(AS11&gt;$EA11, 'Exports 2019'!AS11*$EA11, 'Exports 2019'!AS11*AS11)</f>
        <v>2272.1541694815032</v>
      </c>
      <c r="FN11">
        <f>IF(AT11&gt;$EA11, 'Exports 2019'!AT11*$EA11, 'Exports 2019'!AT11*AT11)</f>
        <v>176866.26128996979</v>
      </c>
      <c r="FO11">
        <f>IF(AU11&gt;$EA11, 'Exports 2019'!AU11*$EA11, 'Exports 2019'!AU11*AU11)</f>
        <v>405747.7836412256</v>
      </c>
      <c r="FP11">
        <f>IF(AV11&gt;$EA11, 'Exports 2019'!AV11*$EA11, 'Exports 2019'!AV11*AV11)</f>
        <v>244680.87482263878</v>
      </c>
      <c r="FQ11">
        <f>IF(AW11&gt;$EA11, 'Exports 2019'!AW11*$EA11, 'Exports 2019'!AW11*AW11)</f>
        <v>539.70044806549163</v>
      </c>
      <c r="FR11">
        <f>IF(AX11&gt;$EA11, 'Exports 2019'!AX11*$EA11, 'Exports 2019'!AX11*AX11)</f>
        <v>1533.5120927140213</v>
      </c>
      <c r="FS11">
        <f>IF(AY11&gt;$EA11, 'Exports 2019'!AY11*$EA11, 'Exports 2019'!AY11*AY11)</f>
        <v>333.45533901605097</v>
      </c>
      <c r="FT11">
        <f>IF(AZ11&gt;$EA11, 'Exports 2019'!AZ11*$EA11, 'Exports 2019'!AZ11*AZ11)</f>
        <v>38661.057908171788</v>
      </c>
      <c r="FU11">
        <f>IF(BA11&gt;$EA11, 'Exports 2019'!BA11*$EA11, 'Exports 2019'!BA11*BA11)</f>
        <v>6107.3463813994613</v>
      </c>
      <c r="FV11">
        <f>IF(BB11&gt;$EA11, 'Exports 2019'!BB11*$EA11, 'Exports 2019'!BB11*BB11)</f>
        <v>84.806235120430799</v>
      </c>
      <c r="FW11">
        <f>IF(BC11&gt;$EA11, 'Exports 2019'!BC11*$EA11, 'Exports 2019'!BC11*BC11)</f>
        <v>1733.6787342054797</v>
      </c>
      <c r="FX11">
        <f>IF(BD11&gt;$EA11, 'Exports 2019'!BD11*$EA11, 'Exports 2019'!BD11*BD11)</f>
        <v>32068.646837887751</v>
      </c>
      <c r="FY11">
        <f>IF(BE11&gt;$EA11, 'Exports 2019'!BE11*$EA11, 'Exports 2019'!BE11*BE11)</f>
        <v>210170.03547045175</v>
      </c>
      <c r="FZ11">
        <f>IF(BF11&gt;$EA11, 'Exports 2019'!BF11*$EA11, 'Exports 2019'!BF11*BF11)</f>
        <v>278313.92593232525</v>
      </c>
      <c r="GA11">
        <f>IF(BG11&gt;$EA11, 'Exports 2019'!BG11*$EA11, 'Exports 2019'!BG11*BG11)</f>
        <v>92074.966422705984</v>
      </c>
      <c r="GB11">
        <f>IF(BH11&gt;$EA11, 'Exports 2019'!BH11*$EA11, 'Exports 2019'!BH11*BH11)</f>
        <v>92538.518072140039</v>
      </c>
      <c r="GC11">
        <f>IF(BI11&gt;$EA11, 'Exports 2019'!BI11*$EA11, 'Exports 2019'!BI11*BI11)</f>
        <v>11713.247856035032</v>
      </c>
      <c r="GD11">
        <f>IF(BJ11&gt;$EA11, 'Exports 2019'!BJ11*$EA11, 'Exports 2019'!BJ11*BJ11)</f>
        <v>14154.866505072201</v>
      </c>
      <c r="GE11">
        <f>IF(BK11&gt;$EA11, 'Exports 2019'!BK11*$EA11, 'Exports 2019'!BK11*BK11)</f>
        <v>86799.986342001735</v>
      </c>
      <c r="GF11">
        <f>IF(BL11&gt;$EA11, 'Exports 2019'!BL11*$EA11, 'Exports 2019'!BL11*BL11)</f>
        <v>43.976501608419007</v>
      </c>
      <c r="GG11">
        <f>IF(BM11&gt;$EA11, 'Exports 2019'!BM11*$EA11, 'Exports 2019'!BM11*BM11)</f>
        <v>2391.7514435922321</v>
      </c>
      <c r="GH11">
        <f>IF(BN11&gt;$EA11, 'Exports 2019'!BN11*$EA11, 'Exports 2019'!BN11*BN11)</f>
        <v>13141.368262916638</v>
      </c>
      <c r="GI11">
        <f>IF(BO11&gt;$EA11, 'Exports 2019'!BO11*$EA11, 'Exports 2019'!BO11*BO11)</f>
        <v>19089.329433681287</v>
      </c>
      <c r="GJ11">
        <f>IF(BP11&gt;$EA11, 'Exports 2019'!BP11*$EA11, 'Exports 2019'!BP11*BP11)</f>
        <v>7192.128621960037</v>
      </c>
      <c r="GK11">
        <f>IF(BQ11&gt;$EA11, 'Exports 2019'!BQ11*$EA11, 'Exports 2019'!BQ11*BQ11)</f>
        <v>828.79171880556794</v>
      </c>
      <c r="GL11">
        <f>IF(BR11&gt;$EA11, 'Exports 2019'!BR11*$EA11, 'Exports 2019'!BR11*BR11)</f>
        <v>17209.64861320097</v>
      </c>
      <c r="GM11">
        <f>IF(BS11&gt;$EA11, 'Exports 2019'!BS11*$EA11, 'Exports 2019'!BS11*BS11)</f>
        <v>8479.1871624582618</v>
      </c>
      <c r="GN11">
        <f>IF(BT11&gt;$EA11, 'Exports 2019'!BT11*$EA11, 'Exports 2019'!BT11*BT11)</f>
        <v>3825.7123617611223</v>
      </c>
      <c r="GO11">
        <f>IF(BU11&gt;$EA11, 'Exports 2019'!BU11*$EA11, 'Exports 2019'!BU11*BU11)</f>
        <v>2651.6865862171157</v>
      </c>
      <c r="GP11">
        <f>IF(BV11&gt;$EA11, 'Exports 2019'!BV11*$EA11, 'Exports 2019'!BV11*BV11)</f>
        <v>1006.501921040865</v>
      </c>
      <c r="GQ11">
        <f>IF(BW11&gt;$EA11, 'Exports 2019'!BW11*$EA11, 'Exports 2019'!BW11*BW11)</f>
        <v>47768.525829726597</v>
      </c>
      <c r="GR11">
        <f>IF(BX11&gt;$EA11, 'Exports 2019'!BX11*$EA11, 'Exports 2019'!BX11*BX11)</f>
        <v>3155.8771937020406</v>
      </c>
      <c r="GS11">
        <f>IF(BY11&gt;$EA11, 'Exports 2019'!BY11*$EA11, 'Exports 2019'!BY11*BY11)</f>
        <v>21653.225858602262</v>
      </c>
      <c r="GT11">
        <f>IF(BZ11&gt;$EA11, 'Exports 2019'!BZ11*$EA11, 'Exports 2019'!BZ11*BZ11)</f>
        <v>14818.953470799213</v>
      </c>
      <c r="GU11">
        <f>IF(CA11&gt;$EA11, 'Exports 2019'!CA11*$EA11, 'Exports 2019'!CA11*CA11)</f>
        <v>745.97962893422584</v>
      </c>
      <c r="GV11">
        <f>IF(CB11&gt;$EA11, 'Exports 2019'!CB11*$EA11, 'Exports 2019'!CB11*CB11)</f>
        <v>79399.03353737299</v>
      </c>
      <c r="GW11">
        <f>IF(CC11&gt;$EA11, 'Exports 2019'!CC11*$EA11, 'Exports 2019'!CC11*CC11)</f>
        <v>64.740037429235002</v>
      </c>
      <c r="GX11">
        <f>IF(CD11&gt;$EA11, 'Exports 2019'!CD11*$EA11, 'Exports 2019'!CD11*CD11)</f>
        <v>2583.7672675662525</v>
      </c>
      <c r="GY11">
        <f>IF(CE11&gt;$EA11, 'Exports 2019'!CE11*$EA11, 'Exports 2019'!CE11*CE11)</f>
        <v>242.40646409927436</v>
      </c>
      <c r="GZ11">
        <f>IF(CF11&gt;$EA11, 'Exports 2019'!CF11*$EA11, 'Exports 2019'!CF11*CF11)</f>
        <v>6478.4817508537781</v>
      </c>
      <c r="HA11">
        <f>IF(CG11&gt;$EA11, 'Exports 2019'!CG11*$EA11, 'Exports 2019'!CG11*CG11)</f>
        <v>341.02866499548963</v>
      </c>
      <c r="HB11">
        <f>IF(CH11&gt;$EA11, 'Exports 2019'!CH11*$EA11, 'Exports 2019'!CH11*CH11)</f>
        <v>204612.71963892435</v>
      </c>
      <c r="HC11">
        <f>IF(CI11&gt;$EA11, 'Exports 2019'!CI11*$EA11, 'Exports 2019'!CI11*CI11)</f>
        <v>3297.8085013803884</v>
      </c>
      <c r="HD11">
        <f>IF(CJ11&gt;$EA11, 'Exports 2019'!CJ11*$EA11, 'Exports 2019'!CJ11*CJ11)</f>
        <v>7810.8320276609602</v>
      </c>
      <c r="HE11">
        <f>IF(CK11&gt;$EA11, 'Exports 2019'!CK11*$EA11, 'Exports 2019'!CK11*CK11)</f>
        <v>2787.3635223824149</v>
      </c>
      <c r="HF11">
        <f>IF(CL11&gt;$EA11, 'Exports 2019'!CL11*$EA11, 'Exports 2019'!CL11*CL11)</f>
        <v>1057252.0557718303</v>
      </c>
      <c r="HG11">
        <f>IF(CM11&gt;$EA11, 'Exports 2019'!CM11*$EA11, 'Exports 2019'!CM11*CM11)</f>
        <v>19954.714672500431</v>
      </c>
      <c r="HH11">
        <f>IF(CN11&gt;$EA11, 'Exports 2019'!CN11*$EA11, 'Exports 2019'!CN11*CN11)</f>
        <v>672.81519018739402</v>
      </c>
      <c r="HI11">
        <f>IF(CO11&gt;$EA11, 'Exports 2019'!CO11*$EA11, 'Exports 2019'!CO11*CO11)</f>
        <v>98950.328057341452</v>
      </c>
      <c r="HJ11">
        <f>IF(CP11&gt;$EA11, 'Exports 2019'!CP11*$EA11, 'Exports 2019'!CP11*CP11)</f>
        <v>2366.1877070689002</v>
      </c>
      <c r="HK11">
        <f>IF(CQ11&gt;$EA11, 'Exports 2019'!CQ11*$EA11, 'Exports 2019'!CQ11*CQ11)</f>
        <v>23980.226729711245</v>
      </c>
      <c r="HL11">
        <f>IF(CR11&gt;$EA11, 'Exports 2019'!CR11*$EA11, 'Exports 2019'!CR11*CR11)</f>
        <v>1191.837844623552</v>
      </c>
      <c r="HM11">
        <f>IF(CS11&gt;$EA11, 'Exports 2019'!CS11*$EA11, 'Exports 2019'!CS11*CS11)</f>
        <v>4432.7036607495402</v>
      </c>
      <c r="HN11">
        <f>IF(CT11&gt;$EA11, 'Exports 2019'!CT11*$EA11, 'Exports 2019'!CT11*CT11)</f>
        <v>864.22523003519996</v>
      </c>
      <c r="HO11">
        <f>IF(CU11&gt;$EA11, 'Exports 2019'!CU11*$EA11, 'Exports 2019'!CU11*CU11)</f>
        <v>464849.61574172112</v>
      </c>
      <c r="HP11">
        <f>IF(CV11&gt;$EA11, 'Exports 2019'!CV11*$EA11, 'Exports 2019'!CV11*CV11)</f>
        <v>35201.873893863863</v>
      </c>
      <c r="HQ11">
        <f>IF(CW11&gt;$EA11, 'Exports 2019'!CW11*$EA11, 'Exports 2019'!CW11*CW11)</f>
        <v>14989.974948200097</v>
      </c>
      <c r="HR11">
        <f>IF(CX11&gt;$EA11, 'Exports 2019'!CX11*$EA11, 'Exports 2019'!CX11*CX11)</f>
        <v>1170.6982857432029</v>
      </c>
      <c r="HS11">
        <f>IF(CY11&gt;$EA11, 'Exports 2019'!CY11*$EA11, 'Exports 2019'!CY11*CY11)</f>
        <v>65224.553737541552</v>
      </c>
      <c r="HT11">
        <f>IF(CZ11&gt;$EA11, 'Exports 2019'!CZ11*$EA11, 'Exports 2019'!CZ11*CZ11)</f>
        <v>92568.783261066608</v>
      </c>
      <c r="HU11">
        <f>IF(DA11&gt;$EA11, 'Exports 2019'!DA11*$EA11, 'Exports 2019'!DA11*DA11)</f>
        <v>2215.741290679347</v>
      </c>
      <c r="HV11">
        <f>IF(DB11&gt;$EA11, 'Exports 2019'!DB11*$EA11, 'Exports 2019'!DB11*DB11)</f>
        <v>19291.694525435163</v>
      </c>
      <c r="HW11">
        <f>IF(DC11&gt;$EA11, 'Exports 2019'!DC11*$EA11, 'Exports 2019'!DC11*DC11)</f>
        <v>1562.5388991081418</v>
      </c>
      <c r="HX11">
        <f>IF(DD11&gt;$EA11, 'Exports 2019'!DD11*$EA11, 'Exports 2019'!DD11*DD11)</f>
        <v>5468.8592640126453</v>
      </c>
      <c r="HY11">
        <f>IF(DE11&gt;$EA11, 'Exports 2019'!DE11*$EA11, 'Exports 2019'!DE11*DE11)</f>
        <v>2399.5380684797819</v>
      </c>
      <c r="HZ11">
        <f>IF(DF11&gt;$EA11, 'Exports 2019'!DF11*$EA11, 'Exports 2019'!DF11*DF11)</f>
        <v>53624.69155834557</v>
      </c>
      <c r="IA11">
        <f>IF(DG11&gt;$EA11, 'Exports 2019'!DG11*$EA11, 'Exports 2019'!DG11*DG11)</f>
        <v>10807.347677817263</v>
      </c>
      <c r="IB11">
        <f>IF(DH11&gt;$EA11, 'Exports 2019'!DH11*$EA11, 'Exports 2019'!DH11*DH11)</f>
        <v>45722.58674426013</v>
      </c>
      <c r="IC11">
        <f>IF(DI11&gt;$EA11, 'Exports 2019'!DI11*$EA11, 'Exports 2019'!DI11*DI11)</f>
        <v>2400.0253948006416</v>
      </c>
      <c r="ID11">
        <f>IF(DJ11&gt;$EA11, 'Exports 2019'!DJ11*$EA11, 'Exports 2019'!DJ11*DJ11)</f>
        <v>48690.221795223246</v>
      </c>
      <c r="IE11">
        <f>IF(DK11&gt;$EA11, 'Exports 2019'!DK11*$EA11, 'Exports 2019'!DK11*DK11)</f>
        <v>38.961259446481336</v>
      </c>
      <c r="IF11">
        <f>IF(DL11&gt;$EA11, 'Exports 2019'!DL11*$EA11, 'Exports 2019'!DL11*DL11)</f>
        <v>5.0050158633760002</v>
      </c>
      <c r="IG11">
        <f>IF(DM11&gt;$EA11, 'Exports 2019'!DM11*$EA11, 'Exports 2019'!DM11*DM11)</f>
        <v>1459.7318340703762</v>
      </c>
      <c r="IH11">
        <f>IF(DN11&gt;$EA11, 'Exports 2019'!DN11*$EA11, 'Exports 2019'!DN11*DN11)</f>
        <v>53257.241575504398</v>
      </c>
      <c r="II11">
        <f>IF(DO11&gt;$EA11, 'Exports 2019'!DO11*$EA11, 'Exports 2019'!DO11*DO11)</f>
        <v>55167.331806793532</v>
      </c>
      <c r="IJ11">
        <f>IF(DP11&gt;$EA11, 'Exports 2019'!DP11*$EA11, 'Exports 2019'!DP11*DP11)</f>
        <v>8953.7409854157668</v>
      </c>
      <c r="IK11">
        <f>IF(DQ11&gt;$EA11, 'Exports 2019'!DQ11*$EA11, 'Exports 2019'!DQ11*DQ11)</f>
        <v>464.28220935880853</v>
      </c>
      <c r="IL11">
        <f>IF(DR11&gt;$EA11, 'Exports 2019'!DR11*$EA11, 'Exports 2019'!DR11*DR11)</f>
        <v>125787.78315375961</v>
      </c>
      <c r="IM11">
        <f>IF(DS11&gt;$EA11, 'Exports 2019'!DS11*$EA11, 'Exports 2019'!DS11*DS11)</f>
        <v>19810.861206366091</v>
      </c>
      <c r="IN11">
        <f>IF(DT11&gt;$EA11, 'Exports 2019'!DT11*$EA11, 'Exports 2019'!DT11*DT11)</f>
        <v>611824.97400380857</v>
      </c>
      <c r="IO11">
        <f>IF(DU11&gt;$EA11, 'Exports 2019'!DU11*$EA11, 'Exports 2019'!DU11*DU11)</f>
        <v>1699.3412496508363</v>
      </c>
      <c r="IP11">
        <f>IF(DV11&gt;$EA11, 'Exports 2019'!DV11*$EA11, 'Exports 2019'!DV11*DV11)</f>
        <v>77153.267810215708</v>
      </c>
      <c r="IQ11">
        <f>IF(DW11&gt;$EA11, 'Exports 2019'!DW11*$EA11, 'Exports 2019'!DW11*DW11)</f>
        <v>43966.405884627595</v>
      </c>
      <c r="IR11">
        <f>IF(DX11&gt;$EA11, 'Exports 2019'!DX11*$EA11, 'Exports 2019'!DX11*DX11)</f>
        <v>8197.6526147791374</v>
      </c>
      <c r="IS11">
        <f>IF(DY11&gt;$EA11, 'Exports 2019'!DY11*$EA11, 'Exports 2019'!DY11*DY11)</f>
        <v>20431.393190487033</v>
      </c>
      <c r="IU11">
        <f t="shared" si="5"/>
        <v>9253930.9527919609</v>
      </c>
      <c r="IW11">
        <v>11931849.33676913</v>
      </c>
      <c r="IY11">
        <f t="shared" si="6"/>
        <v>22.443447854515803</v>
      </c>
      <c r="IZ11" t="str">
        <f t="shared" si="7"/>
        <v>Animal products nec</v>
      </c>
      <c r="JA11">
        <f t="shared" si="8"/>
        <v>1.2490123257489278</v>
      </c>
      <c r="OC11" s="1">
        <f t="shared" si="9"/>
        <v>0.31782340624999994</v>
      </c>
      <c r="OE11">
        <f>IF(J11&gt;$OC11, 'Exports 2019'!J11*$OC11, 'Exports 2019'!J11*J11)</f>
        <v>3212.0936969082495</v>
      </c>
      <c r="OF11">
        <f>IF(K11&gt;$OC11, 'Exports 2019'!K11*$OC11, 'Exports 2019'!K11*K11)</f>
        <v>1588.6677304241935</v>
      </c>
      <c r="OG11">
        <f>IF(L11&gt;$OC11, 'Exports 2019'!L11*$OC11, 'Exports 2019'!L11*L11)</f>
        <v>72364.06688697658</v>
      </c>
      <c r="OH11">
        <f>IF(M11&gt;$OC11, 'Exports 2019'!M11*$OC11, 'Exports 2019'!M11*M11)</f>
        <v>103.41527915574</v>
      </c>
      <c r="OI11">
        <f>IF(N11&gt;$OC11, 'Exports 2019'!N11*$OC11, 'Exports 2019'!N11*N11)</f>
        <v>177946.03791188414</v>
      </c>
      <c r="OJ11">
        <f>IF(O11&gt;$OC11, 'Exports 2019'!O11*$OC11, 'Exports 2019'!O11*O11)</f>
        <v>46659.933638336581</v>
      </c>
      <c r="OK11">
        <f>IF(P11&gt;$OC11, 'Exports 2019'!P11*$OC11, 'Exports 2019'!P11*P11)</f>
        <v>587.33936419928341</v>
      </c>
      <c r="OL11">
        <f>IF(Q11&gt;$OC11, 'Exports 2019'!Q11*$OC11, 'Exports 2019'!Q11*Q11)</f>
        <v>263435.83962360042</v>
      </c>
      <c r="OM11">
        <f>IF(R11&gt;$OC11, 'Exports 2019'!R11*$OC11, 'Exports 2019'!R11*R11)</f>
        <v>626.79415934231235</v>
      </c>
      <c r="ON11">
        <f>IF(S11&gt;$OC11, 'Exports 2019'!S11*$OC11, 'Exports 2019'!S11*S11)</f>
        <v>227.37213612487497</v>
      </c>
      <c r="OO11">
        <f>IF(T11&gt;$OC11, 'Exports 2019'!T11*$OC11, 'Exports 2019'!T11*T11)</f>
        <v>912.71826595381231</v>
      </c>
      <c r="OP11">
        <f>IF(U11&gt;$OC11, 'Exports 2019'!U11*$OC11, 'Exports 2019'!U11*U11)</f>
        <v>39083.266768242371</v>
      </c>
      <c r="OQ11">
        <f>IF(V11&gt;$OC11, 'Exports 2019'!V11*$OC11, 'Exports 2019'!V11*V11)</f>
        <v>44.397553958264005</v>
      </c>
      <c r="OR11">
        <f>IF(W11&gt;$OC11, 'Exports 2019'!W11*$OC11, 'Exports 2019'!W11*W11)</f>
        <v>15342.55181203981</v>
      </c>
      <c r="OS11">
        <f>IF(X11&gt;$OC11, 'Exports 2019'!X11*$OC11, 'Exports 2019'!X11*X11)</f>
        <v>602.77084153409362</v>
      </c>
      <c r="OT11">
        <f>IF(Y11&gt;$OC11, 'Exports 2019'!Y11*$OC11, 'Exports 2019'!Y11*Y11)</f>
        <v>161852.27075124666</v>
      </c>
      <c r="OU11">
        <f>IF(Z11&gt;$OC11, 'Exports 2019'!Z11*$OC11, 'Exports 2019'!Z11*Z11)</f>
        <v>26.841775774843743</v>
      </c>
      <c r="OV11">
        <f>IF(AA11&gt;$OC11, 'Exports 2019'!AA11*$OC11, 'Exports 2019'!AA11*AA11)</f>
        <v>209.23268303656246</v>
      </c>
      <c r="OW11">
        <f>IF(AB11&gt;$OC11, 'Exports 2019'!AB11*$OC11, 'Exports 2019'!AB11*AB11)</f>
        <v>321235.59500195214</v>
      </c>
      <c r="OX11">
        <f>IF(AC11&gt;$OC11, 'Exports 2019'!AC11*$OC11, 'Exports 2019'!AC11*AC11)</f>
        <v>9620.9551132258803</v>
      </c>
      <c r="OY11">
        <f>IF(AD11&gt;$OC11, 'Exports 2019'!AD11*$OC11, 'Exports 2019'!AD11*AD11)</f>
        <v>10637.821464023247</v>
      </c>
      <c r="OZ11">
        <f>IF(AE11&gt;$OC11, 'Exports 2019'!AE11*$OC11, 'Exports 2019'!AE11*AE11)</f>
        <v>612563.90141506412</v>
      </c>
      <c r="PA11">
        <f>IF(AF11&gt;$OC11, 'Exports 2019'!AF11*$OC11, 'Exports 2019'!AF11*AF11)</f>
        <v>105.27614290965623</v>
      </c>
      <c r="PB11">
        <f>IF(AG11&gt;$OC11, 'Exports 2019'!AG11*$OC11, 'Exports 2019'!AG11*AG11)</f>
        <v>996.57406475243727</v>
      </c>
      <c r="PC11">
        <f>IF(AH11&gt;$OC11, 'Exports 2019'!AH11*$OC11, 'Exports 2019'!AH11*AH11)</f>
        <v>21216.092038594026</v>
      </c>
      <c r="PD11">
        <f>IF(AI11&gt;$OC11, 'Exports 2019'!AI11*$OC11, 'Exports 2019'!AI11*AI11)</f>
        <v>8760.6502736930615</v>
      </c>
      <c r="PE11">
        <f>IF(AJ11&gt;$OC11, 'Exports 2019'!AJ11*$OC11, 'Exports 2019'!AJ11*AJ11)</f>
        <v>1488.7150280985936</v>
      </c>
      <c r="PF11">
        <f>IF(AK11&gt;$OC11, 'Exports 2019'!AK11*$OC11, 'Exports 2019'!AK11*AK11)</f>
        <v>68489.411502410061</v>
      </c>
      <c r="PG11">
        <f>IF(AL11&gt;$OC11, 'Exports 2019'!AL11*$OC11, 'Exports 2019'!AL11*AL11)</f>
        <v>642227.16242447728</v>
      </c>
      <c r="PH11">
        <f>IF(AM11&gt;$OC11, 'Exports 2019'!AM11*$OC11, 'Exports 2019'!AM11*AM11)</f>
        <v>694188.1435302773</v>
      </c>
      <c r="PI11">
        <f>IF(AN11&gt;$OC11, 'Exports 2019'!AN11*$OC11, 'Exports 2019'!AN11*AN11)</f>
        <v>855.57298186324988</v>
      </c>
      <c r="PJ11">
        <f>IF(AO11&gt;$OC11, 'Exports 2019'!AO11*$OC11, 'Exports 2019'!AO11*AO11)</f>
        <v>1270.5372052931248</v>
      </c>
      <c r="PK11">
        <f>IF(AP11&gt;$OC11, 'Exports 2019'!AP11*$OC11, 'Exports 2019'!AP11*AP11)</f>
        <v>10820.723431322216</v>
      </c>
      <c r="PL11">
        <f>IF(AQ11&gt;$OC11, 'Exports 2019'!AQ11*$OC11, 'Exports 2019'!AQ11*AQ11)</f>
        <v>266127.64210242411</v>
      </c>
      <c r="PM11">
        <f>IF(AR11&gt;$OC11, 'Exports 2019'!AR11*$OC11, 'Exports 2019'!AR11*AR11)</f>
        <v>2828.5380537776246</v>
      </c>
      <c r="PN11">
        <f>IF(AS11&gt;$OC11, 'Exports 2019'!AS11*$OC11, 'Exports 2019'!AS11*AS11)</f>
        <v>1491.6161201508435</v>
      </c>
      <c r="PO11">
        <f>IF(AT11&gt;$OC11, 'Exports 2019'!AT11*$OC11, 'Exports 2019'!AT11*AT11)</f>
        <v>116241.40352708557</v>
      </c>
      <c r="PP11">
        <f>IF(AU11&gt;$OC11, 'Exports 2019'!AU11*$OC11, 'Exports 2019'!AU11*AU11)</f>
        <v>339204.60595902376</v>
      </c>
      <c r="PQ11">
        <f>IF(AV11&gt;$OC11, 'Exports 2019'!AV11*$OC11, 'Exports 2019'!AV11*AV11)</f>
        <v>160627.27700442236</v>
      </c>
      <c r="PR11">
        <f>IF(AW11&gt;$OC11, 'Exports 2019'!AW11*$OC11, 'Exports 2019'!AW11*AW11)</f>
        <v>539.70044806549163</v>
      </c>
      <c r="PS11">
        <f>IF(AX11&gt;$OC11, 'Exports 2019'!AX11*$OC11, 'Exports 2019'!AX11*AX11)</f>
        <v>1006.7148561756561</v>
      </c>
      <c r="PT11">
        <f>IF(AY11&gt;$OC11, 'Exports 2019'!AY11*$OC11, 'Exports 2019'!AY11*AY11)</f>
        <v>218.90563840578122</v>
      </c>
      <c r="PU11">
        <f>IF(AZ11&gt;$OC11, 'Exports 2019'!AZ11*$OC11, 'Exports 2019'!AZ11*AZ11)</f>
        <v>32133.938806808776</v>
      </c>
      <c r="PV11">
        <f>IF(BA11&gt;$OC11, 'Exports 2019'!BA11*$OC11, 'Exports 2019'!BA11*BA11)</f>
        <v>4009.3301925543115</v>
      </c>
      <c r="PW11">
        <f>IF(BB11&gt;$OC11, 'Exports 2019'!BB11*$OC11, 'Exports 2019'!BB11*BB11)</f>
        <v>84.806235120430799</v>
      </c>
      <c r="PX11">
        <f>IF(BC11&gt;$OC11, 'Exports 2019'!BC11*$OC11, 'Exports 2019'!BC11*BC11)</f>
        <v>1138.119579136531</v>
      </c>
      <c r="PY11">
        <f>IF(BD11&gt;$OC11, 'Exports 2019'!BD11*$OC11, 'Exports 2019'!BD11*BD11)</f>
        <v>21052.317319529993</v>
      </c>
      <c r="PZ11">
        <f>IF(BE11&gt;$OC11, 'Exports 2019'!BE11*$OC11, 'Exports 2019'!BE11*BE11)</f>
        <v>161367.2789076007</v>
      </c>
      <c r="QA11">
        <f>IF(BF11&gt;$OC11, 'Exports 2019'!BF11*$OC11, 'Exports 2019'!BF11*BF11)</f>
        <v>182706.58917385741</v>
      </c>
      <c r="QB11">
        <f>IF(BG11&gt;$OC11, 'Exports 2019'!BG11*$OC11, 'Exports 2019'!BG11*BG11)</f>
        <v>60445.063993961492</v>
      </c>
      <c r="QC11">
        <f>IF(BH11&gt;$OC11, 'Exports 2019'!BH11*$OC11, 'Exports 2019'!BH11*BH11)</f>
        <v>60749.374820271361</v>
      </c>
      <c r="QD11">
        <f>IF(BI11&gt;$OC11, 'Exports 2019'!BI11*$OC11, 'Exports 2019'!BI11*BI11)</f>
        <v>7689.4735207915601</v>
      </c>
      <c r="QE11">
        <f>IF(BJ11&gt;$OC11, 'Exports 2019'!BJ11*$OC11, 'Exports 2019'!BJ11*BJ11)</f>
        <v>14154.866505072201</v>
      </c>
      <c r="QF11">
        <f>IF(BK11&gt;$OC11, 'Exports 2019'!BK11*$OC11, 'Exports 2019'!BK11*BK11)</f>
        <v>86799.986342001735</v>
      </c>
      <c r="QG11">
        <f>IF(BL11&gt;$OC11, 'Exports 2019'!BL11*$OC11, 'Exports 2019'!BL11*BL11)</f>
        <v>37.47106177346874</v>
      </c>
      <c r="QH11">
        <f>IF(BM11&gt;$OC11, 'Exports 2019'!BM11*$OC11, 'Exports 2019'!BM11*BM11)</f>
        <v>2391.7514435922321</v>
      </c>
      <c r="QI11">
        <f>IF(BN11&gt;$OC11, 'Exports 2019'!BN11*$OC11, 'Exports 2019'!BN11*BN11)</f>
        <v>13141.368262916638</v>
      </c>
      <c r="QJ11">
        <f>IF(BO11&gt;$OC11, 'Exports 2019'!BO11*$OC11, 'Exports 2019'!BO11*BO11)</f>
        <v>12531.698723879561</v>
      </c>
      <c r="QK11">
        <f>IF(BP11&gt;$OC11, 'Exports 2019'!BP11*$OC11, 'Exports 2019'!BP11*BP11)</f>
        <v>4721.4643860024362</v>
      </c>
      <c r="QL11">
        <f>IF(BQ11&gt;$OC11, 'Exports 2019'!BQ11*$OC11, 'Exports 2019'!BQ11*BQ11)</f>
        <v>828.79171880556794</v>
      </c>
      <c r="QM11">
        <f>IF(BR11&gt;$OC11, 'Exports 2019'!BR11*$OC11, 'Exports 2019'!BR11*BR11)</f>
        <v>11297.732186649997</v>
      </c>
      <c r="QN11">
        <f>IF(BS11&gt;$OC11, 'Exports 2019'!BS11*$OC11, 'Exports 2019'!BS11*BS11)</f>
        <v>8479.1871624582618</v>
      </c>
      <c r="QO11">
        <f>IF(BT11&gt;$OC11, 'Exports 2019'!BT11*$OC11, 'Exports 2019'!BT11*BT11)</f>
        <v>2511.4907722856869</v>
      </c>
      <c r="QP11">
        <f>IF(BU11&gt;$OC11, 'Exports 2019'!BU11*$OC11, 'Exports 2019'!BU11*BU11)</f>
        <v>1740.7702834230622</v>
      </c>
      <c r="QQ11">
        <f>IF(BV11&gt;$OC11, 'Exports 2019'!BV11*$OC11, 'Exports 2019'!BV11*BV11)</f>
        <v>667.00009152656241</v>
      </c>
      <c r="QR11">
        <f>IF(BW11&gt;$OC11, 'Exports 2019'!BW11*$OC11, 'Exports 2019'!BW11*BW11)</f>
        <v>31358.921027670243</v>
      </c>
      <c r="QS11">
        <f>IF(BX11&gt;$OC11, 'Exports 2019'!BX11*$OC11, 'Exports 2019'!BX11*BX11)</f>
        <v>3155.8771937020406</v>
      </c>
      <c r="QT11">
        <f>IF(BY11&gt;$OC11, 'Exports 2019'!BY11*$OC11, 'Exports 2019'!BY11*BY11)</f>
        <v>14214.836817753685</v>
      </c>
      <c r="QU11">
        <f>IF(BZ11&gt;$OC11, 'Exports 2019'!BZ11*$OC11, 'Exports 2019'!BZ11*BZ11)</f>
        <v>9728.2966876554365</v>
      </c>
      <c r="QV11">
        <f>IF(CA11&gt;$OC11, 'Exports 2019'!CA11*$OC11, 'Exports 2019'!CA11*CA11)</f>
        <v>489.71819552031241</v>
      </c>
      <c r="QW11">
        <f>IF(CB11&gt;$OC11, 'Exports 2019'!CB11*$OC11, 'Exports 2019'!CB11*CB11)</f>
        <v>54121.660627030709</v>
      </c>
      <c r="QX11">
        <f>IF(CC11&gt;$OC11, 'Exports 2019'!CC11*$OC11, 'Exports 2019'!CC11*CC11)</f>
        <v>64.740037429235002</v>
      </c>
      <c r="QY11">
        <f>IF(CD11&gt;$OC11, 'Exports 2019'!CD11*$OC11, 'Exports 2019'!CD11*CD11)</f>
        <v>1696.1828377602499</v>
      </c>
      <c r="QZ11">
        <f>IF(CE11&gt;$OC11, 'Exports 2019'!CE11*$OC11, 'Exports 2019'!CE11*CE11)</f>
        <v>159.13417950937497</v>
      </c>
      <c r="RA11">
        <f>IF(CF11&gt;$OC11, 'Exports 2019'!CF11*$OC11, 'Exports 2019'!CF11*CF11)</f>
        <v>6478.4817508537781</v>
      </c>
      <c r="RB11">
        <f>IF(CG11&gt;$OC11, 'Exports 2019'!CG11*$OC11, 'Exports 2019'!CG11*CG11)</f>
        <v>223.87734994974997</v>
      </c>
      <c r="RC11">
        <f>IF(CH11&gt;$OC11, 'Exports 2019'!CH11*$OC11, 'Exports 2019'!CH11*CH11)</f>
        <v>149360.25672916509</v>
      </c>
      <c r="RD11">
        <f>IF(CI11&gt;$OC11, 'Exports 2019'!CI11*$OC11, 'Exports 2019'!CI11*CI11)</f>
        <v>2164.9342231702499</v>
      </c>
      <c r="RE11">
        <f>IF(CJ11&gt;$OC11, 'Exports 2019'!CJ11*$OC11, 'Exports 2019'!CJ11*CJ11)</f>
        <v>5127.6287149600612</v>
      </c>
      <c r="RF11">
        <f>IF(CK11&gt;$OC11, 'Exports 2019'!CK11*$OC11, 'Exports 2019'!CK11*CK11)</f>
        <v>1829.8390217309998</v>
      </c>
      <c r="RG11">
        <f>IF(CL11&gt;$OC11, 'Exports 2019'!CL11*$OC11, 'Exports 2019'!CL11*CL11)</f>
        <v>813402.02320012671</v>
      </c>
      <c r="RH11">
        <f>IF(CM11&gt;$OC11, 'Exports 2019'!CM11*$OC11, 'Exports 2019'!CM11*CM11)</f>
        <v>19954.714672500431</v>
      </c>
      <c r="RI11">
        <f>IF(CN11&gt;$OC11, 'Exports 2019'!CN11*$OC11, 'Exports 2019'!CN11*CN11)</f>
        <v>441.68745107418744</v>
      </c>
      <c r="RJ11">
        <f>IF(CO11&gt;$OC11, 'Exports 2019'!CO11*$OC11, 'Exports 2019'!CO11*CO11)</f>
        <v>98950.328057341452</v>
      </c>
      <c r="RK11">
        <f>IF(CP11&gt;$OC11, 'Exports 2019'!CP11*$OC11, 'Exports 2019'!CP11*CP11)</f>
        <v>2366.1877070689002</v>
      </c>
      <c r="RL11">
        <f>IF(CQ11&gt;$OC11, 'Exports 2019'!CQ11*$OC11, 'Exports 2019'!CQ11*CQ11)</f>
        <v>15742.458515951779</v>
      </c>
      <c r="RM11">
        <f>IF(CR11&gt;$OC11, 'Exports 2019'!CR11*$OC11, 'Exports 2019'!CR11*CR11)</f>
        <v>1191.837844623552</v>
      </c>
      <c r="RN11">
        <f>IF(CS11&gt;$OC11, 'Exports 2019'!CS11*$OC11, 'Exports 2019'!CS11*CS11)</f>
        <v>3889.7135397312495</v>
      </c>
      <c r="RO11">
        <f>IF(CT11&gt;$OC11, 'Exports 2019'!CT11*$OC11, 'Exports 2019'!CT11*CT11)</f>
        <v>864.22523003519996</v>
      </c>
      <c r="RP11">
        <f>IF(CU11&gt;$OC11, 'Exports 2019'!CU11*$OC11, 'Exports 2019'!CU11*CU11)</f>
        <v>305162.91086203122</v>
      </c>
      <c r="RQ11">
        <f>IF(CV11&gt;$OC11, 'Exports 2019'!CV11*$OC11, 'Exports 2019'!CV11*CV11)</f>
        <v>35201.873893863863</v>
      </c>
      <c r="RR11">
        <f>IF(CW11&gt;$OC11, 'Exports 2019'!CW11*$OC11, 'Exports 2019'!CW11*CW11)</f>
        <v>11466.710628344561</v>
      </c>
      <c r="RS11">
        <f>IF(CX11&gt;$OC11, 'Exports 2019'!CX11*$OC11, 'Exports 2019'!CX11*CX11)</f>
        <v>1170.6982857432029</v>
      </c>
      <c r="RT11">
        <f>IF(CY11&gt;$OC11, 'Exports 2019'!CY11*$OC11, 'Exports 2019'!CY11*CY11)</f>
        <v>42992.493393823745</v>
      </c>
      <c r="RU11">
        <f>IF(CZ11&gt;$OC11, 'Exports 2019'!CZ11*$OC11, 'Exports 2019'!CZ11*CZ11)</f>
        <v>66371.061609364086</v>
      </c>
      <c r="RV11">
        <f>IF(DA11&gt;$OC11, 'Exports 2019'!DA11*$OC11, 'Exports 2019'!DA11*DA11)</f>
        <v>1454.5823833843747</v>
      </c>
      <c r="RW11">
        <f>IF(DB11&gt;$OC11, 'Exports 2019'!DB11*$OC11, 'Exports 2019'!DB11*DB11)</f>
        <v>13998.835449634216</v>
      </c>
      <c r="RX11">
        <f>IF(DC11&gt;$OC11, 'Exports 2019'!DC11*$OC11, 'Exports 2019'!DC11*DC11)</f>
        <v>1025.770276320781</v>
      </c>
      <c r="RY11">
        <f>IF(DD11&gt;$OC11, 'Exports 2019'!DD11*$OC11, 'Exports 2019'!DD11*DD11)</f>
        <v>5468.8592640126453</v>
      </c>
      <c r="RZ11">
        <f>IF(DE11&gt;$OC11, 'Exports 2019'!DE11*$OC11, 'Exports 2019'!DE11*DE11)</f>
        <v>2399.5380684797819</v>
      </c>
      <c r="SA11">
        <f>IF(DF11&gt;$OC11, 'Exports 2019'!DF11*$OC11, 'Exports 2019'!DF11*DF11)</f>
        <v>50946.576194486646</v>
      </c>
      <c r="SB11">
        <f>IF(DG11&gt;$OC11, 'Exports 2019'!DG11*$OC11, 'Exports 2019'!DG11*DG11)</f>
        <v>10807.347677817263</v>
      </c>
      <c r="SC11">
        <f>IF(DH11&gt;$OC11, 'Exports 2019'!DH11*$OC11, 'Exports 2019'!DH11*DH11)</f>
        <v>31736.474257950431</v>
      </c>
      <c r="SD11">
        <f>IF(DI11&gt;$OC11, 'Exports 2019'!DI11*$OC11, 'Exports 2019'!DI11*DI11)</f>
        <v>1575.560591679812</v>
      </c>
      <c r="SE11">
        <f>IF(DJ11&gt;$OC11, 'Exports 2019'!DJ11*$OC11, 'Exports 2019'!DJ11*DJ11)</f>
        <v>48274.670414364395</v>
      </c>
      <c r="SF11">
        <f>IF(DK11&gt;$OC11, 'Exports 2019'!DK11*$OC11, 'Exports 2019'!DK11*DK11)</f>
        <v>25.577156441374996</v>
      </c>
      <c r="SG11">
        <f>IF(DL11&gt;$OC11, 'Exports 2019'!DL11*$OC11, 'Exports 2019'!DL11*DL11)</f>
        <v>3.931475535312499</v>
      </c>
      <c r="SH11">
        <f>IF(DM11&gt;$OC11, 'Exports 2019'!DM11*$OC11, 'Exports 2019'!DM11*DM11)</f>
        <v>958.27984035678105</v>
      </c>
      <c r="SI11">
        <f>IF(DN11&gt;$OC11, 'Exports 2019'!DN11*$OC11, 'Exports 2019'!DN11*DN11)</f>
        <v>42526.129815664892</v>
      </c>
      <c r="SJ11">
        <f>IF(DO11&gt;$OC11, 'Exports 2019'!DO11*$OC11, 'Exports 2019'!DO11*DO11)</f>
        <v>55167.331806793532</v>
      </c>
      <c r="SK11">
        <f>IF(DP11&gt;$OC11, 'Exports 2019'!DP11*$OC11, 'Exports 2019'!DP11*DP11)</f>
        <v>5877.9217400327798</v>
      </c>
      <c r="SL11">
        <f>IF(DQ11&gt;$OC11, 'Exports 2019'!DQ11*$OC11, 'Exports 2019'!DQ11*DQ11)</f>
        <v>304.79042182990622</v>
      </c>
      <c r="SM11">
        <f>IF(DR11&gt;$OC11, 'Exports 2019'!DR11*$OC11, 'Exports 2019'!DR11*DR11)</f>
        <v>82576.740429986894</v>
      </c>
      <c r="SN11">
        <f>IF(DS11&gt;$OC11, 'Exports 2019'!DS11*$OC11, 'Exports 2019'!DS11*DS11)</f>
        <v>13005.367473031059</v>
      </c>
      <c r="SO11">
        <f>IF(DT11&gt;$OC11, 'Exports 2019'!DT11*$OC11, 'Exports 2019'!DT11*DT11)</f>
        <v>611824.97400380857</v>
      </c>
      <c r="SP11">
        <f>IF(DU11&gt;$OC11, 'Exports 2019'!DU11*$OC11, 'Exports 2019'!DU11*DU11)</f>
        <v>1699.3412496508363</v>
      </c>
      <c r="SQ11">
        <f>IF(DV11&gt;$OC11, 'Exports 2019'!DV11*$OC11, 'Exports 2019'!DV11*DV11)</f>
        <v>72783.064289431772</v>
      </c>
      <c r="SR11">
        <f>IF(DW11&gt;$OC11, 'Exports 2019'!DW11*$OC11, 'Exports 2019'!DW11*DW11)</f>
        <v>30028.043141760118</v>
      </c>
      <c r="SS11">
        <f>IF(DX11&gt;$OC11, 'Exports 2019'!DX11*$OC11, 'Exports 2019'!DX11*DX11)</f>
        <v>5381.5673917899676</v>
      </c>
      <c r="ST11">
        <f>IF(DY11&gt;$OC11, 'Exports 2019'!DY11*$OC11, 'Exports 2019'!DY11*DY11)</f>
        <v>13412.73222099409</v>
      </c>
      <c r="SV11">
        <f t="shared" si="10"/>
        <v>7570876.3350169677</v>
      </c>
      <c r="SX11">
        <v>11931849.33676913</v>
      </c>
      <c r="SZ11">
        <f t="shared" si="11"/>
        <v>36.549011629851954</v>
      </c>
      <c r="TA11">
        <f t="shared" si="12"/>
        <v>0</v>
      </c>
      <c r="TB11">
        <f t="shared" si="4"/>
        <v>2.0340086031140183</v>
      </c>
    </row>
    <row r="12" spans="2:522" ht="15" thickBot="1" x14ac:dyDescent="0.4">
      <c r="B12" s="4">
        <v>11</v>
      </c>
      <c r="C12" s="5" t="s">
        <v>147</v>
      </c>
      <c r="D12" s="4" t="s">
        <v>148</v>
      </c>
      <c r="J12" s="1">
        <v>0.12751999999999999</v>
      </c>
      <c r="K12" s="1">
        <v>4.9553646000000005E-3</v>
      </c>
      <c r="L12" s="1">
        <v>6.28770211E-2</v>
      </c>
      <c r="M12" s="1">
        <v>0.11710016891000001</v>
      </c>
      <c r="N12" s="1">
        <v>5.8390158000000005E-2</v>
      </c>
      <c r="O12" s="1">
        <v>4.0295810699999997E-2</v>
      </c>
      <c r="P12" s="1">
        <v>0.1473716578</v>
      </c>
      <c r="Q12" s="1">
        <v>1.2182579300000001E-2</v>
      </c>
      <c r="R12" s="1">
        <v>10.240213022699999</v>
      </c>
      <c r="S12" s="1">
        <v>1.9647811600000002E-2</v>
      </c>
      <c r="T12" s="1">
        <v>0.28267764210000002</v>
      </c>
      <c r="U12" s="1">
        <v>0.16076274499999998</v>
      </c>
      <c r="V12" s="1">
        <v>1.6894371999999998E-2</v>
      </c>
      <c r="W12" s="1">
        <v>0.84182610499999999</v>
      </c>
      <c r="X12" s="1">
        <v>5.8620955000000002E-2</v>
      </c>
      <c r="Y12" s="1">
        <v>9.0809013000000008E-2</v>
      </c>
      <c r="Z12" s="1">
        <v>0.11485834662</v>
      </c>
      <c r="AA12" s="1">
        <v>5.7050679999999999E-2</v>
      </c>
      <c r="AB12" s="1">
        <v>0.15906297899999999</v>
      </c>
      <c r="AC12" s="1">
        <v>2.0538028899999998E-2</v>
      </c>
      <c r="AD12" s="1">
        <v>3.8215180000000001E-2</v>
      </c>
      <c r="AE12" s="1">
        <v>0.2292807</v>
      </c>
      <c r="AF12" s="1">
        <v>0.44921753099999995</v>
      </c>
      <c r="AG12" s="1">
        <v>2.03965142E-2</v>
      </c>
      <c r="AH12" s="1">
        <v>6.8241864999999999E-2</v>
      </c>
      <c r="AI12" s="1">
        <v>5.9117701000000007E-3</v>
      </c>
      <c r="AJ12" s="1">
        <v>1.8119063000000001E-2</v>
      </c>
      <c r="AK12" s="1">
        <v>4.3199760000000004E-2</v>
      </c>
      <c r="AL12" s="1">
        <v>3.9531881000000005E-2</v>
      </c>
      <c r="AM12" s="1">
        <v>5.2807942000000004E-2</v>
      </c>
      <c r="AN12" s="1">
        <v>1.9938968999999997E-2</v>
      </c>
      <c r="AO12" s="1">
        <v>4.4645048899999998E-2</v>
      </c>
      <c r="AP12" s="1">
        <v>0.2336442554</v>
      </c>
      <c r="AQ12" s="1">
        <v>7.6824445999999991E-2</v>
      </c>
      <c r="AR12" s="1">
        <v>0.114543373</v>
      </c>
      <c r="AS12" s="1">
        <v>2.9281392999999999E-2</v>
      </c>
      <c r="AT12" s="1">
        <v>6.6659739999999995E-2</v>
      </c>
      <c r="AU12" s="1">
        <v>6.78613577E-2</v>
      </c>
      <c r="AV12" s="1">
        <v>5.3970211999999997E-2</v>
      </c>
      <c r="AW12" s="1">
        <v>3.7813328179999994E-2</v>
      </c>
      <c r="AX12" s="1">
        <v>9.1329243237999993</v>
      </c>
      <c r="AY12" s="1">
        <v>2.68316049E-2</v>
      </c>
      <c r="AZ12" s="1">
        <v>6.7901528999999988E-2</v>
      </c>
      <c r="BA12" s="1">
        <v>7.8625329999999997E-3</v>
      </c>
      <c r="BB12" s="1">
        <v>8.2911399999999994E-4</v>
      </c>
      <c r="BC12" s="1">
        <v>1.4510246000000001E-2</v>
      </c>
      <c r="BD12" s="1">
        <v>0.2291028276</v>
      </c>
      <c r="BE12" s="1">
        <v>0.20055724599999999</v>
      </c>
      <c r="BF12" s="1">
        <v>0.21788210799999999</v>
      </c>
      <c r="BG12" s="1">
        <v>9.0405280000000005E-2</v>
      </c>
      <c r="BH12" s="1">
        <v>0.26914423600000004</v>
      </c>
      <c r="BI12" s="1">
        <v>4.8150053999999998E-2</v>
      </c>
      <c r="BJ12" s="1">
        <v>1.0167664999999999E-2</v>
      </c>
      <c r="BK12" s="1">
        <v>3.1999590000000001E-2</v>
      </c>
      <c r="BL12" s="1">
        <v>1.1808361999999999E-2</v>
      </c>
      <c r="BM12" s="1">
        <v>8.9326049999999997E-3</v>
      </c>
      <c r="BN12" s="1">
        <v>1.2397437000000001E-2</v>
      </c>
      <c r="BO12" s="1">
        <v>5.2293478999999997E-2</v>
      </c>
      <c r="BP12" s="1">
        <v>1.5522961E-2</v>
      </c>
      <c r="BQ12" s="1">
        <v>0.39648940420000001</v>
      </c>
      <c r="BR12" s="1">
        <v>2.5967773999999999E-2</v>
      </c>
      <c r="BS12" s="1">
        <v>1.482441E-2</v>
      </c>
      <c r="BT12" s="1">
        <v>6.1690004000000001E-3</v>
      </c>
      <c r="BU12" s="1">
        <v>7.5213117899999996E-3</v>
      </c>
      <c r="BV12" s="1">
        <v>2.0981729500000001E-2</v>
      </c>
      <c r="BW12" s="1">
        <v>0.18509699939999999</v>
      </c>
      <c r="BX12" s="1">
        <v>2.69183211E-2</v>
      </c>
      <c r="BY12" s="1">
        <v>4.3275586900000003E-2</v>
      </c>
      <c r="BZ12" s="1">
        <v>2.6330337999999998E-2</v>
      </c>
      <c r="CA12" s="1">
        <v>0.203450928</v>
      </c>
      <c r="CB12" s="1">
        <v>0.104295637</v>
      </c>
      <c r="CC12" s="1">
        <v>4.6203110000000002E-3</v>
      </c>
      <c r="CD12" s="1">
        <v>0.81585374599999994</v>
      </c>
      <c r="CE12" s="1">
        <v>8.9073187966E-2</v>
      </c>
      <c r="CF12" s="1">
        <v>2.9903628999999998E-3</v>
      </c>
      <c r="CG12" s="1">
        <v>0.133169068</v>
      </c>
      <c r="CH12" s="1">
        <v>7.1244896999999988E-2</v>
      </c>
      <c r="CI12" s="1">
        <v>0.16498774479999997</v>
      </c>
      <c r="CJ12" s="1">
        <v>0.2097990929296</v>
      </c>
      <c r="CK12" s="1">
        <v>0.129404774</v>
      </c>
      <c r="CL12" s="1">
        <v>1.4218788E-2</v>
      </c>
      <c r="CM12" s="1">
        <v>2.4793809199999999E-2</v>
      </c>
      <c r="CN12" s="1">
        <v>0.11018600000000001</v>
      </c>
      <c r="CO12" s="1">
        <v>3.9866409399999997E-2</v>
      </c>
      <c r="CP12" s="1">
        <v>0.160730818</v>
      </c>
      <c r="CQ12" s="1">
        <v>6.5050124299999998E-2</v>
      </c>
      <c r="CR12" s="1">
        <v>2.0296307199999999E-2</v>
      </c>
      <c r="CS12" s="1">
        <v>5.83351389E-2</v>
      </c>
      <c r="CT12" s="1">
        <v>3.2085812999999998E-2</v>
      </c>
      <c r="CU12" s="1">
        <v>0.17305887</v>
      </c>
      <c r="CV12" s="1">
        <v>1.6047578E-2</v>
      </c>
      <c r="CW12" s="1">
        <v>2.72171324E-2</v>
      </c>
      <c r="CX12" s="1">
        <v>4.0697528500000003E-2</v>
      </c>
      <c r="CY12" s="1">
        <v>0.215447522</v>
      </c>
      <c r="CZ12" s="1">
        <v>9.9108238000000001E-2</v>
      </c>
      <c r="DA12" s="1">
        <v>3.7444399700000006E-2</v>
      </c>
      <c r="DB12" s="1">
        <v>1.3874937E-2</v>
      </c>
      <c r="DC12" s="1">
        <v>0.3398171968</v>
      </c>
      <c r="DD12" s="1">
        <v>3.1644210000000004E-4</v>
      </c>
      <c r="DE12" s="1">
        <v>2.4492545599999999E-2</v>
      </c>
      <c r="DF12" s="1">
        <v>4.7010439000000001E-2</v>
      </c>
      <c r="DG12" s="1">
        <v>7.2200293700000001E-2</v>
      </c>
      <c r="DH12" s="1">
        <v>9.3648598999999999E-2</v>
      </c>
      <c r="DI12" s="1">
        <v>5.8378461999999999E-2</v>
      </c>
      <c r="DJ12" s="1">
        <v>6.1700970000000001E-2</v>
      </c>
      <c r="DK12" s="1">
        <v>0.94282720320000002</v>
      </c>
      <c r="DL12" s="1">
        <v>1.1179965E-2</v>
      </c>
      <c r="DM12" s="1">
        <v>6.3030973599999998E-2</v>
      </c>
      <c r="DN12" s="1">
        <v>9.8342306000000004E-2</v>
      </c>
      <c r="DO12" s="1">
        <v>2.3810499999999998E-2</v>
      </c>
      <c r="DP12" s="1">
        <v>3.5717472790000003E-2</v>
      </c>
      <c r="DQ12" s="1">
        <v>0.111061649</v>
      </c>
      <c r="DR12" s="1">
        <v>0.192828686</v>
      </c>
      <c r="DS12" s="1">
        <v>1.3248221099999999E-2</v>
      </c>
      <c r="DT12" s="1">
        <v>0.28962689000000003</v>
      </c>
      <c r="DU12" s="1">
        <v>1.9347100999999999E-3</v>
      </c>
      <c r="DV12" s="1">
        <v>0.14457176700000002</v>
      </c>
      <c r="DW12" s="1">
        <v>6.1490969999999999E-2</v>
      </c>
      <c r="DX12" s="1">
        <v>1.9931653439800001</v>
      </c>
      <c r="DY12" s="1">
        <v>0.30269593</v>
      </c>
      <c r="EA12" t="e">
        <v>#DIV/0!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U12">
        <v>0</v>
      </c>
      <c r="IW12">
        <v>0</v>
      </c>
      <c r="IY12" t="e">
        <f t="shared" si="6"/>
        <v>#DIV/0!</v>
      </c>
      <c r="IZ12" t="str">
        <f t="shared" si="7"/>
        <v>Raw milk</v>
      </c>
      <c r="JA12">
        <f t="shared" si="8"/>
        <v>0</v>
      </c>
      <c r="OC12" s="1">
        <f t="shared" si="9"/>
        <v>2.0870804350000001E-2</v>
      </c>
      <c r="OE12">
        <f>IF(J12&gt;$OC12, 'Exports 2019'!J12*$OC12, 'Exports 2019'!J12*J12)</f>
        <v>0</v>
      </c>
      <c r="OF12">
        <f>IF(K12&gt;$OC12, 'Exports 2019'!K12*$OC12, 'Exports 2019'!K12*K12)</f>
        <v>0</v>
      </c>
      <c r="OG12">
        <f>IF(L12&gt;$OC12, 'Exports 2019'!L12*$OC12, 'Exports 2019'!L12*L12)</f>
        <v>0</v>
      </c>
      <c r="OH12">
        <f>IF(M12&gt;$OC12, 'Exports 2019'!M12*$OC12, 'Exports 2019'!M12*M12)</f>
        <v>0</v>
      </c>
      <c r="OI12">
        <f>IF(N12&gt;$OC12, 'Exports 2019'!N12*$OC12, 'Exports 2019'!N12*N12)</f>
        <v>0</v>
      </c>
      <c r="OJ12">
        <f>IF(O12&gt;$OC12, 'Exports 2019'!O12*$OC12, 'Exports 2019'!O12*O12)</f>
        <v>0</v>
      </c>
      <c r="OK12">
        <f>IF(P12&gt;$OC12, 'Exports 2019'!P12*$OC12, 'Exports 2019'!P12*P12)</f>
        <v>0</v>
      </c>
      <c r="OL12">
        <f>IF(Q12&gt;$OC12, 'Exports 2019'!Q12*$OC12, 'Exports 2019'!Q12*Q12)</f>
        <v>0</v>
      </c>
      <c r="OM12">
        <f>IF(R12&gt;$OC12, 'Exports 2019'!R12*$OC12, 'Exports 2019'!R12*R12)</f>
        <v>0</v>
      </c>
      <c r="ON12">
        <f>IF(S12&gt;$OC12, 'Exports 2019'!S12*$OC12, 'Exports 2019'!S12*S12)</f>
        <v>0</v>
      </c>
      <c r="OO12">
        <f>IF(T12&gt;$OC12, 'Exports 2019'!T12*$OC12, 'Exports 2019'!T12*T12)</f>
        <v>0</v>
      </c>
      <c r="OP12">
        <f>IF(U12&gt;$OC12, 'Exports 2019'!U12*$OC12, 'Exports 2019'!U12*U12)</f>
        <v>0</v>
      </c>
      <c r="OQ12">
        <f>IF(V12&gt;$OC12, 'Exports 2019'!V12*$OC12, 'Exports 2019'!V12*V12)</f>
        <v>0</v>
      </c>
      <c r="OR12">
        <f>IF(W12&gt;$OC12, 'Exports 2019'!W12*$OC12, 'Exports 2019'!W12*W12)</f>
        <v>0</v>
      </c>
      <c r="OS12">
        <f>IF(X12&gt;$OC12, 'Exports 2019'!X12*$OC12, 'Exports 2019'!X12*X12)</f>
        <v>0</v>
      </c>
      <c r="OT12">
        <f>IF(Y12&gt;$OC12, 'Exports 2019'!Y12*$OC12, 'Exports 2019'!Y12*Y12)</f>
        <v>0</v>
      </c>
      <c r="OU12">
        <f>IF(Z12&gt;$OC12, 'Exports 2019'!Z12*$OC12, 'Exports 2019'!Z12*Z12)</f>
        <v>0</v>
      </c>
      <c r="OV12">
        <f>IF(AA12&gt;$OC12, 'Exports 2019'!AA12*$OC12, 'Exports 2019'!AA12*AA12)</f>
        <v>0</v>
      </c>
      <c r="OW12">
        <f>IF(AB12&gt;$OC12, 'Exports 2019'!AB12*$OC12, 'Exports 2019'!AB12*AB12)</f>
        <v>0</v>
      </c>
      <c r="OX12">
        <f>IF(AC12&gt;$OC12, 'Exports 2019'!AC12*$OC12, 'Exports 2019'!AC12*AC12)</f>
        <v>0</v>
      </c>
      <c r="OY12">
        <f>IF(AD12&gt;$OC12, 'Exports 2019'!AD12*$OC12, 'Exports 2019'!AD12*AD12)</f>
        <v>0</v>
      </c>
      <c r="OZ12">
        <f>IF(AE12&gt;$OC12, 'Exports 2019'!AE12*$OC12, 'Exports 2019'!AE12*AE12)</f>
        <v>0</v>
      </c>
      <c r="PA12">
        <f>IF(AF12&gt;$OC12, 'Exports 2019'!AF12*$OC12, 'Exports 2019'!AF12*AF12)</f>
        <v>0</v>
      </c>
      <c r="PB12">
        <f>IF(AG12&gt;$OC12, 'Exports 2019'!AG12*$OC12, 'Exports 2019'!AG12*AG12)</f>
        <v>0</v>
      </c>
      <c r="PC12">
        <f>IF(AH12&gt;$OC12, 'Exports 2019'!AH12*$OC12, 'Exports 2019'!AH12*AH12)</f>
        <v>0</v>
      </c>
      <c r="PD12">
        <f>IF(AI12&gt;$OC12, 'Exports 2019'!AI12*$OC12, 'Exports 2019'!AI12*AI12)</f>
        <v>0</v>
      </c>
      <c r="PE12">
        <f>IF(AJ12&gt;$OC12, 'Exports 2019'!AJ12*$OC12, 'Exports 2019'!AJ12*AJ12)</f>
        <v>0</v>
      </c>
      <c r="PF12">
        <f>IF(AK12&gt;$OC12, 'Exports 2019'!AK12*$OC12, 'Exports 2019'!AK12*AK12)</f>
        <v>0</v>
      </c>
      <c r="PG12">
        <f>IF(AL12&gt;$OC12, 'Exports 2019'!AL12*$OC12, 'Exports 2019'!AL12*AL12)</f>
        <v>0</v>
      </c>
      <c r="PH12">
        <f>IF(AM12&gt;$OC12, 'Exports 2019'!AM12*$OC12, 'Exports 2019'!AM12*AM12)</f>
        <v>0</v>
      </c>
      <c r="PI12">
        <f>IF(AN12&gt;$OC12, 'Exports 2019'!AN12*$OC12, 'Exports 2019'!AN12*AN12)</f>
        <v>0</v>
      </c>
      <c r="PJ12">
        <f>IF(AO12&gt;$OC12, 'Exports 2019'!AO12*$OC12, 'Exports 2019'!AO12*AO12)</f>
        <v>0</v>
      </c>
      <c r="PK12">
        <f>IF(AP12&gt;$OC12, 'Exports 2019'!AP12*$OC12, 'Exports 2019'!AP12*AP12)</f>
        <v>0</v>
      </c>
      <c r="PL12">
        <f>IF(AQ12&gt;$OC12, 'Exports 2019'!AQ12*$OC12, 'Exports 2019'!AQ12*AQ12)</f>
        <v>0</v>
      </c>
      <c r="PM12">
        <f>IF(AR12&gt;$OC12, 'Exports 2019'!AR12*$OC12, 'Exports 2019'!AR12*AR12)</f>
        <v>0</v>
      </c>
      <c r="PN12">
        <f>IF(AS12&gt;$OC12, 'Exports 2019'!AS12*$OC12, 'Exports 2019'!AS12*AS12)</f>
        <v>0</v>
      </c>
      <c r="PO12">
        <f>IF(AT12&gt;$OC12, 'Exports 2019'!AT12*$OC12, 'Exports 2019'!AT12*AT12)</f>
        <v>0</v>
      </c>
      <c r="PP12">
        <f>IF(AU12&gt;$OC12, 'Exports 2019'!AU12*$OC12, 'Exports 2019'!AU12*AU12)</f>
        <v>0</v>
      </c>
      <c r="PQ12">
        <f>IF(AV12&gt;$OC12, 'Exports 2019'!AV12*$OC12, 'Exports 2019'!AV12*AV12)</f>
        <v>0</v>
      </c>
      <c r="PR12">
        <f>IF(AW12&gt;$OC12, 'Exports 2019'!AW12*$OC12, 'Exports 2019'!AW12*AW12)</f>
        <v>0</v>
      </c>
      <c r="PS12">
        <f>IF(AX12&gt;$OC12, 'Exports 2019'!AX12*$OC12, 'Exports 2019'!AX12*AX12)</f>
        <v>0</v>
      </c>
      <c r="PT12">
        <f>IF(AY12&gt;$OC12, 'Exports 2019'!AY12*$OC12, 'Exports 2019'!AY12*AY12)</f>
        <v>0</v>
      </c>
      <c r="PU12">
        <f>IF(AZ12&gt;$OC12, 'Exports 2019'!AZ12*$OC12, 'Exports 2019'!AZ12*AZ12)</f>
        <v>0</v>
      </c>
      <c r="PV12">
        <f>IF(BA12&gt;$OC12, 'Exports 2019'!BA12*$OC12, 'Exports 2019'!BA12*BA12)</f>
        <v>0</v>
      </c>
      <c r="PW12">
        <f>IF(BB12&gt;$OC12, 'Exports 2019'!BB12*$OC12, 'Exports 2019'!BB12*BB12)</f>
        <v>0</v>
      </c>
      <c r="PX12">
        <f>IF(BC12&gt;$OC12, 'Exports 2019'!BC12*$OC12, 'Exports 2019'!BC12*BC12)</f>
        <v>0</v>
      </c>
      <c r="PY12">
        <f>IF(BD12&gt;$OC12, 'Exports 2019'!BD12*$OC12, 'Exports 2019'!BD12*BD12)</f>
        <v>0</v>
      </c>
      <c r="PZ12">
        <f>IF(BE12&gt;$OC12, 'Exports 2019'!BE12*$OC12, 'Exports 2019'!BE12*BE12)</f>
        <v>0</v>
      </c>
      <c r="QA12">
        <f>IF(BF12&gt;$OC12, 'Exports 2019'!BF12*$OC12, 'Exports 2019'!BF12*BF12)</f>
        <v>0</v>
      </c>
      <c r="QB12">
        <f>IF(BG12&gt;$OC12, 'Exports 2019'!BG12*$OC12, 'Exports 2019'!BG12*BG12)</f>
        <v>0</v>
      </c>
      <c r="QC12">
        <f>IF(BH12&gt;$OC12, 'Exports 2019'!BH12*$OC12, 'Exports 2019'!BH12*BH12)</f>
        <v>0</v>
      </c>
      <c r="QD12">
        <f>IF(BI12&gt;$OC12, 'Exports 2019'!BI12*$OC12, 'Exports 2019'!BI12*BI12)</f>
        <v>0</v>
      </c>
      <c r="QE12">
        <f>IF(BJ12&gt;$OC12, 'Exports 2019'!BJ12*$OC12, 'Exports 2019'!BJ12*BJ12)</f>
        <v>0</v>
      </c>
      <c r="QF12">
        <f>IF(BK12&gt;$OC12, 'Exports 2019'!BK12*$OC12, 'Exports 2019'!BK12*BK12)</f>
        <v>0</v>
      </c>
      <c r="QG12">
        <f>IF(BL12&gt;$OC12, 'Exports 2019'!BL12*$OC12, 'Exports 2019'!BL12*BL12)</f>
        <v>0</v>
      </c>
      <c r="QH12">
        <f>IF(BM12&gt;$OC12, 'Exports 2019'!BM12*$OC12, 'Exports 2019'!BM12*BM12)</f>
        <v>0</v>
      </c>
      <c r="QI12">
        <f>IF(BN12&gt;$OC12, 'Exports 2019'!BN12*$OC12, 'Exports 2019'!BN12*BN12)</f>
        <v>0</v>
      </c>
      <c r="QJ12">
        <f>IF(BO12&gt;$OC12, 'Exports 2019'!BO12*$OC12, 'Exports 2019'!BO12*BO12)</f>
        <v>0</v>
      </c>
      <c r="QK12">
        <f>IF(BP12&gt;$OC12, 'Exports 2019'!BP12*$OC12, 'Exports 2019'!BP12*BP12)</f>
        <v>0</v>
      </c>
      <c r="QL12">
        <f>IF(BQ12&gt;$OC12, 'Exports 2019'!BQ12*$OC12, 'Exports 2019'!BQ12*BQ12)</f>
        <v>0</v>
      </c>
      <c r="QM12">
        <f>IF(BR12&gt;$OC12, 'Exports 2019'!BR12*$OC12, 'Exports 2019'!BR12*BR12)</f>
        <v>0</v>
      </c>
      <c r="QN12">
        <f>IF(BS12&gt;$OC12, 'Exports 2019'!BS12*$OC12, 'Exports 2019'!BS12*BS12)</f>
        <v>0</v>
      </c>
      <c r="QO12">
        <f>IF(BT12&gt;$OC12, 'Exports 2019'!BT12*$OC12, 'Exports 2019'!BT12*BT12)</f>
        <v>0</v>
      </c>
      <c r="QP12">
        <f>IF(BU12&gt;$OC12, 'Exports 2019'!BU12*$OC12, 'Exports 2019'!BU12*BU12)</f>
        <v>0</v>
      </c>
      <c r="QQ12">
        <f>IF(BV12&gt;$OC12, 'Exports 2019'!BV12*$OC12, 'Exports 2019'!BV12*BV12)</f>
        <v>0</v>
      </c>
      <c r="QR12">
        <f>IF(BW12&gt;$OC12, 'Exports 2019'!BW12*$OC12, 'Exports 2019'!BW12*BW12)</f>
        <v>0</v>
      </c>
      <c r="QS12">
        <f>IF(BX12&gt;$OC12, 'Exports 2019'!BX12*$OC12, 'Exports 2019'!BX12*BX12)</f>
        <v>0</v>
      </c>
      <c r="QT12">
        <f>IF(BY12&gt;$OC12, 'Exports 2019'!BY12*$OC12, 'Exports 2019'!BY12*BY12)</f>
        <v>0</v>
      </c>
      <c r="QU12">
        <f>IF(BZ12&gt;$OC12, 'Exports 2019'!BZ12*$OC12, 'Exports 2019'!BZ12*BZ12)</f>
        <v>0</v>
      </c>
      <c r="QV12">
        <f>IF(CA12&gt;$OC12, 'Exports 2019'!CA12*$OC12, 'Exports 2019'!CA12*CA12)</f>
        <v>0</v>
      </c>
      <c r="QW12">
        <f>IF(CB12&gt;$OC12, 'Exports 2019'!CB12*$OC12, 'Exports 2019'!CB12*CB12)</f>
        <v>0</v>
      </c>
      <c r="QX12">
        <f>IF(CC12&gt;$OC12, 'Exports 2019'!CC12*$OC12, 'Exports 2019'!CC12*CC12)</f>
        <v>0</v>
      </c>
      <c r="QY12">
        <f>IF(CD12&gt;$OC12, 'Exports 2019'!CD12*$OC12, 'Exports 2019'!CD12*CD12)</f>
        <v>0</v>
      </c>
      <c r="QZ12">
        <f>IF(CE12&gt;$OC12, 'Exports 2019'!CE12*$OC12, 'Exports 2019'!CE12*CE12)</f>
        <v>0</v>
      </c>
      <c r="RA12">
        <f>IF(CF12&gt;$OC12, 'Exports 2019'!CF12*$OC12, 'Exports 2019'!CF12*CF12)</f>
        <v>0</v>
      </c>
      <c r="RB12">
        <f>IF(CG12&gt;$OC12, 'Exports 2019'!CG12*$OC12, 'Exports 2019'!CG12*CG12)</f>
        <v>0</v>
      </c>
      <c r="RC12">
        <f>IF(CH12&gt;$OC12, 'Exports 2019'!CH12*$OC12, 'Exports 2019'!CH12*CH12)</f>
        <v>0</v>
      </c>
      <c r="RD12">
        <f>IF(CI12&gt;$OC12, 'Exports 2019'!CI12*$OC12, 'Exports 2019'!CI12*CI12)</f>
        <v>0</v>
      </c>
      <c r="RE12">
        <f>IF(CJ12&gt;$OC12, 'Exports 2019'!CJ12*$OC12, 'Exports 2019'!CJ12*CJ12)</f>
        <v>0</v>
      </c>
      <c r="RF12">
        <f>IF(CK12&gt;$OC12, 'Exports 2019'!CK12*$OC12, 'Exports 2019'!CK12*CK12)</f>
        <v>0</v>
      </c>
      <c r="RG12">
        <f>IF(CL12&gt;$OC12, 'Exports 2019'!CL12*$OC12, 'Exports 2019'!CL12*CL12)</f>
        <v>0</v>
      </c>
      <c r="RH12">
        <f>IF(CM12&gt;$OC12, 'Exports 2019'!CM12*$OC12, 'Exports 2019'!CM12*CM12)</f>
        <v>0</v>
      </c>
      <c r="RI12">
        <f>IF(CN12&gt;$OC12, 'Exports 2019'!CN12*$OC12, 'Exports 2019'!CN12*CN12)</f>
        <v>0</v>
      </c>
      <c r="RJ12">
        <f>IF(CO12&gt;$OC12, 'Exports 2019'!CO12*$OC12, 'Exports 2019'!CO12*CO12)</f>
        <v>0</v>
      </c>
      <c r="RK12">
        <f>IF(CP12&gt;$OC12, 'Exports 2019'!CP12*$OC12, 'Exports 2019'!CP12*CP12)</f>
        <v>0</v>
      </c>
      <c r="RL12">
        <f>IF(CQ12&gt;$OC12, 'Exports 2019'!CQ12*$OC12, 'Exports 2019'!CQ12*CQ12)</f>
        <v>0</v>
      </c>
      <c r="RM12">
        <f>IF(CR12&gt;$OC12, 'Exports 2019'!CR12*$OC12, 'Exports 2019'!CR12*CR12)</f>
        <v>0</v>
      </c>
      <c r="RN12">
        <f>IF(CS12&gt;$OC12, 'Exports 2019'!CS12*$OC12, 'Exports 2019'!CS12*CS12)</f>
        <v>0</v>
      </c>
      <c r="RO12">
        <f>IF(CT12&gt;$OC12, 'Exports 2019'!CT12*$OC12, 'Exports 2019'!CT12*CT12)</f>
        <v>0</v>
      </c>
      <c r="RP12">
        <f>IF(CU12&gt;$OC12, 'Exports 2019'!CU12*$OC12, 'Exports 2019'!CU12*CU12)</f>
        <v>0</v>
      </c>
      <c r="RQ12">
        <f>IF(CV12&gt;$OC12, 'Exports 2019'!CV12*$OC12, 'Exports 2019'!CV12*CV12)</f>
        <v>0</v>
      </c>
      <c r="RR12">
        <f>IF(CW12&gt;$OC12, 'Exports 2019'!CW12*$OC12, 'Exports 2019'!CW12*CW12)</f>
        <v>0</v>
      </c>
      <c r="RS12">
        <f>IF(CX12&gt;$OC12, 'Exports 2019'!CX12*$OC12, 'Exports 2019'!CX12*CX12)</f>
        <v>0</v>
      </c>
      <c r="RT12">
        <f>IF(CY12&gt;$OC12, 'Exports 2019'!CY12*$OC12, 'Exports 2019'!CY12*CY12)</f>
        <v>0</v>
      </c>
      <c r="RU12">
        <f>IF(CZ12&gt;$OC12, 'Exports 2019'!CZ12*$OC12, 'Exports 2019'!CZ12*CZ12)</f>
        <v>0</v>
      </c>
      <c r="RV12">
        <f>IF(DA12&gt;$OC12, 'Exports 2019'!DA12*$OC12, 'Exports 2019'!DA12*DA12)</f>
        <v>0</v>
      </c>
      <c r="RW12">
        <f>IF(DB12&gt;$OC12, 'Exports 2019'!DB12*$OC12, 'Exports 2019'!DB12*DB12)</f>
        <v>0</v>
      </c>
      <c r="RX12">
        <f>IF(DC12&gt;$OC12, 'Exports 2019'!DC12*$OC12, 'Exports 2019'!DC12*DC12)</f>
        <v>0</v>
      </c>
      <c r="RY12">
        <f>IF(DD12&gt;$OC12, 'Exports 2019'!DD12*$OC12, 'Exports 2019'!DD12*DD12)</f>
        <v>0</v>
      </c>
      <c r="RZ12">
        <f>IF(DE12&gt;$OC12, 'Exports 2019'!DE12*$OC12, 'Exports 2019'!DE12*DE12)</f>
        <v>0</v>
      </c>
      <c r="SA12">
        <f>IF(DF12&gt;$OC12, 'Exports 2019'!DF12*$OC12, 'Exports 2019'!DF12*DF12)</f>
        <v>0</v>
      </c>
      <c r="SB12">
        <f>IF(DG12&gt;$OC12, 'Exports 2019'!DG12*$OC12, 'Exports 2019'!DG12*DG12)</f>
        <v>0</v>
      </c>
      <c r="SC12">
        <f>IF(DH12&gt;$OC12, 'Exports 2019'!DH12*$OC12, 'Exports 2019'!DH12*DH12)</f>
        <v>0</v>
      </c>
      <c r="SD12">
        <f>IF(DI12&gt;$OC12, 'Exports 2019'!DI12*$OC12, 'Exports 2019'!DI12*DI12)</f>
        <v>0</v>
      </c>
      <c r="SE12">
        <f>IF(DJ12&gt;$OC12, 'Exports 2019'!DJ12*$OC12, 'Exports 2019'!DJ12*DJ12)</f>
        <v>0</v>
      </c>
      <c r="SF12">
        <f>IF(DK12&gt;$OC12, 'Exports 2019'!DK12*$OC12, 'Exports 2019'!DK12*DK12)</f>
        <v>0</v>
      </c>
      <c r="SG12">
        <f>IF(DL12&gt;$OC12, 'Exports 2019'!DL12*$OC12, 'Exports 2019'!DL12*DL12)</f>
        <v>0</v>
      </c>
      <c r="SH12">
        <f>IF(DM12&gt;$OC12, 'Exports 2019'!DM12*$OC12, 'Exports 2019'!DM12*DM12)</f>
        <v>0</v>
      </c>
      <c r="SI12">
        <f>IF(DN12&gt;$OC12, 'Exports 2019'!DN12*$OC12, 'Exports 2019'!DN12*DN12)</f>
        <v>0</v>
      </c>
      <c r="SJ12">
        <f>IF(DO12&gt;$OC12, 'Exports 2019'!DO12*$OC12, 'Exports 2019'!DO12*DO12)</f>
        <v>0</v>
      </c>
      <c r="SK12">
        <f>IF(DP12&gt;$OC12, 'Exports 2019'!DP12*$OC12, 'Exports 2019'!DP12*DP12)</f>
        <v>0</v>
      </c>
      <c r="SL12">
        <f>IF(DQ12&gt;$OC12, 'Exports 2019'!DQ12*$OC12, 'Exports 2019'!DQ12*DQ12)</f>
        <v>0</v>
      </c>
      <c r="SM12">
        <f>IF(DR12&gt;$OC12, 'Exports 2019'!DR12*$OC12, 'Exports 2019'!DR12*DR12)</f>
        <v>0</v>
      </c>
      <c r="SN12">
        <f>IF(DS12&gt;$OC12, 'Exports 2019'!DS12*$OC12, 'Exports 2019'!DS12*DS12)</f>
        <v>0</v>
      </c>
      <c r="SO12">
        <f>IF(DT12&gt;$OC12, 'Exports 2019'!DT12*$OC12, 'Exports 2019'!DT12*DT12)</f>
        <v>0</v>
      </c>
      <c r="SP12">
        <f>IF(DU12&gt;$OC12, 'Exports 2019'!DU12*$OC12, 'Exports 2019'!DU12*DU12)</f>
        <v>0</v>
      </c>
      <c r="SQ12">
        <f>IF(DV12&gt;$OC12, 'Exports 2019'!DV12*$OC12, 'Exports 2019'!DV12*DV12)</f>
        <v>0</v>
      </c>
      <c r="SR12">
        <f>IF(DW12&gt;$OC12, 'Exports 2019'!DW12*$OC12, 'Exports 2019'!DW12*DW12)</f>
        <v>0</v>
      </c>
      <c r="SS12">
        <f>IF(DX12&gt;$OC12, 'Exports 2019'!DX12*$OC12, 'Exports 2019'!DX12*DX12)</f>
        <v>0</v>
      </c>
      <c r="ST12">
        <f>IF(DY12&gt;$OC12, 'Exports 2019'!DY12*$OC12, 'Exports 2019'!DY12*DY12)</f>
        <v>0</v>
      </c>
      <c r="SV12">
        <v>0</v>
      </c>
      <c r="SX12">
        <v>0</v>
      </c>
      <c r="SZ12" t="e">
        <f t="shared" si="11"/>
        <v>#DIV/0!</v>
      </c>
      <c r="TA12">
        <f t="shared" si="12"/>
        <v>0</v>
      </c>
      <c r="TB12">
        <f t="shared" si="4"/>
        <v>0</v>
      </c>
    </row>
    <row r="13" spans="2:522" ht="23" thickBot="1" x14ac:dyDescent="0.4">
      <c r="B13" s="2">
        <v>12</v>
      </c>
      <c r="C13" s="3" t="s">
        <v>149</v>
      </c>
      <c r="D13" s="2" t="s">
        <v>150</v>
      </c>
      <c r="J13" s="1">
        <v>0.15033222000000002</v>
      </c>
      <c r="K13" s="1">
        <v>6.1131090000000001E-5</v>
      </c>
      <c r="L13" s="1">
        <v>6.8753388400000004E-2</v>
      </c>
      <c r="M13" s="1">
        <v>0.14113501080000002</v>
      </c>
      <c r="N13" s="1">
        <v>5.0419649000000004E-2</v>
      </c>
      <c r="O13" s="1">
        <v>1.3820827400000001E-2</v>
      </c>
      <c r="P13" s="1">
        <v>1.4633695700000001E-2</v>
      </c>
      <c r="Q13" s="1">
        <v>1.5647322E-3</v>
      </c>
      <c r="R13" s="1">
        <v>9.3502402999999998E-3</v>
      </c>
      <c r="S13" s="1">
        <v>0.1581997896</v>
      </c>
      <c r="T13" s="1">
        <v>0.3344571428</v>
      </c>
      <c r="U13" s="1">
        <v>4.2519513000000002E-2</v>
      </c>
      <c r="V13" s="1">
        <v>6.8392800000000007E-5</v>
      </c>
      <c r="W13" s="1">
        <v>0.54563926800000007</v>
      </c>
      <c r="X13" s="1">
        <v>7.9062114000000003E-2</v>
      </c>
      <c r="Y13" s="1">
        <v>0.118079036</v>
      </c>
      <c r="Z13" s="1">
        <v>0.90827309010000001</v>
      </c>
      <c r="AA13" s="1">
        <v>9.6643037999999987E-2</v>
      </c>
      <c r="AB13" s="1">
        <v>5.6925505000000001E-2</v>
      </c>
      <c r="AC13" s="1">
        <v>9.9738254999999984E-3</v>
      </c>
      <c r="AD13" s="1">
        <v>7.6489899999999996E-3</v>
      </c>
      <c r="AE13" s="1">
        <v>0.10270217</v>
      </c>
      <c r="AF13" s="1">
        <v>0.51097146199999999</v>
      </c>
      <c r="AG13" s="1">
        <v>3.04138924E-2</v>
      </c>
      <c r="AH13" s="1">
        <v>3.6681986999999999E-2</v>
      </c>
      <c r="AI13" s="1">
        <v>1.8524550899999999E-2</v>
      </c>
      <c r="AJ13" s="1">
        <v>1.8970874399999997E-2</v>
      </c>
      <c r="AK13" s="1">
        <v>1.8555990000000001E-2</v>
      </c>
      <c r="AL13" s="1">
        <v>9.5428270000000003E-3</v>
      </c>
      <c r="AM13" s="1">
        <v>3.4188908000000004E-2</v>
      </c>
      <c r="AN13" s="1">
        <v>2.5059307999999999E-2</v>
      </c>
      <c r="AO13" s="1">
        <v>1.9596058600000001E-2</v>
      </c>
      <c r="AP13" s="1">
        <v>5.4949737100000007E-2</v>
      </c>
      <c r="AQ13" s="1">
        <v>2.1819108E-2</v>
      </c>
      <c r="AR13" s="1">
        <v>0.16007867200000001</v>
      </c>
      <c r="AS13" s="1">
        <v>6.2999640999999995E-2</v>
      </c>
      <c r="AT13" s="1">
        <v>1.3064026000000001E-2</v>
      </c>
      <c r="AU13" s="1">
        <v>2.6252426000000002E-2</v>
      </c>
      <c r="AV13" s="1">
        <v>1.3717317E-2</v>
      </c>
      <c r="AW13" s="1">
        <v>3.0601239050000003E-2</v>
      </c>
      <c r="AX13" s="1">
        <v>5.0429913220000004E-2</v>
      </c>
      <c r="AY13" s="1">
        <v>9.1685419099999995E-3</v>
      </c>
      <c r="AZ13" s="1">
        <v>1.0694710000000001E-2</v>
      </c>
      <c r="BA13" s="1">
        <v>1.0162526E-2</v>
      </c>
      <c r="BB13" s="1">
        <v>9.3735640000000009E-3</v>
      </c>
      <c r="BC13" s="1">
        <v>0.26724342880000002</v>
      </c>
      <c r="BD13" s="1">
        <v>0.13628325073</v>
      </c>
      <c r="BE13" s="1">
        <v>0.102833805</v>
      </c>
      <c r="BF13" s="1">
        <v>0.104562789</v>
      </c>
      <c r="BG13" s="1">
        <v>0.37158621199999997</v>
      </c>
      <c r="BH13" s="1">
        <v>5.7278958999999997E-2</v>
      </c>
      <c r="BI13" s="1">
        <v>5.2266293000000005E-2</v>
      </c>
      <c r="BJ13" s="1">
        <v>9.4759819300000003E-3</v>
      </c>
      <c r="BK13" s="1">
        <v>1.6220784999999998E-2</v>
      </c>
      <c r="BL13" s="1">
        <v>4.5560483699999999E-4</v>
      </c>
      <c r="BM13" s="1">
        <v>7.3140269999999999E-3</v>
      </c>
      <c r="BN13" s="1">
        <v>4.7713955000000001E-3</v>
      </c>
      <c r="BO13" s="1">
        <v>6.5079939999999996E-3</v>
      </c>
      <c r="BP13" s="1">
        <v>2.3591008E-2</v>
      </c>
      <c r="BQ13" s="1">
        <v>6.2679870999999998E-2</v>
      </c>
      <c r="BR13" s="1">
        <v>6.6832807999999994E-4</v>
      </c>
      <c r="BS13" s="1">
        <v>9.1939589999999998E-3</v>
      </c>
      <c r="BT13" s="1">
        <v>6.6660270000000007E-5</v>
      </c>
      <c r="BU13" s="1">
        <v>1.1719577659999999E-3</v>
      </c>
      <c r="BV13" s="1">
        <v>0.515894850076</v>
      </c>
      <c r="BW13" s="1">
        <v>3.6501933E-2</v>
      </c>
      <c r="BX13" s="1">
        <v>1.64683624E-3</v>
      </c>
      <c r="BY13" s="1">
        <v>3.6992766000000003E-2</v>
      </c>
      <c r="BZ13" s="1">
        <v>2.3512194E-2</v>
      </c>
      <c r="CA13" s="1">
        <v>3.28883224E-4</v>
      </c>
      <c r="CB13" s="1">
        <v>7.5319867999999998E-2</v>
      </c>
      <c r="CC13" s="1">
        <v>2.173398E-3</v>
      </c>
      <c r="CD13" s="1">
        <v>5.2909730999999995E-2</v>
      </c>
      <c r="CE13" s="1">
        <v>0.29417443109000002</v>
      </c>
      <c r="CF13" s="1">
        <v>1.4540433E-3</v>
      </c>
      <c r="CG13" s="1">
        <v>0.11711354610000001</v>
      </c>
      <c r="CH13" s="1">
        <v>0.173988287356</v>
      </c>
      <c r="CI13" s="1">
        <v>7.0802045600000002E-2</v>
      </c>
      <c r="CJ13" s="1">
        <v>2.0931860190000002E-2</v>
      </c>
      <c r="CK13" s="1">
        <v>2.5933517749999999E-2</v>
      </c>
      <c r="CL13" s="1">
        <v>1.0708259000000001E-2</v>
      </c>
      <c r="CM13" s="1">
        <v>5.98198099E-2</v>
      </c>
      <c r="CN13" s="1">
        <v>5.9241099999999998E-3</v>
      </c>
      <c r="CO13" s="1">
        <v>3.5777601700000002E-2</v>
      </c>
      <c r="CP13" s="1">
        <v>7.78107E-4</v>
      </c>
      <c r="CQ13" s="1">
        <v>0.10790643221</v>
      </c>
      <c r="CR13" s="1">
        <v>6.1558417660000003E-2</v>
      </c>
      <c r="CS13" s="1">
        <v>7.72513586E-2</v>
      </c>
      <c r="CT13" s="1">
        <v>5.6419965000000004E-3</v>
      </c>
      <c r="CU13" s="1">
        <v>4.8524399999999995E-2</v>
      </c>
      <c r="CV13" s="1">
        <v>3.1435393999999998E-2</v>
      </c>
      <c r="CW13" s="1">
        <v>3.2637255099999998E-2</v>
      </c>
      <c r="CX13" s="1">
        <v>1.9807494500000003E-3</v>
      </c>
      <c r="CY13" s="1">
        <v>5.4314610799999996E-2</v>
      </c>
      <c r="CZ13" s="1">
        <v>0.11577561</v>
      </c>
      <c r="DA13" s="1">
        <v>0.163829691</v>
      </c>
      <c r="DB13" s="1">
        <v>6.3629400000000003E-4</v>
      </c>
      <c r="DC13" s="1">
        <v>1.5004393199999999E-2</v>
      </c>
      <c r="DD13" s="1">
        <v>1.1940338999999998E-3</v>
      </c>
      <c r="DE13" s="1">
        <v>7.7399330599999996E-2</v>
      </c>
      <c r="DF13" s="1">
        <v>7.2787670000000002E-3</v>
      </c>
      <c r="DG13" s="1">
        <v>1.9558881199999999E-2</v>
      </c>
      <c r="DH13" s="1">
        <v>5.1217473999999999E-2</v>
      </c>
      <c r="DI13" s="1">
        <v>0.13200848800000001</v>
      </c>
      <c r="DJ13" s="1">
        <v>1.184381E-2</v>
      </c>
      <c r="DK13" s="1">
        <v>6.8371831100000002E-2</v>
      </c>
      <c r="DL13" s="1">
        <v>2.6107749999999997E-4</v>
      </c>
      <c r="DM13" s="1">
        <v>3.7466580700000002E-2</v>
      </c>
      <c r="DN13" s="1">
        <v>0.12418037699999999</v>
      </c>
      <c r="DO13" s="1">
        <v>3.2302195000000001E-3</v>
      </c>
      <c r="DP13" s="1">
        <v>9.3674790900000013E-2</v>
      </c>
      <c r="DQ13" s="1">
        <v>0.1001083554</v>
      </c>
      <c r="DR13" s="1">
        <v>0.19676780000000002</v>
      </c>
      <c r="DS13" s="1">
        <v>1.43201335E-2</v>
      </c>
      <c r="DT13" s="1">
        <v>0.32118502199999999</v>
      </c>
      <c r="DU13" s="1">
        <v>1.0303822599999999E-3</v>
      </c>
      <c r="DV13" s="1">
        <v>1.26899578E-2</v>
      </c>
      <c r="DW13" s="1">
        <v>4.5788479999999999E-2</v>
      </c>
      <c r="DX13" s="1">
        <v>1.1554980861399999</v>
      </c>
      <c r="DY13" s="1">
        <v>0.29434832999999999</v>
      </c>
      <c r="EA13">
        <v>6.3205171289708872E-2</v>
      </c>
      <c r="ED13">
        <f>IF(J13&gt;$EA13, 'Exports 2019'!J13*$EA13, 'Exports 2019'!J13*J13)</f>
        <v>2.9312662289028286</v>
      </c>
      <c r="EE13">
        <f>IF(K13&gt;$EA13, 'Exports 2019'!K13*$EA13, 'Exports 2019'!K13*K13)</f>
        <v>0.22184062982697</v>
      </c>
      <c r="EF13">
        <f>IF(L13&gt;$EA13, 'Exports 2019'!L13*$EA13, 'Exports 2019'!L13*L13)</f>
        <v>16839.858644096304</v>
      </c>
      <c r="EG13">
        <f>IF(M13&gt;$EA13, 'Exports 2019'!M13*$EA13, 'Exports 2019'!M13*M13)</f>
        <v>1.0618468776671091</v>
      </c>
      <c r="EH13">
        <f>IF(N13&gt;$EA13, 'Exports 2019'!N13*$EA13, 'Exports 2019'!N13*N13)</f>
        <v>119135.50061649425</v>
      </c>
      <c r="EI13">
        <f>IF(O13&gt;$EA13, 'Exports 2019'!O13*$EA13, 'Exports 2019'!O13*O13)</f>
        <v>711.7506912677436</v>
      </c>
      <c r="EJ13">
        <f>IF(P13&gt;$EA13, 'Exports 2019'!P13*$EA13, 'Exports 2019'!P13*P13)</f>
        <v>5.2036251213544</v>
      </c>
      <c r="EK13">
        <f>IF(Q13&gt;$EA13, 'Exports 2019'!Q13*$EA13, 'Exports 2019'!Q13*Q13)</f>
        <v>52.601851159819795</v>
      </c>
      <c r="EL13">
        <f>IF(R13&gt;$EA13, 'Exports 2019'!R13*$EA13, 'Exports 2019'!R13*R13)</f>
        <v>0</v>
      </c>
      <c r="EM13">
        <f>IF(S13&gt;$EA13, 'Exports 2019'!S13*$EA13, 'Exports 2019'!S13*S13)</f>
        <v>5.6379012790420312E-2</v>
      </c>
      <c r="EN13">
        <f>IF(T13&gt;$EA13, 'Exports 2019'!T13*$EA13, 'Exports 2019'!T13*T13)</f>
        <v>20.043623919392477</v>
      </c>
      <c r="EO13">
        <f>IF(U13&gt;$EA13, 'Exports 2019'!U13*$EA13, 'Exports 2019'!U13*U13)</f>
        <v>5780.6293714665571</v>
      </c>
      <c r="EP13">
        <f>IF(V13&gt;$EA13, 'Exports 2019'!V13*$EA13, 'Exports 2019'!V13*V13)</f>
        <v>3.1310223840000004E-4</v>
      </c>
      <c r="EQ13">
        <f>IF(W13&gt;$EA13, 'Exports 2019'!W13*$EA13, 'Exports 2019'!W13*W13)</f>
        <v>140.87876474968758</v>
      </c>
      <c r="ER13">
        <f>IF(X13&gt;$EA13, 'Exports 2019'!X13*$EA13, 'Exports 2019'!X13*X13)</f>
        <v>1106.8951626055946</v>
      </c>
      <c r="ES13">
        <f>IF(Y13&gt;$EA13, 'Exports 2019'!Y13*$EA13, 'Exports 2019'!Y13*Y13)</f>
        <v>3624.1367386424117</v>
      </c>
      <c r="ET13">
        <f>IF(Z13&gt;$EA13, 'Exports 2019'!Z13*$EA13, 'Exports 2019'!Z13*Z13)</f>
        <v>0</v>
      </c>
      <c r="EU13">
        <f>IF(AA13&gt;$EA13, 'Exports 2019'!AA13*$EA13, 'Exports 2019'!AA13*AA13)</f>
        <v>2.1552963409790727E-2</v>
      </c>
      <c r="EV13">
        <f>IF(AB13&gt;$EA13, 'Exports 2019'!AB13*$EA13, 'Exports 2019'!AB13*AB13)</f>
        <v>924.15454927477504</v>
      </c>
      <c r="EW13">
        <f>IF(AC13&gt;$EA13, 'Exports 2019'!AC13*$EA13, 'Exports 2019'!AC13*AC13)</f>
        <v>180.33621025274846</v>
      </c>
      <c r="EX13">
        <f>IF(AD13&gt;$EA13, 'Exports 2019'!AD13*$EA13, 'Exports 2019'!AD13*AD13)</f>
        <v>267.02821433942</v>
      </c>
      <c r="EY13">
        <f>IF(AE13&gt;$EA13, 'Exports 2019'!AE13*$EA13, 'Exports 2019'!AE13*AE13)</f>
        <v>152546.29064799979</v>
      </c>
      <c r="EZ13">
        <f>IF(AF13&gt;$EA13, 'Exports 2019'!AF13*$EA13, 'Exports 2019'!AF13*AF13)</f>
        <v>3.1349764959695603E-2</v>
      </c>
      <c r="FA13">
        <f>IF(AG13&gt;$EA13, 'Exports 2019'!AG13*$EA13, 'Exports 2019'!AG13*AG13)</f>
        <v>5.6782737110800001E-2</v>
      </c>
      <c r="FB13">
        <f>IF(AH13&gt;$EA13, 'Exports 2019'!AH13*$EA13, 'Exports 2019'!AH13*AH13)</f>
        <v>4.4589889757460002</v>
      </c>
      <c r="FC13">
        <f>IF(AI13&gt;$EA13, 'Exports 2019'!AI13*$EA13, 'Exports 2019'!AI13*AI13)</f>
        <v>0.51733513298430001</v>
      </c>
      <c r="FD13">
        <f>IF(AJ13&gt;$EA13, 'Exports 2019'!AJ13*$EA13, 'Exports 2019'!AJ13*AJ13)</f>
        <v>10.661555529302397</v>
      </c>
      <c r="FE13">
        <f>IF(AK13&gt;$EA13, 'Exports 2019'!AK13*$EA13, 'Exports 2019'!AK13*AK13)</f>
        <v>5742.4523434416606</v>
      </c>
      <c r="FF13">
        <f>IF(AL13&gt;$EA13, 'Exports 2019'!AL13*$EA13, 'Exports 2019'!AL13*AL13)</f>
        <v>3283.1309487413851</v>
      </c>
      <c r="FG13">
        <f>IF(AM13&gt;$EA13, 'Exports 2019'!AM13*$EA13, 'Exports 2019'!AM13*AM13)</f>
        <v>1212.4268166848242</v>
      </c>
      <c r="FH13">
        <f>IF(AN13&gt;$EA13, 'Exports 2019'!AN13*$EA13, 'Exports 2019'!AN13*AN13)</f>
        <v>0.63630594873599999</v>
      </c>
      <c r="FI13">
        <f>IF(AO13&gt;$EA13, 'Exports 2019'!AO13*$EA13, 'Exports 2019'!AO13*AO13)</f>
        <v>6.5069300463057997</v>
      </c>
      <c r="FJ13">
        <f>IF(AP13&gt;$EA13, 'Exports 2019'!AP13*$EA13, 'Exports 2019'!AP13*AP13)</f>
        <v>3298.8753212022971</v>
      </c>
      <c r="FK13">
        <f>IF(AQ13&gt;$EA13, 'Exports 2019'!AQ13*$EA13, 'Exports 2019'!AQ13*AQ13)</f>
        <v>1583.507951604636</v>
      </c>
      <c r="FL13">
        <f>IF(AR13&gt;$EA13, 'Exports 2019'!AR13*$EA13, 'Exports 2019'!AR13*AR13)</f>
        <v>1117.6800505982715</v>
      </c>
      <c r="FM13">
        <f>IF(AS13&gt;$EA13, 'Exports 2019'!AS13*$EA13, 'Exports 2019'!AS13*AS13)</f>
        <v>2.2208633445319999</v>
      </c>
      <c r="FN13">
        <f>IF(AT13&gt;$EA13, 'Exports 2019'!AT13*$EA13, 'Exports 2019'!AT13*AT13)</f>
        <v>16.549390560566</v>
      </c>
      <c r="FO13">
        <f>IF(AU13&gt;$EA13, 'Exports 2019'!AU13*$EA13, 'Exports 2019'!AU13*AU13)</f>
        <v>1902.6367511270523</v>
      </c>
      <c r="FP13">
        <f>IF(AV13&gt;$EA13, 'Exports 2019'!AV13*$EA13, 'Exports 2019'!AV13*AV13)</f>
        <v>3142.4594934024117</v>
      </c>
      <c r="FQ13">
        <f>IF(AW13&gt;$EA13, 'Exports 2019'!AW13*$EA13, 'Exports 2019'!AW13*AW13)</f>
        <v>9.8715313001833014</v>
      </c>
      <c r="FR13">
        <f>IF(AX13&gt;$EA13, 'Exports 2019'!AX13*$EA13, 'Exports 2019'!AX13*AX13)</f>
        <v>7.6367026187310403</v>
      </c>
      <c r="FS13">
        <f>IF(AY13&gt;$EA13, 'Exports 2019'!AY13*$EA13, 'Exports 2019'!AY13*AY13)</f>
        <v>7.6924066624899992E-3</v>
      </c>
      <c r="FT13">
        <f>IF(AZ13&gt;$EA13, 'Exports 2019'!AZ13*$EA13, 'Exports 2019'!AZ13*AZ13)</f>
        <v>47.199337957850005</v>
      </c>
      <c r="FU13">
        <f>IF(BA13&gt;$EA13, 'Exports 2019'!BA13*$EA13, 'Exports 2019'!BA13*BA13)</f>
        <v>0.34635921113200002</v>
      </c>
      <c r="FV13">
        <f>IF(BB13&gt;$EA13, 'Exports 2019'!BB13*$EA13, 'Exports 2019'!BB13*BB13)</f>
        <v>84.864798984448001</v>
      </c>
      <c r="FW13">
        <f>IF(BC13&gt;$EA13, 'Exports 2019'!BC13*$EA13, 'Exports 2019'!BC13*BC13)</f>
        <v>0.93809115228185913</v>
      </c>
      <c r="FX13">
        <f>IF(BD13&gt;$EA13, 'Exports 2019'!BD13*$EA13, 'Exports 2019'!BD13*BD13)</f>
        <v>260.7648167278964</v>
      </c>
      <c r="FY13">
        <f>IF(BE13&gt;$EA13, 'Exports 2019'!BE13*$EA13, 'Exports 2019'!BE13*BE13)</f>
        <v>1483.9538286066206</v>
      </c>
      <c r="FZ13">
        <f>IF(BF13&gt;$EA13, 'Exports 2019'!BF13*$EA13, 'Exports 2019'!BF13*BF13)</f>
        <v>138.76113869079717</v>
      </c>
      <c r="GA13">
        <f>IF(BG13&gt;$EA13, 'Exports 2019'!BG13*$EA13, 'Exports 2019'!BG13*BG13)</f>
        <v>13959.863818091973</v>
      </c>
      <c r="GB13">
        <f>IF(BH13&gt;$EA13, 'Exports 2019'!BH13*$EA13, 'Exports 2019'!BH13*BH13)</f>
        <v>618.67948718723505</v>
      </c>
      <c r="GC13">
        <f>IF(BI13&gt;$EA13, 'Exports 2019'!BI13*$EA13, 'Exports 2019'!BI13*BI13)</f>
        <v>359.37262967569308</v>
      </c>
      <c r="GD13">
        <f>IF(BJ13&gt;$EA13, 'Exports 2019'!BJ13*$EA13, 'Exports 2019'!BJ13*BJ13)</f>
        <v>3.1656791872828203</v>
      </c>
      <c r="GE13">
        <f>IF(BK13&gt;$EA13, 'Exports 2019'!BK13*$EA13, 'Exports 2019'!BK13*BK13)</f>
        <v>16106.834569323257</v>
      </c>
      <c r="GF13">
        <f>IF(BL13&gt;$EA13, 'Exports 2019'!BL13*$EA13, 'Exports 2019'!BL13*BL13)</f>
        <v>0</v>
      </c>
      <c r="GG13">
        <f>IF(BM13&gt;$EA13, 'Exports 2019'!BM13*$EA13, 'Exports 2019'!BM13*BM13)</f>
        <v>5.3222053411169998</v>
      </c>
      <c r="GH13">
        <f>IF(BN13&gt;$EA13, 'Exports 2019'!BN13*$EA13, 'Exports 2019'!BN13*BN13)</f>
        <v>189.09649673705351</v>
      </c>
      <c r="GI13">
        <f>IF(BO13&gt;$EA13, 'Exports 2019'!BO13*$EA13, 'Exports 2019'!BO13*BO13)</f>
        <v>38.12197407371</v>
      </c>
      <c r="GJ13">
        <f>IF(BP13&gt;$EA13, 'Exports 2019'!BP13*$EA13, 'Exports 2019'!BP13*BP13)</f>
        <v>75.803900820031998</v>
      </c>
      <c r="GK13">
        <f>IF(BQ13&gt;$EA13, 'Exports 2019'!BQ13*$EA13, 'Exports 2019'!BQ13*BQ13)</f>
        <v>280.76589500217301</v>
      </c>
      <c r="GL13">
        <f>IF(BR13&gt;$EA13, 'Exports 2019'!BR13*$EA13, 'Exports 2019'!BR13*BR13)</f>
        <v>0.15420734786687998</v>
      </c>
      <c r="GM13">
        <f>IF(BS13&gt;$EA13, 'Exports 2019'!BS13*$EA13, 'Exports 2019'!BS13*BS13)</f>
        <v>637.4216273461559</v>
      </c>
      <c r="GN13">
        <f>IF(BT13&gt;$EA13, 'Exports 2019'!BT13*$EA13, 'Exports 2019'!BT13*BT13)</f>
        <v>7.7462433432960012E-2</v>
      </c>
      <c r="GO13">
        <f>IF(BU13&gt;$EA13, 'Exports 2019'!BU13*$EA13, 'Exports 2019'!BU13*BU13)</f>
        <v>9.0884152795533996E-2</v>
      </c>
      <c r="GP13">
        <f>IF(BV13&gt;$EA13, 'Exports 2019'!BV13*$EA13, 'Exports 2019'!BV13*BV13)</f>
        <v>19.792636184201044</v>
      </c>
      <c r="GQ13">
        <f>IF(BW13&gt;$EA13, 'Exports 2019'!BW13*$EA13, 'Exports 2019'!BW13*BW13)</f>
        <v>1303.7584124603611</v>
      </c>
      <c r="GR13">
        <f>IF(BX13&gt;$EA13, 'Exports 2019'!BX13*$EA13, 'Exports 2019'!BX13*BX13)</f>
        <v>0.87188451054319993</v>
      </c>
      <c r="GS13">
        <f>IF(BY13&gt;$EA13, 'Exports 2019'!BY13*$EA13, 'Exports 2019'!BY13*BY13)</f>
        <v>48.712666153056006</v>
      </c>
      <c r="GT13">
        <f>IF(BZ13&gt;$EA13, 'Exports 2019'!BZ13*$EA13, 'Exports 2019'!BZ13*BZ13)</f>
        <v>81.403306749755998</v>
      </c>
      <c r="GU13">
        <f>IF(CA13&gt;$EA13, 'Exports 2019'!CA13*$EA13, 'Exports 2019'!CA13*CA13)</f>
        <v>4.1335688008440001E-2</v>
      </c>
      <c r="GV13">
        <f>IF(CB13&gt;$EA13, 'Exports 2019'!CB13*$EA13, 'Exports 2019'!CB13*CB13)</f>
        <v>674.92321173635662</v>
      </c>
      <c r="GW13">
        <f>IF(CC13&gt;$EA13, 'Exports 2019'!CC13*$EA13, 'Exports 2019'!CC13*CC13)</f>
        <v>1.9092214731000001</v>
      </c>
      <c r="GX13">
        <f>IF(CD13&gt;$EA13, 'Exports 2019'!CD13*$EA13, 'Exports 2019'!CD13*CD13)</f>
        <v>11202.315441461547</v>
      </c>
      <c r="GY13">
        <f>IF(CE13&gt;$EA13, 'Exports 2019'!CE13*$EA13, 'Exports 2019'!CE13*CE13)</f>
        <v>0</v>
      </c>
      <c r="GZ13">
        <f>IF(CF13&gt;$EA13, 'Exports 2019'!CF13*$EA13, 'Exports 2019'!CF13*CF13)</f>
        <v>24.9731195212917</v>
      </c>
      <c r="HA13">
        <f>IF(CG13&gt;$EA13, 'Exports 2019'!CG13*$EA13, 'Exports 2019'!CG13*CG13)</f>
        <v>1.3273085970838864E-3</v>
      </c>
      <c r="HB13">
        <f>IF(CH13&gt;$EA13, 'Exports 2019'!CH13*$EA13, 'Exports 2019'!CH13*CH13)</f>
        <v>1459.4560730612709</v>
      </c>
      <c r="HC13">
        <f>IF(CI13&gt;$EA13, 'Exports 2019'!CI13*$EA13, 'Exports 2019'!CI13*CI13)</f>
        <v>2.750309823500392</v>
      </c>
      <c r="HD13">
        <f>IF(CJ13&gt;$EA13, 'Exports 2019'!CJ13*$EA13, 'Exports 2019'!CJ13*CJ13)</f>
        <v>7.7552542003950009E-2</v>
      </c>
      <c r="HE13">
        <f>IF(CK13&gt;$EA13, 'Exports 2019'!CK13*$EA13, 'Exports 2019'!CK13*CK13)</f>
        <v>5.733174636028</v>
      </c>
      <c r="HF13">
        <f>IF(CL13&gt;$EA13, 'Exports 2019'!CL13*$EA13, 'Exports 2019'!CL13*CL13)</f>
        <v>95.380165526181003</v>
      </c>
      <c r="HG13">
        <f>IF(CM13&gt;$EA13, 'Exports 2019'!CM13*$EA13, 'Exports 2019'!CM13*CM13)</f>
        <v>1115.6033234698205</v>
      </c>
      <c r="HH13">
        <f>IF(CN13&gt;$EA13, 'Exports 2019'!CN13*$EA13, 'Exports 2019'!CN13*CN13)</f>
        <v>3.8223897988599997</v>
      </c>
      <c r="HI13">
        <f>IF(CO13&gt;$EA13, 'Exports 2019'!CO13*$EA13, 'Exports 2019'!CO13*CO13)</f>
        <v>13679.883965541308</v>
      </c>
      <c r="HJ13">
        <f>IF(CP13&gt;$EA13, 'Exports 2019'!CP13*$EA13, 'Exports 2019'!CP13*CP13)</f>
        <v>1.8137674170000001E-3</v>
      </c>
      <c r="HK13">
        <f>IF(CQ13&gt;$EA13, 'Exports 2019'!CQ13*$EA13, 'Exports 2019'!CQ13*CQ13)</f>
        <v>334.6657567187637</v>
      </c>
      <c r="HL13">
        <f>IF(CR13&gt;$EA13, 'Exports 2019'!CR13*$EA13, 'Exports 2019'!CR13*CR13)</f>
        <v>7.0996554255631201</v>
      </c>
      <c r="HM13">
        <f>IF(CS13&gt;$EA13, 'Exports 2019'!CS13*$EA13, 'Exports 2019'!CS13*CS13)</f>
        <v>12096.226539131008</v>
      </c>
      <c r="HN13">
        <f>IF(CT13&gt;$EA13, 'Exports 2019'!CT13*$EA13, 'Exports 2019'!CT13*CT13)</f>
        <v>1.1278858783185</v>
      </c>
      <c r="HO13">
        <f>IF(CU13&gt;$EA13, 'Exports 2019'!CU13*$EA13, 'Exports 2019'!CU13*CU13)</f>
        <v>4504.0515489179998</v>
      </c>
      <c r="HP13">
        <f>IF(CV13&gt;$EA13, 'Exports 2019'!CV13*$EA13, 'Exports 2019'!CV13*CV13)</f>
        <v>1003.516263569402</v>
      </c>
      <c r="HQ13">
        <f>IF(CW13&gt;$EA13, 'Exports 2019'!CW13*$EA13, 'Exports 2019'!CW13*CW13)</f>
        <v>45.697248551795596</v>
      </c>
      <c r="HR13">
        <f>IF(CX13&gt;$EA13, 'Exports 2019'!CX13*$EA13, 'Exports 2019'!CX13*CX13)</f>
        <v>4.615146218500001E-4</v>
      </c>
      <c r="HS13">
        <f>IF(CY13&gt;$EA13, 'Exports 2019'!CY13*$EA13, 'Exports 2019'!CY13*CY13)</f>
        <v>13029.894589153701</v>
      </c>
      <c r="HT13">
        <f>IF(CZ13&gt;$EA13, 'Exports 2019'!CZ13*$EA13, 'Exports 2019'!CZ13*CZ13)</f>
        <v>1468.4277310999887</v>
      </c>
      <c r="HU13">
        <f>IF(DA13&gt;$EA13, 'Exports 2019'!DA13*$EA13, 'Exports 2019'!DA13*DA13)</f>
        <v>1.9287690070767558</v>
      </c>
      <c r="HV13">
        <f>IF(DB13&gt;$EA13, 'Exports 2019'!DB13*$EA13, 'Exports 2019'!DB13*DB13)</f>
        <v>2.2939047719880001</v>
      </c>
      <c r="HW13">
        <f>IF(DC13&gt;$EA13, 'Exports 2019'!DC13*$EA13, 'Exports 2019'!DC13*DC13)</f>
        <v>0.14390713518119999</v>
      </c>
      <c r="HX13">
        <f>IF(DD13&gt;$EA13, 'Exports 2019'!DD13*$EA13, 'Exports 2019'!DD13*DD13)</f>
        <v>1.2876652623023996</v>
      </c>
      <c r="HY13">
        <f>IF(DE13&gt;$EA13, 'Exports 2019'!DE13*$EA13, 'Exports 2019'!DE13*DE13)</f>
        <v>4.6869794769883617</v>
      </c>
      <c r="HZ13">
        <f>IF(DF13&gt;$EA13, 'Exports 2019'!DF13*$EA13, 'Exports 2019'!DF13*DF13)</f>
        <v>15.140111953146</v>
      </c>
      <c r="IA13">
        <f>IF(DG13&gt;$EA13, 'Exports 2019'!DG13*$EA13, 'Exports 2019'!DG13*DG13)</f>
        <v>39.750961619968798</v>
      </c>
      <c r="IB13">
        <f>IF(DH13&gt;$EA13, 'Exports 2019'!DH13*$EA13, 'Exports 2019'!DH13*DH13)</f>
        <v>359.45949533925199</v>
      </c>
      <c r="IC13">
        <f>IF(DI13&gt;$EA13, 'Exports 2019'!DI13*$EA13, 'Exports 2019'!DI13*DI13)</f>
        <v>0.89928317710997785</v>
      </c>
      <c r="ID13">
        <f>IF(DJ13&gt;$EA13, 'Exports 2019'!DJ13*$EA13, 'Exports 2019'!DJ13*DJ13)</f>
        <v>595.16735873683001</v>
      </c>
      <c r="IE13">
        <f>IF(DK13&gt;$EA13, 'Exports 2019'!DK13*$EA13, 'Exports 2019'!DK13*DK13)</f>
        <v>55.423350600519917</v>
      </c>
      <c r="IF13">
        <f>IF(DL13&gt;$EA13, 'Exports 2019'!DL13*$EA13, 'Exports 2019'!DL13*DL13)</f>
        <v>4.9227990167499992E-2</v>
      </c>
      <c r="IG13">
        <f>IF(DM13&gt;$EA13, 'Exports 2019'!DM13*$EA13, 'Exports 2019'!DM13*DM13)</f>
        <v>332.83796644019719</v>
      </c>
      <c r="IH13">
        <f>IF(DN13&gt;$EA13, 'Exports 2019'!DN13*$EA13, 'Exports 2019'!DN13*DN13)</f>
        <v>4298.4633567669653</v>
      </c>
      <c r="II13">
        <f>IF(DO13&gt;$EA13, 'Exports 2019'!DO13*$EA13, 'Exports 2019'!DO13*DO13)</f>
        <v>80.640268800654496</v>
      </c>
      <c r="IJ13">
        <f>IF(DP13&gt;$EA13, 'Exports 2019'!DP13*$EA13, 'Exports 2019'!DP13*DP13)</f>
        <v>0.15099715421111448</v>
      </c>
      <c r="IK13">
        <f>IF(DQ13&gt;$EA13, 'Exports 2019'!DQ13*$EA13, 'Exports 2019'!DQ13*DQ13)</f>
        <v>8.0299009865010635</v>
      </c>
      <c r="IL13">
        <f>IF(DR13&gt;$EA13, 'Exports 2019'!DR13*$EA13, 'Exports 2019'!DR13*DR13)</f>
        <v>104.258067735458</v>
      </c>
      <c r="IM13">
        <f>IF(DS13&gt;$EA13, 'Exports 2019'!DS13*$EA13, 'Exports 2019'!DS13*DS13)</f>
        <v>3151.4214545287468</v>
      </c>
      <c r="IN13">
        <f>IF(DT13&gt;$EA13, 'Exports 2019'!DT13*$EA13, 'Exports 2019'!DT13*DT13)</f>
        <v>2527.9355749931792</v>
      </c>
      <c r="IO13">
        <f>IF(DU13&gt;$EA13, 'Exports 2019'!DU13*$EA13, 'Exports 2019'!DU13*DU13)</f>
        <v>0</v>
      </c>
      <c r="IP13">
        <f>IF(DV13&gt;$EA13, 'Exports 2019'!DV13*$EA13, 'Exports 2019'!DV13*DV13)</f>
        <v>1470.5217004327721</v>
      </c>
      <c r="IQ13">
        <f>IF(DW13&gt;$EA13, 'Exports 2019'!DW13*$EA13, 'Exports 2019'!DW13*DW13)</f>
        <v>17354.75971727712</v>
      </c>
      <c r="IR13">
        <f>IF(DX13&gt;$EA13, 'Exports 2019'!DX13*$EA13, 'Exports 2019'!DX13*DX13)</f>
        <v>5.3281959397224576E-2</v>
      </c>
      <c r="IS13">
        <f>IF(DY13&gt;$EA13, 'Exports 2019'!DY13*$EA13, 'Exports 2019'!DY13*DY13)</f>
        <v>0.16363818846905626</v>
      </c>
      <c r="IU13">
        <f t="shared" si="5"/>
        <v>449591.11217513261</v>
      </c>
      <c r="IW13">
        <v>643813.31432042632</v>
      </c>
      <c r="IY13">
        <f t="shared" si="6"/>
        <v>30.167472126652722</v>
      </c>
      <c r="IZ13" t="str">
        <f t="shared" si="7"/>
        <v>Wool, silk-worm cocoons</v>
      </c>
      <c r="JA13">
        <f t="shared" si="8"/>
        <v>9.0587497313226517E-2</v>
      </c>
      <c r="OC13" s="1">
        <f t="shared" si="9"/>
        <v>9.5261157324999998E-3</v>
      </c>
      <c r="OE13">
        <f>IF(J13&gt;$OC13, 'Exports 2019'!J13*$OC13, 'Exports 2019'!J13*J13)</f>
        <v>0.44179266932615252</v>
      </c>
      <c r="OF13">
        <f>IF(K13&gt;$OC13, 'Exports 2019'!K13*$OC13, 'Exports 2019'!K13*K13)</f>
        <v>0.22184062982697</v>
      </c>
      <c r="OG13">
        <f>IF(L13&gt;$OC13, 'Exports 2019'!L13*$OC13, 'Exports 2019'!L13*L13)</f>
        <v>2538.0588184359749</v>
      </c>
      <c r="OH13">
        <f>IF(M13&gt;$OC13, 'Exports 2019'!M13*$OC13, 'Exports 2019'!M13*M13)</f>
        <v>0.16003874430600001</v>
      </c>
      <c r="OI13">
        <f>IF(N13&gt;$OC13, 'Exports 2019'!N13*$OC13, 'Exports 2019'!N13*N13)</f>
        <v>22509.053300272859</v>
      </c>
      <c r="OJ13">
        <f>IF(O13&gt;$OC13, 'Exports 2019'!O13*$OC13, 'Exports 2019'!O13*O13)</f>
        <v>490.5798518041982</v>
      </c>
      <c r="OK13">
        <f>IF(P13&gt;$OC13, 'Exports 2019'!P13*$OC13, 'Exports 2019'!P13*P13)</f>
        <v>3.3874105455511399</v>
      </c>
      <c r="OL13">
        <f>IF(Q13&gt;$OC13, 'Exports 2019'!Q13*$OC13, 'Exports 2019'!Q13*Q13)</f>
        <v>52.601851159819795</v>
      </c>
      <c r="OM13">
        <f>IF(R13&gt;$OC13, 'Exports 2019'!R13*$OC13, 'Exports 2019'!R13*R13)</f>
        <v>0</v>
      </c>
      <c r="ON13">
        <f>IF(S13&gt;$OC13, 'Exports 2019'!S13*$OC13, 'Exports 2019'!S13*S13)</f>
        <v>8.4972952333900002E-3</v>
      </c>
      <c r="OO13">
        <f>IF(T13&gt;$OC13, 'Exports 2019'!T13*$OC13, 'Exports 2019'!T13*T13)</f>
        <v>3.0209218210904001</v>
      </c>
      <c r="OP13">
        <f>IF(U13&gt;$OC13, 'Exports 2019'!U13*$OC13, 'Exports 2019'!U13*U13)</f>
        <v>1295.0981917238598</v>
      </c>
      <c r="OQ13">
        <f>IF(V13&gt;$OC13, 'Exports 2019'!V13*$OC13, 'Exports 2019'!V13*V13)</f>
        <v>3.1310223840000004E-4</v>
      </c>
      <c r="OR13">
        <f>IF(W13&gt;$OC13, 'Exports 2019'!W13*$OC13, 'Exports 2019'!W13*W13)</f>
        <v>21.232873669558039</v>
      </c>
      <c r="OS13">
        <f>IF(X13&gt;$OC13, 'Exports 2019'!X13*$OC13, 'Exports 2019'!X13*X13)</f>
        <v>166.82830229814044</v>
      </c>
      <c r="OT13">
        <f>IF(Y13&gt;$OC13, 'Exports 2019'!Y13*$OC13, 'Exports 2019'!Y13*Y13)</f>
        <v>546.22027435805626</v>
      </c>
      <c r="OU13">
        <f>IF(Z13&gt;$OC13, 'Exports 2019'!Z13*$OC13, 'Exports 2019'!Z13*Z13)</f>
        <v>0</v>
      </c>
      <c r="OV13">
        <f>IF(AA13&gt;$OC13, 'Exports 2019'!AA13*$OC13, 'Exports 2019'!AA13*AA13)</f>
        <v>3.2484054647825E-3</v>
      </c>
      <c r="OW13">
        <f>IF(AB13&gt;$OC13, 'Exports 2019'!AB13*$OC13, 'Exports 2019'!AB13*AB13)</f>
        <v>154.65129718406328</v>
      </c>
      <c r="OX13">
        <f>IF(AC13&gt;$OC13, 'Exports 2019'!AC13*$OC13, 'Exports 2019'!AC13*AC13)</f>
        <v>172.24119367519867</v>
      </c>
      <c r="OY13">
        <f>IF(AD13&gt;$OC13, 'Exports 2019'!AD13*$OC13, 'Exports 2019'!AD13*AD13)</f>
        <v>267.02821433942</v>
      </c>
      <c r="OZ13">
        <f>IF(AE13&gt;$OC13, 'Exports 2019'!AE13*$OC13, 'Exports 2019'!AE13*AE13)</f>
        <v>22991.372218827219</v>
      </c>
      <c r="PA13">
        <f>IF(AF13&gt;$OC13, 'Exports 2019'!AF13*$OC13, 'Exports 2019'!AF13*AF13)</f>
        <v>4.7249534033200003E-3</v>
      </c>
      <c r="PB13">
        <f>IF(AG13&gt;$OC13, 'Exports 2019'!AG13*$OC13, 'Exports 2019'!AG13*AG13)</f>
        <v>1.7785258072577501E-2</v>
      </c>
      <c r="PC13">
        <f>IF(AH13&gt;$OC13, 'Exports 2019'!AH13*$OC13, 'Exports 2019'!AH13*AH13)</f>
        <v>1.1579755762112351</v>
      </c>
      <c r="PD13">
        <f>IF(AI13&gt;$OC13, 'Exports 2019'!AI13*$OC13, 'Exports 2019'!AI13*AI13)</f>
        <v>0.26603583406152748</v>
      </c>
      <c r="PE13">
        <f>IF(AJ13&gt;$OC13, 'Exports 2019'!AJ13*$OC13, 'Exports 2019'!AJ13*AJ13)</f>
        <v>5.3536389372020698</v>
      </c>
      <c r="PF13">
        <f>IF(AK13&gt;$OC13, 'Exports 2019'!AK13*$OC13, 'Exports 2019'!AK13*AK13)</f>
        <v>2948.0111603849264</v>
      </c>
      <c r="PG13">
        <f>IF(AL13&gt;$OC13, 'Exports 2019'!AL13*$OC13, 'Exports 2019'!AL13*AL13)</f>
        <v>3277.3815749424107</v>
      </c>
      <c r="PH13">
        <f>IF(AM13&gt;$OC13, 'Exports 2019'!AM13*$OC13, 'Exports 2019'!AM13*AM13)</f>
        <v>337.82062220080837</v>
      </c>
      <c r="PI13">
        <f>IF(AN13&gt;$OC13, 'Exports 2019'!AN13*$OC13, 'Exports 2019'!AN13*AN13)</f>
        <v>0.24188713067963999</v>
      </c>
      <c r="PJ13">
        <f>IF(AO13&gt;$OC13, 'Exports 2019'!AO13*$OC13, 'Exports 2019'!AO13*AO13)</f>
        <v>3.1631753073238222</v>
      </c>
      <c r="PK13">
        <f>IF(AP13&gt;$OC13, 'Exports 2019'!AP13*$OC13, 'Exports 2019'!AP13*AP13)</f>
        <v>571.89478522293393</v>
      </c>
      <c r="PL13">
        <f>IF(AQ13&gt;$OC13, 'Exports 2019'!AQ13*$OC13, 'Exports 2019'!AQ13*AQ13)</f>
        <v>691.35181925492884</v>
      </c>
      <c r="PM13">
        <f>IF(AR13&gt;$OC13, 'Exports 2019'!AR13*$OC13, 'Exports 2019'!AR13*AR13)</f>
        <v>168.45377200392414</v>
      </c>
      <c r="PN13">
        <f>IF(AS13&gt;$OC13, 'Exports 2019'!AS13*$OC13, 'Exports 2019'!AS13*AS13)</f>
        <v>0.33581463180209004</v>
      </c>
      <c r="PO13">
        <f>IF(AT13&gt;$OC13, 'Exports 2019'!AT13*$OC13, 'Exports 2019'!AT13*AT13)</f>
        <v>12.067597674889406</v>
      </c>
      <c r="PP13">
        <f>IF(AU13&gt;$OC13, 'Exports 2019'!AU13*$OC13, 'Exports 2019'!AU13*AU13)</f>
        <v>690.40239893044929</v>
      </c>
      <c r="PQ13">
        <f>IF(AV13&gt;$OC13, 'Exports 2019'!AV13*$OC13, 'Exports 2019'!AV13*AV13)</f>
        <v>2182.3096177513939</v>
      </c>
      <c r="PR13">
        <f>IF(AW13&gt;$OC13, 'Exports 2019'!AW13*$OC13, 'Exports 2019'!AW13*AW13)</f>
        <v>3.0729915696842451</v>
      </c>
      <c r="PS13">
        <f>IF(AX13&gt;$OC13, 'Exports 2019'!AX13*$OC13, 'Exports 2019'!AX13*AX13)</f>
        <v>1.4425587576039398</v>
      </c>
      <c r="PT13">
        <f>IF(AY13&gt;$OC13, 'Exports 2019'!AY13*$OC13, 'Exports 2019'!AY13*AY13)</f>
        <v>7.6924066624899992E-3</v>
      </c>
      <c r="PU13">
        <f>IF(AZ13&gt;$OC13, 'Exports 2019'!AZ13*$OC13, 'Exports 2019'!AZ13*AZ13)</f>
        <v>42.041939976292888</v>
      </c>
      <c r="PV13">
        <f>IF(BA13&gt;$OC13, 'Exports 2019'!BA13*$OC13, 'Exports 2019'!BA13*BA13)</f>
        <v>0.32466907639506498</v>
      </c>
      <c r="PW13">
        <f>IF(BB13&gt;$OC13, 'Exports 2019'!BB13*$OC13, 'Exports 2019'!BB13*BB13)</f>
        <v>84.864798984448001</v>
      </c>
      <c r="PX13">
        <f>IF(BC13&gt;$OC13, 'Exports 2019'!BC13*$OC13, 'Exports 2019'!BC13*BC13)</f>
        <v>0.141386609701765</v>
      </c>
      <c r="PY13">
        <f>IF(BD13&gt;$OC13, 'Exports 2019'!BD13*$OC13, 'Exports 2019'!BD13*BD13)</f>
        <v>39.301781364186461</v>
      </c>
      <c r="PZ13">
        <f>IF(BE13&gt;$OC13, 'Exports 2019'!BE13*$OC13, 'Exports 2019'!BE13*BE13)</f>
        <v>223.65758409541445</v>
      </c>
      <c r="QA13">
        <f>IF(BF13&gt;$OC13, 'Exports 2019'!BF13*$OC13, 'Exports 2019'!BF13*BF13)</f>
        <v>20.913710688056359</v>
      </c>
      <c r="QB13">
        <f>IF(BG13&gt;$OC13, 'Exports 2019'!BG13*$OC13, 'Exports 2019'!BG13*BG13)</f>
        <v>2103.9936389308691</v>
      </c>
      <c r="QC13">
        <f>IF(BH13&gt;$OC13, 'Exports 2019'!BH13*$OC13, 'Exports 2019'!BH13*BH13)</f>
        <v>102.89314783582837</v>
      </c>
      <c r="QD13">
        <f>IF(BI13&gt;$OC13, 'Exports 2019'!BI13*$OC13, 'Exports 2019'!BI13*BI13)</f>
        <v>65.499676079639229</v>
      </c>
      <c r="QE13">
        <f>IF(BJ13&gt;$OC13, 'Exports 2019'!BJ13*$OC13, 'Exports 2019'!BJ13*BJ13)</f>
        <v>3.1656791872828203</v>
      </c>
      <c r="QF13">
        <f>IF(BK13&gt;$OC13, 'Exports 2019'!BK13*$OC13, 'Exports 2019'!BK13*BK13)</f>
        <v>9459.1951124193529</v>
      </c>
      <c r="QG13">
        <f>IF(BL13&gt;$OC13, 'Exports 2019'!BL13*$OC13, 'Exports 2019'!BL13*BL13)</f>
        <v>0</v>
      </c>
      <c r="QH13">
        <f>IF(BM13&gt;$OC13, 'Exports 2019'!BM13*$OC13, 'Exports 2019'!BM13*BM13)</f>
        <v>5.3222053411169998</v>
      </c>
      <c r="QI13">
        <f>IF(BN13&gt;$OC13, 'Exports 2019'!BN13*$OC13, 'Exports 2019'!BN13*BN13)</f>
        <v>189.09649673705351</v>
      </c>
      <c r="QJ13">
        <f>IF(BO13&gt;$OC13, 'Exports 2019'!BO13*$OC13, 'Exports 2019'!BO13*BO13)</f>
        <v>38.12197407371</v>
      </c>
      <c r="QK13">
        <f>IF(BP13&gt;$OC13, 'Exports 2019'!BP13*$OC13, 'Exports 2019'!BP13*BP13)</f>
        <v>30.609829481918553</v>
      </c>
      <c r="QL13">
        <f>IF(BQ13&gt;$OC13, 'Exports 2019'!BQ13*$OC13, 'Exports 2019'!BQ13*BQ13)</f>
        <v>42.670930345878396</v>
      </c>
      <c r="QM13">
        <f>IF(BR13&gt;$OC13, 'Exports 2019'!BR13*$OC13, 'Exports 2019'!BR13*BR13)</f>
        <v>0.15420734786687998</v>
      </c>
      <c r="QN13">
        <f>IF(BS13&gt;$OC13, 'Exports 2019'!BS13*$OC13, 'Exports 2019'!BS13*BS13)</f>
        <v>637.4216273461559</v>
      </c>
      <c r="QO13">
        <f>IF(BT13&gt;$OC13, 'Exports 2019'!BT13*$OC13, 'Exports 2019'!BT13*BT13)</f>
        <v>7.7462433432960012E-2</v>
      </c>
      <c r="QP13">
        <f>IF(BU13&gt;$OC13, 'Exports 2019'!BU13*$OC13, 'Exports 2019'!BU13*BU13)</f>
        <v>9.0884152795533996E-2</v>
      </c>
      <c r="QQ13">
        <f>IF(BV13&gt;$OC13, 'Exports 2019'!BV13*$OC13, 'Exports 2019'!BV13*BV13)</f>
        <v>2.9830936155166423</v>
      </c>
      <c r="QR13">
        <f>IF(BW13&gt;$OC13, 'Exports 2019'!BW13*$OC13, 'Exports 2019'!BW13*BW13)</f>
        <v>340.24920061953617</v>
      </c>
      <c r="QS13">
        <f>IF(BX13&gt;$OC13, 'Exports 2019'!BX13*$OC13, 'Exports 2019'!BX13*BX13)</f>
        <v>0.87188451054319993</v>
      </c>
      <c r="QT13">
        <f>IF(BY13&gt;$OC13, 'Exports 2019'!BY13*$OC13, 'Exports 2019'!BY13*BY13)</f>
        <v>12.544141614407721</v>
      </c>
      <c r="QU13">
        <f>IF(BZ13&gt;$OC13, 'Exports 2019'!BZ13*$OC13, 'Exports 2019'!BZ13*BZ13)</f>
        <v>32.981070210052451</v>
      </c>
      <c r="QV13">
        <f>IF(CA13&gt;$OC13, 'Exports 2019'!CA13*$OC13, 'Exports 2019'!CA13*CA13)</f>
        <v>4.1335688008440001E-2</v>
      </c>
      <c r="QW13">
        <f>IF(CB13&gt;$OC13, 'Exports 2019'!CB13*$OC13, 'Exports 2019'!CB13*CB13)</f>
        <v>101.72263589131315</v>
      </c>
      <c r="QX13">
        <f>IF(CC13&gt;$OC13, 'Exports 2019'!CC13*$OC13, 'Exports 2019'!CC13*CC13)</f>
        <v>1.9092214731000001</v>
      </c>
      <c r="QY13">
        <f>IF(CD13&gt;$OC13, 'Exports 2019'!CD13*$OC13, 'Exports 2019'!CD13*CD13)</f>
        <v>2016.917329769349</v>
      </c>
      <c r="QZ13">
        <f>IF(CE13&gt;$OC13, 'Exports 2019'!CE13*$OC13, 'Exports 2019'!CE13*CE13)</f>
        <v>0</v>
      </c>
      <c r="RA13">
        <f>IF(CF13&gt;$OC13, 'Exports 2019'!CF13*$OC13, 'Exports 2019'!CF13*CF13)</f>
        <v>24.9731195212917</v>
      </c>
      <c r="RB13">
        <f>IF(CG13&gt;$OC13, 'Exports 2019'!CG13*$OC13, 'Exports 2019'!CG13*CG13)</f>
        <v>2.0004843038250002E-4</v>
      </c>
      <c r="RC13">
        <f>IF(CH13&gt;$OC13, 'Exports 2019'!CH13*$OC13, 'Exports 2019'!CH13*CH13)</f>
        <v>219.96534737253901</v>
      </c>
      <c r="RD13">
        <f>IF(CI13&gt;$OC13, 'Exports 2019'!CI13*$OC13, 'Exports 2019'!CI13*CI13)</f>
        <v>0.414519399984005</v>
      </c>
      <c r="RE13">
        <f>IF(CJ13&gt;$OC13, 'Exports 2019'!CJ13*$OC13, 'Exports 2019'!CJ13*CJ13)</f>
        <v>3.52942587889125E-2</v>
      </c>
      <c r="RF13">
        <f>IF(CK13&gt;$OC13, 'Exports 2019'!CK13*$OC13, 'Exports 2019'!CK13*CK13)</f>
        <v>2.10595745721524</v>
      </c>
      <c r="RG13">
        <f>IF(CL13&gt;$OC13, 'Exports 2019'!CL13*$OC13, 'Exports 2019'!CL13*CL13)</f>
        <v>84.850627481778957</v>
      </c>
      <c r="RH13">
        <f>IF(CM13&gt;$OC13, 'Exports 2019'!CM13*$OC13, 'Exports 2019'!CM13*CM13)</f>
        <v>177.65630463722258</v>
      </c>
      <c r="RI13">
        <f>IF(CN13&gt;$OC13, 'Exports 2019'!CN13*$OC13, 'Exports 2019'!CN13*CN13)</f>
        <v>3.8223897988599997</v>
      </c>
      <c r="RJ13">
        <f>IF(CO13&gt;$OC13, 'Exports 2019'!CO13*$OC13, 'Exports 2019'!CO13*CO13)</f>
        <v>3642.3950089118894</v>
      </c>
      <c r="RK13">
        <f>IF(CP13&gt;$OC13, 'Exports 2019'!CP13*$OC13, 'Exports 2019'!CP13*CP13)</f>
        <v>1.8137674170000001E-3</v>
      </c>
      <c r="RL13">
        <f>IF(CQ13&gt;$OC13, 'Exports 2019'!CQ13*$OC13, 'Exports 2019'!CQ13*CQ13)</f>
        <v>50.439934979287308</v>
      </c>
      <c r="RM13">
        <f>IF(CR13&gt;$OC13, 'Exports 2019'!CR13*$OC13, 'Exports 2019'!CR13*CR13)</f>
        <v>1.0986659796606899</v>
      </c>
      <c r="RN13">
        <f>IF(CS13&gt;$OC13, 'Exports 2019'!CS13*$OC13, 'Exports 2019'!CS13*CS13)</f>
        <v>1823.1111725040416</v>
      </c>
      <c r="RO13">
        <f>IF(CT13&gt;$OC13, 'Exports 2019'!CT13*$OC13, 'Exports 2019'!CT13*CT13)</f>
        <v>1.1278858783185</v>
      </c>
      <c r="RP13">
        <f>IF(CU13&gt;$OC13, 'Exports 2019'!CU13*$OC13, 'Exports 2019'!CU13*CU13)</f>
        <v>884.21734880057772</v>
      </c>
      <c r="RQ13">
        <f>IF(CV13&gt;$OC13, 'Exports 2019'!CV13*$OC13, 'Exports 2019'!CV13*CV13)</f>
        <v>304.10345950198996</v>
      </c>
      <c r="RR13">
        <f>IF(CW13&gt;$OC13, 'Exports 2019'!CW13*$OC13, 'Exports 2019'!CW13*CW13)</f>
        <v>13.338048099554269</v>
      </c>
      <c r="RS13">
        <f>IF(CX13&gt;$OC13, 'Exports 2019'!CX13*$OC13, 'Exports 2019'!CX13*CX13)</f>
        <v>4.615146218500001E-4</v>
      </c>
      <c r="RT13">
        <f>IF(CY13&gt;$OC13, 'Exports 2019'!CY13*$OC13, 'Exports 2019'!CY13*CY13)</f>
        <v>2285.2834994180553</v>
      </c>
      <c r="RU13">
        <f>IF(CZ13&gt;$OC13, 'Exports 2019'!CZ13*$OC13, 'Exports 2019'!CZ13*CZ13)</f>
        <v>221.31753187018873</v>
      </c>
      <c r="RV13">
        <f>IF(DA13&gt;$OC13, 'Exports 2019'!DA13*$OC13, 'Exports 2019'!DA13*DA13)</f>
        <v>0.29069894769297</v>
      </c>
      <c r="RW13">
        <f>IF(DB13&gt;$OC13, 'Exports 2019'!DB13*$OC13, 'Exports 2019'!DB13*DB13)</f>
        <v>2.2939047719880001</v>
      </c>
      <c r="RX13">
        <f>IF(DC13&gt;$OC13, 'Exports 2019'!DC13*$OC13, 'Exports 2019'!DC13*DC13)</f>
        <v>9.1364975990407493E-2</v>
      </c>
      <c r="RY13">
        <f>IF(DD13&gt;$OC13, 'Exports 2019'!DD13*$OC13, 'Exports 2019'!DD13*DD13)</f>
        <v>1.2876652623023996</v>
      </c>
      <c r="RZ13">
        <f>IF(DE13&gt;$OC13, 'Exports 2019'!DE13*$OC13, 'Exports 2019'!DE13*DE13)</f>
        <v>0.70640911214353752</v>
      </c>
      <c r="SA13">
        <f>IF(DF13&gt;$OC13, 'Exports 2019'!DF13*$OC13, 'Exports 2019'!DF13*DF13)</f>
        <v>15.140111953146</v>
      </c>
      <c r="SB13">
        <f>IF(DG13&gt;$OC13, 'Exports 2019'!DG13*$OC13, 'Exports 2019'!DG13*DG13)</f>
        <v>19.360629935723956</v>
      </c>
      <c r="SC13">
        <f>IF(DH13&gt;$OC13, 'Exports 2019'!DH13*$OC13, 'Exports 2019'!DH13*DH13)</f>
        <v>66.857118993173287</v>
      </c>
      <c r="SD13">
        <f>IF(DI13&gt;$OC13, 'Exports 2019'!DI13*$OC13, 'Exports 2019'!DI13*DI13)</f>
        <v>0.13553757464200999</v>
      </c>
      <c r="SE13">
        <f>IF(DJ13&gt;$OC13, 'Exports 2019'!DJ13*$OC13, 'Exports 2019'!DJ13*DJ13)</f>
        <v>478.70010913155375</v>
      </c>
      <c r="SF13">
        <f>IF(DK13&gt;$OC13, 'Exports 2019'!DK13*$OC13, 'Exports 2019'!DK13*DK13)</f>
        <v>8.3532603635146003</v>
      </c>
      <c r="SG13">
        <f>IF(DL13&gt;$OC13, 'Exports 2019'!DL13*$OC13, 'Exports 2019'!DL13*DL13)</f>
        <v>4.9227990167499992E-2</v>
      </c>
      <c r="SH13">
        <f>IF(DM13&gt;$OC13, 'Exports 2019'!DM13*$OC13, 'Exports 2019'!DM13*DM13)</f>
        <v>84.626163616774065</v>
      </c>
      <c r="SI13">
        <f>IF(DN13&gt;$OC13, 'Exports 2019'!DN13*$OC13, 'Exports 2019'!DN13*DN13)</f>
        <v>647.85299324297034</v>
      </c>
      <c r="SJ13">
        <f>IF(DO13&gt;$OC13, 'Exports 2019'!DO13*$OC13, 'Exports 2019'!DO13*DO13)</f>
        <v>80.640268800654496</v>
      </c>
      <c r="SK13">
        <f>IF(DP13&gt;$OC13, 'Exports 2019'!DP13*$OC13, 'Exports 2019'!DP13*DP13)</f>
        <v>2.2757890484942499E-2</v>
      </c>
      <c r="SL13">
        <f>IF(DQ13&gt;$OC13, 'Exports 2019'!DQ13*$OC13, 'Exports 2019'!DQ13*DQ13)</f>
        <v>1.2102453732354626</v>
      </c>
      <c r="SM13">
        <f>IF(DR13&gt;$OC13, 'Exports 2019'!DR13*$OC13, 'Exports 2019'!DR13*DR13)</f>
        <v>15.713499370841935</v>
      </c>
      <c r="SN13">
        <f>IF(DS13&gt;$OC13, 'Exports 2019'!DS13*$OC13, 'Exports 2019'!DS13*DS13)</f>
        <v>2096.405420921832</v>
      </c>
      <c r="SO13">
        <f>IF(DT13&gt;$OC13, 'Exports 2019'!DT13*$OC13, 'Exports 2019'!DT13*DT13)</f>
        <v>381.00374321127612</v>
      </c>
      <c r="SP13">
        <f>IF(DU13&gt;$OC13, 'Exports 2019'!DU13*$OC13, 'Exports 2019'!DU13*DU13)</f>
        <v>0</v>
      </c>
      <c r="SQ13">
        <f>IF(DV13&gt;$OC13, 'Exports 2019'!DV13*$OC13, 'Exports 2019'!DV13*DV13)</f>
        <v>1103.893340407742</v>
      </c>
      <c r="SR13">
        <f>IF(DW13&gt;$OC13, 'Exports 2019'!DW13*$OC13, 'Exports 2019'!DW13*DW13)</f>
        <v>3610.590471151495</v>
      </c>
      <c r="SS13">
        <f>IF(DX13&gt;$OC13, 'Exports 2019'!DX13*$OC13, 'Exports 2019'!DX13*DX13)</f>
        <v>8.0305155624975002E-3</v>
      </c>
      <c r="ST13">
        <f>IF(DY13&gt;$OC13, 'Exports 2019'!DY13*$OC13, 'Exports 2019'!DY13*DY13)</f>
        <v>2.4663113631442499E-2</v>
      </c>
      <c r="SV13">
        <f t="shared" ref="SV13:SV46" si="13">SUM(OE13:SU13)</f>
        <v>96062.262963420188</v>
      </c>
      <c r="SX13">
        <v>643813.31432042632</v>
      </c>
      <c r="SZ13">
        <f t="shared" si="11"/>
        <v>85.079174222294839</v>
      </c>
      <c r="TA13">
        <f t="shared" si="12"/>
        <v>0</v>
      </c>
      <c r="TB13">
        <f t="shared" si="4"/>
        <v>0.25547747036665008</v>
      </c>
    </row>
    <row r="14" spans="2:522" ht="15" thickBot="1" x14ac:dyDescent="0.4">
      <c r="B14" s="4">
        <v>13</v>
      </c>
      <c r="C14" s="5" t="s">
        <v>151</v>
      </c>
      <c r="D14" s="4" t="s">
        <v>152</v>
      </c>
      <c r="J14" s="1">
        <v>7.3645300000000002E-3</v>
      </c>
      <c r="K14" s="1">
        <v>1.09955254E-4</v>
      </c>
      <c r="L14" s="1">
        <v>1.8176549300000001E-2</v>
      </c>
      <c r="M14" s="1">
        <v>2.2665577879999999E-2</v>
      </c>
      <c r="N14" s="1">
        <v>5.8793694000000001E-2</v>
      </c>
      <c r="O14" s="1">
        <v>4.5682750000000001E-3</v>
      </c>
      <c r="P14" s="1">
        <v>5.4233600299999997E-2</v>
      </c>
      <c r="Q14" s="1">
        <v>1.2659960200000001E-2</v>
      </c>
      <c r="R14" s="1">
        <v>0.20228161040000001</v>
      </c>
      <c r="S14" s="1">
        <v>3.5222341099999999E-2</v>
      </c>
      <c r="T14" s="1">
        <v>1.6568279800000002E-2</v>
      </c>
      <c r="U14" s="1">
        <v>1.7174208E-2</v>
      </c>
      <c r="V14" s="1">
        <v>3.72011E-4</v>
      </c>
      <c r="W14" s="1">
        <v>5.7568284000000004E-3</v>
      </c>
      <c r="X14" s="1">
        <v>0.1349033979</v>
      </c>
      <c r="Y14" s="1">
        <v>2.6438632000000004E-2</v>
      </c>
      <c r="Z14" s="1">
        <v>6.318335E-4</v>
      </c>
      <c r="AA14" s="1">
        <v>0.13286546199999999</v>
      </c>
      <c r="AB14" s="1">
        <v>2.1852994000000001E-2</v>
      </c>
      <c r="AC14" s="1">
        <v>3.0954809999999996E-4</v>
      </c>
      <c r="AD14" s="1">
        <v>5.8896399999999998E-3</v>
      </c>
      <c r="AE14" s="1">
        <v>1.281504E-2</v>
      </c>
      <c r="AF14" s="1">
        <v>3.6188557000000003E-2</v>
      </c>
      <c r="AG14" s="1">
        <v>1.9980233199999999E-2</v>
      </c>
      <c r="AH14" s="1">
        <v>5.9930835000000003E-3</v>
      </c>
      <c r="AI14" s="1">
        <v>2.6572761799999998E-3</v>
      </c>
      <c r="AJ14" s="1">
        <v>1.9738511E-3</v>
      </c>
      <c r="AK14" s="1">
        <v>1.0599688999999999E-2</v>
      </c>
      <c r="AL14" s="1">
        <v>1.5938898999999999E-2</v>
      </c>
      <c r="AM14" s="1">
        <v>1.1600155000000001E-2</v>
      </c>
      <c r="AN14" s="1">
        <v>4.7747129999999999E-3</v>
      </c>
      <c r="AO14" s="1">
        <v>8.2899700000000005E-4</v>
      </c>
      <c r="AP14" s="1">
        <v>1.8584462500000003E-2</v>
      </c>
      <c r="AQ14" s="1">
        <v>4.5818559E-3</v>
      </c>
      <c r="AR14" s="1">
        <v>2.5030611000000001E-2</v>
      </c>
      <c r="AS14" s="1">
        <v>2.9093636999999999E-2</v>
      </c>
      <c r="AT14" s="1">
        <v>1.5957010000000001E-2</v>
      </c>
      <c r="AU14" s="1">
        <v>1.47584022E-2</v>
      </c>
      <c r="AV14" s="1">
        <v>1.8273012000000002E-2</v>
      </c>
      <c r="AW14" s="1">
        <v>1.075629394E-2</v>
      </c>
      <c r="AX14" s="1">
        <v>1.238887E-2</v>
      </c>
      <c r="AY14" s="1">
        <v>2.9750766599999999E-2</v>
      </c>
      <c r="AZ14" s="1">
        <v>1.2708954E-2</v>
      </c>
      <c r="BA14" s="1">
        <v>9.3098499999999997E-3</v>
      </c>
      <c r="BB14" s="1">
        <v>7.1268790000000002E-4</v>
      </c>
      <c r="BC14" s="1">
        <v>7.38823E-3</v>
      </c>
      <c r="BD14" s="1">
        <v>6.88190142E-2</v>
      </c>
      <c r="BE14" s="1">
        <v>1.6411545E-2</v>
      </c>
      <c r="BF14" s="1">
        <v>3.6447588000000003E-2</v>
      </c>
      <c r="BG14" s="1">
        <v>1.6579799999999999E-2</v>
      </c>
      <c r="BH14" s="1">
        <v>3.9660249999999998E-3</v>
      </c>
      <c r="BI14" s="1">
        <v>4.5886440000000002E-3</v>
      </c>
      <c r="BJ14" s="1">
        <v>3.1962211E-3</v>
      </c>
      <c r="BK14" s="1">
        <v>4.0098750000000004E-3</v>
      </c>
      <c r="BL14" s="1">
        <v>3.151544E-3</v>
      </c>
      <c r="BM14" s="1">
        <v>6.2818240000000001E-3</v>
      </c>
      <c r="BN14" s="1">
        <v>1.4864540000000001E-3</v>
      </c>
      <c r="BO14" s="1">
        <v>5.7788400000000004E-3</v>
      </c>
      <c r="BP14" s="1">
        <v>7.6997373000000004E-3</v>
      </c>
      <c r="BQ14" s="1">
        <v>2.6364485E-2</v>
      </c>
      <c r="BR14" s="1">
        <v>1.1719115E-3</v>
      </c>
      <c r="BS14" s="1">
        <v>1.4369633E-2</v>
      </c>
      <c r="BT14" s="1">
        <v>1.6064715999999999E-4</v>
      </c>
      <c r="BU14" s="1">
        <v>1.2823309100000002E-3</v>
      </c>
      <c r="BV14" s="1">
        <v>1.5763414999999999E-3</v>
      </c>
      <c r="BW14" s="1">
        <v>3.7958511999999999E-3</v>
      </c>
      <c r="BX14" s="1">
        <v>8.5911597600000014E-3</v>
      </c>
      <c r="BY14" s="1">
        <v>1.5545818999999999E-2</v>
      </c>
      <c r="BZ14" s="1">
        <v>2.6317793999999999E-2</v>
      </c>
      <c r="CA14" s="1">
        <v>1.9282404999999999E-2</v>
      </c>
      <c r="CB14" s="1">
        <v>2.2370840400000001E-2</v>
      </c>
      <c r="CC14" s="1">
        <v>1.4441459999999999E-3</v>
      </c>
      <c r="CD14" s="1">
        <v>0.59565950200000006</v>
      </c>
      <c r="CE14" s="1">
        <v>4.3496894881599996E-2</v>
      </c>
      <c r="CF14" s="1">
        <v>1.8345442300000001E-2</v>
      </c>
      <c r="CG14" s="1">
        <v>1.8821487000000001E-2</v>
      </c>
      <c r="CH14" s="1">
        <v>4.1650526E-3</v>
      </c>
      <c r="CI14" s="1">
        <v>0.25479878499999997</v>
      </c>
      <c r="CJ14" s="1">
        <v>2.7069067989999997E-2</v>
      </c>
      <c r="CK14" s="1">
        <v>2.0668452E-2</v>
      </c>
      <c r="CL14" s="1">
        <v>3.0899489999999998E-3</v>
      </c>
      <c r="CM14" s="1">
        <v>7.6466581000000002E-3</v>
      </c>
      <c r="CN14" s="1">
        <v>3.3699630000000001E-2</v>
      </c>
      <c r="CO14" s="1">
        <v>1.1156554400000001E-2</v>
      </c>
      <c r="CP14" s="1">
        <v>1.8868999999999999E-3</v>
      </c>
      <c r="CQ14" s="1">
        <v>3.29523475E-2</v>
      </c>
      <c r="CR14" s="1">
        <v>1.9077049200000001E-2</v>
      </c>
      <c r="CS14" s="1">
        <v>1.2777723900000001E-2</v>
      </c>
      <c r="CT14" s="1">
        <v>4.8261850000000002E-3</v>
      </c>
      <c r="CU14" s="1">
        <v>9.0999889999999993E-3</v>
      </c>
      <c r="CV14" s="1">
        <v>1.0076407000000001E-2</v>
      </c>
      <c r="CW14" s="1">
        <v>2.1317670700000003E-3</v>
      </c>
      <c r="CX14" s="1">
        <v>1.898437538E-3</v>
      </c>
      <c r="CY14" s="1">
        <v>1.1903989E-2</v>
      </c>
      <c r="CZ14" s="1">
        <v>1.4369053999999999E-2</v>
      </c>
      <c r="DA14" s="1">
        <v>4.1932612879999998E-2</v>
      </c>
      <c r="DB14" s="1">
        <v>1.434058E-3</v>
      </c>
      <c r="DC14" s="1">
        <v>8.2699289999999988E-3</v>
      </c>
      <c r="DD14" s="1">
        <v>8.0958000000000007E-5</v>
      </c>
      <c r="DE14" s="1">
        <v>8.8337729999999996E-4</v>
      </c>
      <c r="DF14" s="1">
        <v>4.4697909999999999E-3</v>
      </c>
      <c r="DG14" s="1">
        <v>1.5327463900000001E-2</v>
      </c>
      <c r="DH14" s="1">
        <v>3.1674799999999999E-3</v>
      </c>
      <c r="DI14" s="1">
        <v>1.0598362E-2</v>
      </c>
      <c r="DJ14" s="1">
        <v>1.7310855E-2</v>
      </c>
      <c r="DK14" s="1">
        <v>2.6791833400000003E-2</v>
      </c>
      <c r="DL14" s="1">
        <v>7.8719993000000006E-6</v>
      </c>
      <c r="DM14" s="1">
        <v>1.06487406E-2</v>
      </c>
      <c r="DN14" s="1">
        <v>1.0396473E-2</v>
      </c>
      <c r="DO14" s="1">
        <v>1.9552240000000002E-3</v>
      </c>
      <c r="DP14" s="1">
        <v>6.9790599299999999E-3</v>
      </c>
      <c r="DQ14" s="1">
        <v>6.8850672299999999E-2</v>
      </c>
      <c r="DR14" s="1">
        <v>3.6354628999999999E-2</v>
      </c>
      <c r="DS14" s="1">
        <v>7.6117963000000002E-3</v>
      </c>
      <c r="DT14" s="1">
        <v>1.1553879999999999E-2</v>
      </c>
      <c r="DU14" s="1">
        <v>3.0354817000000003E-3</v>
      </c>
      <c r="DV14" s="1">
        <v>5.1176839999999999E-3</v>
      </c>
      <c r="DW14" s="1">
        <v>2.309435E-2</v>
      </c>
      <c r="DX14" s="1">
        <v>1.9620622359999999E-2</v>
      </c>
      <c r="DY14" s="1">
        <v>4.1519679800000001E-2</v>
      </c>
      <c r="EA14">
        <v>1.5437969741630728E-2</v>
      </c>
      <c r="ED14">
        <f>IF(J14&gt;$EA14, 'Exports 2019'!J14*$EA14, 'Exports 2019'!J14*J14)</f>
        <v>15.342996678920001</v>
      </c>
      <c r="EE14">
        <f>IF(K14&gt;$EA14, 'Exports 2019'!K14*$EA14, 'Exports 2019'!K14*K14)</f>
        <v>0.644589146150644</v>
      </c>
      <c r="EF14">
        <f>IF(L14&gt;$EA14, 'Exports 2019'!L14*$EA14, 'Exports 2019'!L14*L14)</f>
        <v>798.3448870966804</v>
      </c>
      <c r="EG14">
        <f>IF(M14&gt;$EA14, 'Exports 2019'!M14*$EA14, 'Exports 2019'!M14*M14)</f>
        <v>0</v>
      </c>
      <c r="EH14">
        <f>IF(N14&gt;$EA14, 'Exports 2019'!N14*$EA14, 'Exports 2019'!N14*N14)</f>
        <v>9405.5851337764652</v>
      </c>
      <c r="EI14">
        <f>IF(O14&gt;$EA14, 'Exports 2019'!O14*$EA14, 'Exports 2019'!O14*O14)</f>
        <v>594.62675613689998</v>
      </c>
      <c r="EJ14">
        <f>IF(P14&gt;$EA14, 'Exports 2019'!P14*$EA14, 'Exports 2019'!P14*P14)</f>
        <v>0.92541365819231247</v>
      </c>
      <c r="EK14">
        <f>IF(Q14&gt;$EA14, 'Exports 2019'!Q14*$EA14, 'Exports 2019'!Q14*Q14)</f>
        <v>2490.5804619684668</v>
      </c>
      <c r="EL14">
        <f>IF(R14&gt;$EA14, 'Exports 2019'!R14*$EA14, 'Exports 2019'!R14*R14)</f>
        <v>141.62121889288269</v>
      </c>
      <c r="EM14">
        <f>IF(S14&gt;$EA14, 'Exports 2019'!S14*$EA14, 'Exports 2019'!S14*S14)</f>
        <v>4.0484531850452425</v>
      </c>
      <c r="EN14">
        <f>IF(T14&gt;$EA14, 'Exports 2019'!T14*$EA14, 'Exports 2019'!T14*T14)</f>
        <v>71.834339814933244</v>
      </c>
      <c r="EO14">
        <f>IF(U14&gt;$EA14, 'Exports 2019'!U14*$EA14, 'Exports 2019'!U14*U14)</f>
        <v>335.26450544668603</v>
      </c>
      <c r="EP14">
        <f>IF(V14&gt;$EA14, 'Exports 2019'!V14*$EA14, 'Exports 2019'!V14*V14)</f>
        <v>1.4880439999999999E-6</v>
      </c>
      <c r="EQ14">
        <f>IF(W14&gt;$EA14, 'Exports 2019'!W14*$EA14, 'Exports 2019'!W14*W14)</f>
        <v>112.15702935232561</v>
      </c>
      <c r="ER14">
        <f>IF(X14&gt;$EA14, 'Exports 2019'!X14*$EA14, 'Exports 2019'!X14*X14)</f>
        <v>31.874112292846078</v>
      </c>
      <c r="ES14">
        <f>IF(Y14&gt;$EA14, 'Exports 2019'!Y14*$EA14, 'Exports 2019'!Y14*Y14)</f>
        <v>3123.2244274165255</v>
      </c>
      <c r="ET14">
        <f>IF(Z14&gt;$EA14, 'Exports 2019'!Z14*$EA14, 'Exports 2019'!Z14*Z14)</f>
        <v>0</v>
      </c>
      <c r="EU14">
        <f>IF(AA14&gt;$EA14, 'Exports 2019'!AA14*$EA14, 'Exports 2019'!AA14*AA14)</f>
        <v>7.5646051733990567E-3</v>
      </c>
      <c r="EV14">
        <f>IF(AB14&gt;$EA14, 'Exports 2019'!AB14*$EA14, 'Exports 2019'!AB14*AB14)</f>
        <v>12483.332467117945</v>
      </c>
      <c r="EW14">
        <f>IF(AC14&gt;$EA14, 'Exports 2019'!AC14*$EA14, 'Exports 2019'!AC14*AC14)</f>
        <v>22.588543302176397</v>
      </c>
      <c r="EX14">
        <f>IF(AD14&gt;$EA14, 'Exports 2019'!AD14*$EA14, 'Exports 2019'!AD14*AD14)</f>
        <v>314.03604063336002</v>
      </c>
      <c r="EY14">
        <f>IF(AE14&gt;$EA14, 'Exports 2019'!AE14*$EA14, 'Exports 2019'!AE14*AE14)</f>
        <v>3372.5571054268803</v>
      </c>
      <c r="EZ14">
        <f>IF(AF14&gt;$EA14, 'Exports 2019'!AF14*$EA14, 'Exports 2019'!AF14*AF14)</f>
        <v>56.927189224898733</v>
      </c>
      <c r="FA14">
        <f>IF(AG14&gt;$EA14, 'Exports 2019'!AG14*$EA14, 'Exports 2019'!AG14*AG14)</f>
        <v>4359.1048272670578</v>
      </c>
      <c r="FB14">
        <f>IF(AH14&gt;$EA14, 'Exports 2019'!AH14*$EA14, 'Exports 2019'!AH14*AH14)</f>
        <v>134.00079231654001</v>
      </c>
      <c r="FC14">
        <f>IF(AI14&gt;$EA14, 'Exports 2019'!AI14*$EA14, 'Exports 2019'!AI14*AI14)</f>
        <v>150.04872230009687</v>
      </c>
      <c r="FD14">
        <f>IF(AJ14&gt;$EA14, 'Exports 2019'!AJ14*$EA14, 'Exports 2019'!AJ14*AJ14)</f>
        <v>0.82288470663229996</v>
      </c>
      <c r="FE14">
        <f>IF(AK14&gt;$EA14, 'Exports 2019'!AK14*$EA14, 'Exports 2019'!AK14*AK14)</f>
        <v>8443.3175991794615</v>
      </c>
      <c r="FF14">
        <f>IF(AL14&gt;$EA14, 'Exports 2019'!AL14*$EA14, 'Exports 2019'!AL14*AL14)</f>
        <v>16546.276934724319</v>
      </c>
      <c r="FG14">
        <f>IF(AM14&gt;$EA14, 'Exports 2019'!AM14*$EA14, 'Exports 2019'!AM14*AM14)</f>
        <v>947.40296389459002</v>
      </c>
      <c r="FH14">
        <f>IF(AN14&gt;$EA14, 'Exports 2019'!AN14*$EA14, 'Exports 2019'!AN14*AN14)</f>
        <v>0.96804441247200002</v>
      </c>
      <c r="FI14">
        <f>IF(AO14&gt;$EA14, 'Exports 2019'!AO14*$EA14, 'Exports 2019'!AO14*AO14)</f>
        <v>75.213704883317007</v>
      </c>
      <c r="FJ14">
        <f>IF(AP14&gt;$EA14, 'Exports 2019'!AP14*$EA14, 'Exports 2019'!AP14*AP14)</f>
        <v>118.29799734631924</v>
      </c>
      <c r="FK14">
        <f>IF(AQ14&gt;$EA14, 'Exports 2019'!AQ14*$EA14, 'Exports 2019'!AQ14*AQ14)</f>
        <v>1224.0412962544087</v>
      </c>
      <c r="FL14">
        <f>IF(AR14&gt;$EA14, 'Exports 2019'!AR14*$EA14, 'Exports 2019'!AR14*AR14)</f>
        <v>3709.6221998288447</v>
      </c>
      <c r="FM14">
        <f>IF(AS14&gt;$EA14, 'Exports 2019'!AS14*$EA14, 'Exports 2019'!AS14*AS14)</f>
        <v>89.059594189492032</v>
      </c>
      <c r="FN14">
        <f>IF(AT14&gt;$EA14, 'Exports 2019'!AT14*$EA14, 'Exports 2019'!AT14*AT14)</f>
        <v>2634.8904296075343</v>
      </c>
      <c r="FO14">
        <f>IF(AU14&gt;$EA14, 'Exports 2019'!AU14*$EA14, 'Exports 2019'!AU14*AU14)</f>
        <v>9725.7555553697057</v>
      </c>
      <c r="FP14">
        <f>IF(AV14&gt;$EA14, 'Exports 2019'!AV14*$EA14, 'Exports 2019'!AV14*AV14)</f>
        <v>1037.4648663383177</v>
      </c>
      <c r="FQ14">
        <f>IF(AW14&gt;$EA14, 'Exports 2019'!AW14*$EA14, 'Exports 2019'!AW14*AW14)</f>
        <v>13.166091009141841</v>
      </c>
      <c r="FR14">
        <f>IF(AX14&gt;$EA14, 'Exports 2019'!AX14*$EA14, 'Exports 2019'!AX14*AX14)</f>
        <v>2060.6340447213302</v>
      </c>
      <c r="FS14">
        <f>IF(AY14&gt;$EA14, 'Exports 2019'!AY14*$EA14, 'Exports 2019'!AY14*AY14)</f>
        <v>0.54039069283604202</v>
      </c>
      <c r="FT14">
        <f>IF(AZ14&gt;$EA14, 'Exports 2019'!AZ14*$EA14, 'Exports 2019'!AZ14*AZ14)</f>
        <v>141.45459779574</v>
      </c>
      <c r="FU14">
        <f>IF(BA14&gt;$EA14, 'Exports 2019'!BA14*$EA14, 'Exports 2019'!BA14*BA14)</f>
        <v>131.7567025203</v>
      </c>
      <c r="FV14">
        <f>IF(BB14&gt;$EA14, 'Exports 2019'!BB14*$EA14, 'Exports 2019'!BB14*BB14)</f>
        <v>3.2695975661421</v>
      </c>
      <c r="FW14">
        <f>IF(BC14&gt;$EA14, 'Exports 2019'!BC14*$EA14, 'Exports 2019'!BC14*BC14)</f>
        <v>45.555124298149998</v>
      </c>
      <c r="FX14">
        <f>IF(BD14&gt;$EA14, 'Exports 2019'!BD14*$EA14, 'Exports 2019'!BD14*BD14)</f>
        <v>884.04993396507416</v>
      </c>
      <c r="FY14">
        <f>IF(BE14&gt;$EA14, 'Exports 2019'!BE14*$EA14, 'Exports 2019'!BE14*BE14)</f>
        <v>1283.5751737169348</v>
      </c>
      <c r="FZ14">
        <f>IF(BF14&gt;$EA14, 'Exports 2019'!BF14*$EA14, 'Exports 2019'!BF14*BF14)</f>
        <v>3970.3193971152064</v>
      </c>
      <c r="GA14">
        <f>IF(BG14&gt;$EA14, 'Exports 2019'!BG14*$EA14, 'Exports 2019'!BG14*BG14)</f>
        <v>5343.2524883489205</v>
      </c>
      <c r="GB14">
        <f>IF(BH14&gt;$EA14, 'Exports 2019'!BH14*$EA14, 'Exports 2019'!BH14*BH14)</f>
        <v>122.94179763862499</v>
      </c>
      <c r="GC14">
        <f>IF(BI14&gt;$EA14, 'Exports 2019'!BI14*$EA14, 'Exports 2019'!BI14*BI14)</f>
        <v>59.438724735360005</v>
      </c>
      <c r="GD14">
        <f>IF(BJ14&gt;$EA14, 'Exports 2019'!BJ14*$EA14, 'Exports 2019'!BJ14*BJ14)</f>
        <v>5.5764821116021004</v>
      </c>
      <c r="GE14">
        <f>IF(BK14&gt;$EA14, 'Exports 2019'!BK14*$EA14, 'Exports 2019'!BK14*BK14)</f>
        <v>510.28166749837504</v>
      </c>
      <c r="GF14">
        <f>IF(BL14&gt;$EA14, 'Exports 2019'!BL14*$EA14, 'Exports 2019'!BL14*BL14)</f>
        <v>0.11712398121600001</v>
      </c>
      <c r="GG14">
        <f>IF(BM14&gt;$EA14, 'Exports 2019'!BM14*$EA14, 'Exports 2019'!BM14*BM14)</f>
        <v>0.229864503808</v>
      </c>
      <c r="GH14">
        <f>IF(BN14&gt;$EA14, 'Exports 2019'!BN14*$EA14, 'Exports 2019'!BN14*BN14)</f>
        <v>242.119389015704</v>
      </c>
      <c r="GI14">
        <f>IF(BO14&gt;$EA14, 'Exports 2019'!BO14*$EA14, 'Exports 2019'!BO14*BO14)</f>
        <v>85.041357430440002</v>
      </c>
      <c r="GJ14">
        <f>IF(BP14&gt;$EA14, 'Exports 2019'!BP14*$EA14, 'Exports 2019'!BP14*BP14)</f>
        <v>164.27766816677703</v>
      </c>
      <c r="GK14">
        <f>IF(BQ14&gt;$EA14, 'Exports 2019'!BQ14*$EA14, 'Exports 2019'!BQ14*BQ14)</f>
        <v>15.432983277404182</v>
      </c>
      <c r="GL14">
        <f>IF(BR14&gt;$EA14, 'Exports 2019'!BR14*$EA14, 'Exports 2019'!BR14*BR14)</f>
        <v>22.2536559962425</v>
      </c>
      <c r="GM14">
        <f>IF(BS14&gt;$EA14, 'Exports 2019'!BS14*$EA14, 'Exports 2019'!BS14*BS14)</f>
        <v>10.974261157695999</v>
      </c>
      <c r="GN14">
        <f>IF(BT14&gt;$EA14, 'Exports 2019'!BT14*$EA14, 'Exports 2019'!BT14*BT14)</f>
        <v>3.6161675715999994E-4</v>
      </c>
      <c r="GO14">
        <f>IF(BU14&gt;$EA14, 'Exports 2019'!BU14*$EA14, 'Exports 2019'!BU14*BU14)</f>
        <v>140.02592795704041</v>
      </c>
      <c r="GP14">
        <f>IF(BV14&gt;$EA14, 'Exports 2019'!BV14*$EA14, 'Exports 2019'!BV14*BV14)</f>
        <v>154.26148223830899</v>
      </c>
      <c r="GQ14">
        <f>IF(BW14&gt;$EA14, 'Exports 2019'!BW14*$EA14, 'Exports 2019'!BW14*BW14)</f>
        <v>565.44625617854081</v>
      </c>
      <c r="GR14">
        <f>IF(BX14&gt;$EA14, 'Exports 2019'!BX14*$EA14, 'Exports 2019'!BX14*BX14)</f>
        <v>329.46232549812174</v>
      </c>
      <c r="GS14">
        <f>IF(BY14&gt;$EA14, 'Exports 2019'!BY14*$EA14, 'Exports 2019'!BY14*BY14)</f>
        <v>4930.8281610452277</v>
      </c>
      <c r="GT14">
        <f>IF(BZ14&gt;$EA14, 'Exports 2019'!BZ14*$EA14, 'Exports 2019'!BZ14*BZ14)</f>
        <v>14.713527573534964</v>
      </c>
      <c r="GU14">
        <f>IF(CA14&gt;$EA14, 'Exports 2019'!CA14*$EA14, 'Exports 2019'!CA14*CA14)</f>
        <v>132.7870259638714</v>
      </c>
      <c r="GV14">
        <f>IF(CB14&gt;$EA14, 'Exports 2019'!CB14*$EA14, 'Exports 2019'!CB14*CB14)</f>
        <v>948.671206615595</v>
      </c>
      <c r="GW14">
        <f>IF(CC14&gt;$EA14, 'Exports 2019'!CC14*$EA14, 'Exports 2019'!CC14*CC14)</f>
        <v>0.139413522402</v>
      </c>
      <c r="GX14">
        <f>IF(CD14&gt;$EA14, 'Exports 2019'!CD14*$EA14, 'Exports 2019'!CD14*CD14)</f>
        <v>0.12686923533672131</v>
      </c>
      <c r="GY14">
        <f>IF(CE14&gt;$EA14, 'Exports 2019'!CE14*$EA14, 'Exports 2019'!CE14*CE14)</f>
        <v>3683.0193823042782</v>
      </c>
      <c r="GZ14">
        <f>IF(CF14&gt;$EA14, 'Exports 2019'!CF14*$EA14, 'Exports 2019'!CF14*CF14)</f>
        <v>27.937213877153855</v>
      </c>
      <c r="HA14">
        <f>IF(CG14&gt;$EA14, 'Exports 2019'!CG14*$EA14, 'Exports 2019'!CG14*CG14)</f>
        <v>1.3025632589803511</v>
      </c>
      <c r="HB14">
        <f>IF(CH14&gt;$EA14, 'Exports 2019'!CH14*$EA14, 'Exports 2019'!CH14*CH14)</f>
        <v>1496.4827571793144</v>
      </c>
      <c r="HC14">
        <f>IF(CI14&gt;$EA14, 'Exports 2019'!CI14*$EA14, 'Exports 2019'!CI14*CI14)</f>
        <v>43.912224272186691</v>
      </c>
      <c r="HD14">
        <f>IF(CJ14&gt;$EA14, 'Exports 2019'!CJ14*$EA14, 'Exports 2019'!CJ14*CJ14)</f>
        <v>765.02800390366053</v>
      </c>
      <c r="HE14">
        <f>IF(CK14&gt;$EA14, 'Exports 2019'!CK14*$EA14, 'Exports 2019'!CK14*CK14)</f>
        <v>131.22454904632096</v>
      </c>
      <c r="HF14">
        <f>IF(CL14&gt;$EA14, 'Exports 2019'!CL14*$EA14, 'Exports 2019'!CL14*CL14)</f>
        <v>334.31885821485901</v>
      </c>
      <c r="HG14">
        <f>IF(CM14&gt;$EA14, 'Exports 2019'!CM14*$EA14, 'Exports 2019'!CM14*CM14)</f>
        <v>1989.6398910496853</v>
      </c>
      <c r="HH14">
        <f>IF(CN14&gt;$EA14, 'Exports 2019'!CN14*$EA14, 'Exports 2019'!CN14*CN14)</f>
        <v>81.765014544843851</v>
      </c>
      <c r="HI14">
        <f>IF(CO14&gt;$EA14, 'Exports 2019'!CO14*$EA14, 'Exports 2019'!CO14*CO14)</f>
        <v>30448.006331345074</v>
      </c>
      <c r="HJ14">
        <f>IF(CP14&gt;$EA14, 'Exports 2019'!CP14*$EA14, 'Exports 2019'!CP14*CP14)</f>
        <v>0.95550729099999998</v>
      </c>
      <c r="HK14">
        <f>IF(CQ14&gt;$EA14, 'Exports 2019'!CQ14*$EA14, 'Exports 2019'!CQ14*CQ14)</f>
        <v>166.1905624810511</v>
      </c>
      <c r="HL14">
        <f>IF(CR14&gt;$EA14, 'Exports 2019'!CR14*$EA14, 'Exports 2019'!CR14*CR14)</f>
        <v>876.22927462554037</v>
      </c>
      <c r="HM14">
        <f>IF(CS14&gt;$EA14, 'Exports 2019'!CS14*$EA14, 'Exports 2019'!CS14*CS14)</f>
        <v>466.87040586692831</v>
      </c>
      <c r="HN14">
        <f>IF(CT14&gt;$EA14, 'Exports 2019'!CT14*$EA14, 'Exports 2019'!CT14*CT14)</f>
        <v>54.945078595224999</v>
      </c>
      <c r="HO14">
        <f>IF(CU14&gt;$EA14, 'Exports 2019'!CU14*$EA14, 'Exports 2019'!CU14*CU14)</f>
        <v>3229.8467106849712</v>
      </c>
      <c r="HP14">
        <f>IF(CV14&gt;$EA14, 'Exports 2019'!CV14*$EA14, 'Exports 2019'!CV14*CV14)</f>
        <v>555.87197510505098</v>
      </c>
      <c r="HQ14">
        <f>IF(CW14&gt;$EA14, 'Exports 2019'!CW14*$EA14, 'Exports 2019'!CW14*CW14)</f>
        <v>4.5491568191068801</v>
      </c>
      <c r="HR14">
        <f>IF(CX14&gt;$EA14, 'Exports 2019'!CX14*$EA14, 'Exports 2019'!CX14*CX14)</f>
        <v>1.1580468981799999E-4</v>
      </c>
      <c r="HS14">
        <f>IF(CY14&gt;$EA14, 'Exports 2019'!CY14*$EA14, 'Exports 2019'!CY14*CY14)</f>
        <v>283.262013064906</v>
      </c>
      <c r="HT14">
        <f>IF(CZ14&gt;$EA14, 'Exports 2019'!CZ14*$EA14, 'Exports 2019'!CZ14*CZ14)</f>
        <v>18858.468382379386</v>
      </c>
      <c r="HU14">
        <f>IF(DA14&gt;$EA14, 'Exports 2019'!DA14*$EA14, 'Exports 2019'!DA14*DA14)</f>
        <v>0</v>
      </c>
      <c r="HV14">
        <f>IF(DB14&gt;$EA14, 'Exports 2019'!DB14*$EA14, 'Exports 2019'!DB14*DB14)</f>
        <v>0.25344824063000004</v>
      </c>
      <c r="HW14">
        <f>IF(DC14&gt;$EA14, 'Exports 2019'!DC14*$EA14, 'Exports 2019'!DC14*DC14)</f>
        <v>54.509814575711992</v>
      </c>
      <c r="HX14">
        <f>IF(DD14&gt;$EA14, 'Exports 2019'!DD14*$EA14, 'Exports 2019'!DD14*DD14)</f>
        <v>6.0079850673299999</v>
      </c>
      <c r="HY14">
        <f>IF(DE14&gt;$EA14, 'Exports 2019'!DE14*$EA14, 'Exports 2019'!DE14*DE14)</f>
        <v>4.0624269414884999</v>
      </c>
      <c r="HZ14">
        <f>IF(DF14&gt;$EA14, 'Exports 2019'!DF14*$EA14, 'Exports 2019'!DF14*DF14)</f>
        <v>647.59265747339896</v>
      </c>
      <c r="IA14">
        <f>IF(DG14&gt;$EA14, 'Exports 2019'!DG14*$EA14, 'Exports 2019'!DG14*DG14)</f>
        <v>2480.3512729141776</v>
      </c>
      <c r="IB14">
        <f>IF(DH14&gt;$EA14, 'Exports 2019'!DH14*$EA14, 'Exports 2019'!DH14*DH14)</f>
        <v>350.13401523259995</v>
      </c>
      <c r="IC14">
        <f>IF(DI14&gt;$EA14, 'Exports 2019'!DI14*$EA14, 'Exports 2019'!DI14*DI14)</f>
        <v>112.151866684</v>
      </c>
      <c r="ID14">
        <f>IF(DJ14&gt;$EA14, 'Exports 2019'!DJ14*$EA14, 'Exports 2019'!DJ14*DJ14)</f>
        <v>596.18777636194409</v>
      </c>
      <c r="IE14">
        <f>IF(DK14&gt;$EA14, 'Exports 2019'!DK14*$EA14, 'Exports 2019'!DK14*DK14)</f>
        <v>0.51607589049297364</v>
      </c>
      <c r="IF14">
        <f>IF(DL14&gt;$EA14, 'Exports 2019'!DL14*$EA14, 'Exports 2019'!DL14*DL14)</f>
        <v>3.0176522116620005E-4</v>
      </c>
      <c r="IG14">
        <f>IF(DM14&gt;$EA14, 'Exports 2019'!DM14*$EA14, 'Exports 2019'!DM14*DM14)</f>
        <v>2.3339483697455998</v>
      </c>
      <c r="IH14">
        <f>IF(DN14&gt;$EA14, 'Exports 2019'!DN14*$EA14, 'Exports 2019'!DN14*DN14)</f>
        <v>134.376212114829</v>
      </c>
      <c r="II14">
        <f>IF(DO14&gt;$EA14, 'Exports 2019'!DO14*$EA14, 'Exports 2019'!DO14*DO14)</f>
        <v>9.8853212156239998</v>
      </c>
      <c r="IJ14">
        <f>IF(DP14&gt;$EA14, 'Exports 2019'!DP14*$EA14, 'Exports 2019'!DP14*DP14)</f>
        <v>66.079323663844107</v>
      </c>
      <c r="IK14">
        <f>IF(DQ14&gt;$EA14, 'Exports 2019'!DQ14*$EA14, 'Exports 2019'!DQ14*DQ14)</f>
        <v>87.236694160370007</v>
      </c>
      <c r="IL14">
        <f>IF(DR14&gt;$EA14, 'Exports 2019'!DR14*$EA14, 'Exports 2019'!DR14*DR14)</f>
        <v>1261.0136924733629</v>
      </c>
      <c r="IM14">
        <f>IF(DS14&gt;$EA14, 'Exports 2019'!DS14*$EA14, 'Exports 2019'!DS14*DS14)</f>
        <v>1437.3669092123303</v>
      </c>
      <c r="IN14">
        <f>IF(DT14&gt;$EA14, 'Exports 2019'!DT14*$EA14, 'Exports 2019'!DT14*DT14)</f>
        <v>19925.20673536848</v>
      </c>
      <c r="IO14">
        <f>IF(DU14&gt;$EA14, 'Exports 2019'!DU14*$EA14, 'Exports 2019'!DU14*DU14)</f>
        <v>5.9209893556481008</v>
      </c>
      <c r="IP14">
        <f>IF(DV14&gt;$EA14, 'Exports 2019'!DV14*$EA14, 'Exports 2019'!DV14*DV14)</f>
        <v>213.13086315664</v>
      </c>
      <c r="IQ14">
        <f>IF(DW14&gt;$EA14, 'Exports 2019'!DW14*$EA14, 'Exports 2019'!DW14*DW14)</f>
        <v>1135.2829919671174</v>
      </c>
      <c r="IR14">
        <f>IF(DX14&gt;$EA14, 'Exports 2019'!DX14*$EA14, 'Exports 2019'!DX14*DX14)</f>
        <v>506.20341690898891</v>
      </c>
      <c r="IS14">
        <f>IF(DY14&gt;$EA14, 'Exports 2019'!DY14*$EA14, 'Exports 2019'!DY14*DY14)</f>
        <v>10.314802293021863</v>
      </c>
      <c r="IU14">
        <f t="shared" si="5"/>
        <v>197450.47823710955</v>
      </c>
      <c r="IW14">
        <v>258763.61457879728</v>
      </c>
      <c r="IY14">
        <f t="shared" si="6"/>
        <v>23.694651368002511</v>
      </c>
      <c r="IZ14" t="str">
        <f t="shared" si="7"/>
        <v>Forestry</v>
      </c>
      <c r="JA14">
        <f t="shared" si="8"/>
        <v>2.8597160943851008E-2</v>
      </c>
      <c r="OC14" s="1">
        <f t="shared" si="9"/>
        <v>4.1262581999999999E-3</v>
      </c>
      <c r="OE14">
        <f>IF(J14&gt;$OC14, 'Exports 2019'!J14*$OC14, 'Exports 2019'!J14*J14)</f>
        <v>8.5964977885848004</v>
      </c>
      <c r="OF14">
        <f>IF(K14&gt;$OC14, 'Exports 2019'!K14*$OC14, 'Exports 2019'!K14*K14)</f>
        <v>0.644589146150644</v>
      </c>
      <c r="OG14">
        <f>IF(L14&gt;$OC14, 'Exports 2019'!L14*$OC14, 'Exports 2019'!L14*L14)</f>
        <v>213.38149976596497</v>
      </c>
      <c r="OH14">
        <f>IF(M14&gt;$OC14, 'Exports 2019'!M14*$OC14, 'Exports 2019'!M14*M14)</f>
        <v>0</v>
      </c>
      <c r="OI14">
        <f>IF(N14&gt;$OC14, 'Exports 2019'!N14*$OC14, 'Exports 2019'!N14*N14)</f>
        <v>2513.9233612685985</v>
      </c>
      <c r="OJ14">
        <f>IF(O14&gt;$OC14, 'Exports 2019'!O14*$OC14, 'Exports 2019'!O14*O14)</f>
        <v>537.09190634304719</v>
      </c>
      <c r="OK14">
        <f>IF(P14&gt;$OC14, 'Exports 2019'!P14*$OC14, 'Exports 2019'!P14*P14)</f>
        <v>0.2473444215408</v>
      </c>
      <c r="OL14">
        <f>IF(Q14&gt;$OC14, 'Exports 2019'!Q14*$OC14, 'Exports 2019'!Q14*Q14)</f>
        <v>811.75437296850055</v>
      </c>
      <c r="OM14">
        <f>IF(R14&gt;$OC14, 'Exports 2019'!R14*$OC14, 'Exports 2019'!R14*R14)</f>
        <v>37.852497804483001</v>
      </c>
      <c r="ON14">
        <f>IF(S14&gt;$OC14, 'Exports 2019'!S14*$OC14, 'Exports 2019'!S14*S14)</f>
        <v>1.082069950368</v>
      </c>
      <c r="OO14">
        <f>IF(T14&gt;$OC14, 'Exports 2019'!T14*$OC14, 'Exports 2019'!T14*T14)</f>
        <v>19.199871399129002</v>
      </c>
      <c r="OP14">
        <f>IF(U14&gt;$OC14, 'Exports 2019'!U14*$OC14, 'Exports 2019'!U14*U14)</f>
        <v>89.609445925899607</v>
      </c>
      <c r="OQ14">
        <f>IF(V14&gt;$OC14, 'Exports 2019'!V14*$OC14, 'Exports 2019'!V14*V14)</f>
        <v>1.4880439999999999E-6</v>
      </c>
      <c r="OR14">
        <f>IF(W14&gt;$OC14, 'Exports 2019'!W14*$OC14, 'Exports 2019'!W14*W14)</f>
        <v>80.389553048458808</v>
      </c>
      <c r="OS14">
        <f>IF(X14&gt;$OC14, 'Exports 2019'!X14*$OC14, 'Exports 2019'!X14*X14)</f>
        <v>8.5193078764374004</v>
      </c>
      <c r="OT14">
        <f>IF(Y14&gt;$OC14, 'Exports 2019'!Y14*$OC14, 'Exports 2019'!Y14*Y14)</f>
        <v>834.77494902166143</v>
      </c>
      <c r="OU14">
        <f>IF(Z14&gt;$OC14, 'Exports 2019'!Z14*$OC14, 'Exports 2019'!Z14*Z14)</f>
        <v>0</v>
      </c>
      <c r="OV14">
        <f>IF(AA14&gt;$OC14, 'Exports 2019'!AA14*$OC14, 'Exports 2019'!AA14*AA14)</f>
        <v>2.0218665179999999E-3</v>
      </c>
      <c r="OW14">
        <f>IF(AB14&gt;$OC14, 'Exports 2019'!AB14*$OC14, 'Exports 2019'!AB14*AB14)</f>
        <v>3336.5431995159911</v>
      </c>
      <c r="OX14">
        <f>IF(AC14&gt;$OC14, 'Exports 2019'!AC14*$OC14, 'Exports 2019'!AC14*AC14)</f>
        <v>22.588543302176397</v>
      </c>
      <c r="OY14">
        <f>IF(AD14&gt;$OC14, 'Exports 2019'!AD14*$OC14, 'Exports 2019'!AD14*AD14)</f>
        <v>220.01239256710679</v>
      </c>
      <c r="OZ14">
        <f>IF(AE14&gt;$OC14, 'Exports 2019'!AE14*$OC14, 'Exports 2019'!AE14*AE14)</f>
        <v>1085.9147853799855</v>
      </c>
      <c r="PA14">
        <f>IF(AF14&gt;$OC14, 'Exports 2019'!AF14*$OC14, 'Exports 2019'!AF14*AF14)</f>
        <v>15.215490461077799</v>
      </c>
      <c r="PB14">
        <f>IF(AG14&gt;$OC14, 'Exports 2019'!AG14*$OC14, 'Exports 2019'!AG14*AG14)</f>
        <v>1165.1008739618321</v>
      </c>
      <c r="PC14">
        <f>IF(AH14&gt;$OC14, 'Exports 2019'!AH14*$OC14, 'Exports 2019'!AH14*AH14)</f>
        <v>92.259997395768011</v>
      </c>
      <c r="PD14">
        <f>IF(AI14&gt;$OC14, 'Exports 2019'!AI14*$OC14, 'Exports 2019'!AI14*AI14)</f>
        <v>150.04872230009687</v>
      </c>
      <c r="PE14">
        <f>IF(AJ14&gt;$OC14, 'Exports 2019'!AJ14*$OC14, 'Exports 2019'!AJ14*AJ14)</f>
        <v>0.82288470663229996</v>
      </c>
      <c r="PF14">
        <f>IF(AK14&gt;$OC14, 'Exports 2019'!AK14*$OC14, 'Exports 2019'!AK14*AK14)</f>
        <v>3286.8236491484395</v>
      </c>
      <c r="PG14">
        <f>IF(AL14&gt;$OC14, 'Exports 2019'!AL14*$OC14, 'Exports 2019'!AL14*AL14)</f>
        <v>4422.4863776786506</v>
      </c>
      <c r="PH14">
        <f>IF(AM14&gt;$OC14, 'Exports 2019'!AM14*$OC14, 'Exports 2019'!AM14*AM14)</f>
        <v>336.99801842943958</v>
      </c>
      <c r="PI14">
        <f>IF(AN14&gt;$OC14, 'Exports 2019'!AN14*$OC14, 'Exports 2019'!AN14*AN14)</f>
        <v>0.83657409250079995</v>
      </c>
      <c r="PJ14">
        <f>IF(AO14&gt;$OC14, 'Exports 2019'!AO14*$OC14, 'Exports 2019'!AO14*AO14)</f>
        <v>75.213704883317007</v>
      </c>
      <c r="PK14">
        <f>IF(AP14&gt;$OC14, 'Exports 2019'!AP14*$OC14, 'Exports 2019'!AP14*AP14)</f>
        <v>31.618670703669</v>
      </c>
      <c r="PL14">
        <f>IF(AQ14&gt;$OC14, 'Exports 2019'!AQ14*$OC14, 'Exports 2019'!AQ14*AQ14)</f>
        <v>1102.328520591052</v>
      </c>
      <c r="PM14">
        <f>IF(AR14&gt;$OC14, 'Exports 2019'!AR14*$OC14, 'Exports 2019'!AR14*AR14)</f>
        <v>991.50725627273641</v>
      </c>
      <c r="PN14">
        <f>IF(AS14&gt;$OC14, 'Exports 2019'!AS14*$OC14, 'Exports 2019'!AS14*AS14)</f>
        <v>23.803834763459399</v>
      </c>
      <c r="PO14">
        <f>IF(AT14&gt;$OC14, 'Exports 2019'!AT14*$OC14, 'Exports 2019'!AT14*AT14)</f>
        <v>704.2531125029376</v>
      </c>
      <c r="PP14">
        <f>IF(AU14&gt;$OC14, 'Exports 2019'!AU14*$OC14, 'Exports 2019'!AU14*AU14)</f>
        <v>2719.1953483650013</v>
      </c>
      <c r="PQ14">
        <f>IF(AV14&gt;$OC14, 'Exports 2019'!AV14*$OC14, 'Exports 2019'!AV14*AV14)</f>
        <v>277.29345137893745</v>
      </c>
      <c r="PR14">
        <f>IF(AW14&gt;$OC14, 'Exports 2019'!AW14*$OC14, 'Exports 2019'!AW14*AW14)</f>
        <v>5.0506885820952006</v>
      </c>
      <c r="PS14">
        <f>IF(AX14&gt;$OC14, 'Exports 2019'!AX14*$OC14, 'Exports 2019'!AX14*AX14)</f>
        <v>686.31829410031378</v>
      </c>
      <c r="PT14">
        <f>IF(AY14&gt;$OC14, 'Exports 2019'!AY14*$OC14, 'Exports 2019'!AY14*AY14)</f>
        <v>0.14443554203279999</v>
      </c>
      <c r="PU14">
        <f>IF(AZ14&gt;$OC14, 'Exports 2019'!AZ14*$OC14, 'Exports 2019'!AZ14*AZ14)</f>
        <v>45.926532906041999</v>
      </c>
      <c r="PV14">
        <f>IF(BA14&gt;$OC14, 'Exports 2019'!BA14*$OC14, 'Exports 2019'!BA14*BA14)</f>
        <v>58.396448297163595</v>
      </c>
      <c r="PW14">
        <f>IF(BB14&gt;$OC14, 'Exports 2019'!BB14*$OC14, 'Exports 2019'!BB14*BB14)</f>
        <v>3.2695975661421</v>
      </c>
      <c r="PX14">
        <f>IF(BC14&gt;$OC14, 'Exports 2019'!BC14*$OC14, 'Exports 2019'!BC14*BC14)</f>
        <v>25.442116066670998</v>
      </c>
      <c r="PY14">
        <f>IF(BD14&gt;$OC14, 'Exports 2019'!BD14*$OC14, 'Exports 2019'!BD14*BD14)</f>
        <v>236.28873163263</v>
      </c>
      <c r="PZ14">
        <f>IF(BE14&gt;$OC14, 'Exports 2019'!BE14*$OC14, 'Exports 2019'!BE14*BE14)</f>
        <v>343.07377683112799</v>
      </c>
      <c r="QA14">
        <f>IF(BF14&gt;$OC14, 'Exports 2019'!BF14*$OC14, 'Exports 2019'!BF14*BF14)</f>
        <v>1061.1863634366191</v>
      </c>
      <c r="QB14">
        <f>IF(BG14&gt;$OC14, 'Exports 2019'!BG14*$OC14, 'Exports 2019'!BG14*BG14)</f>
        <v>1428.1437108446635</v>
      </c>
      <c r="QC14">
        <f>IF(BH14&gt;$OC14, 'Exports 2019'!BH14*$OC14, 'Exports 2019'!BH14*BH14)</f>
        <v>122.94179763862499</v>
      </c>
      <c r="QD14">
        <f>IF(BI14&gt;$OC14, 'Exports 2019'!BI14*$OC14, 'Exports 2019'!BI14*BI14)</f>
        <v>53.449238018208</v>
      </c>
      <c r="QE14">
        <f>IF(BJ14&gt;$OC14, 'Exports 2019'!BJ14*$OC14, 'Exports 2019'!BJ14*BJ14)</f>
        <v>5.5764821116021004</v>
      </c>
      <c r="QF14">
        <f>IF(BK14&gt;$OC14, 'Exports 2019'!BK14*$OC14, 'Exports 2019'!BK14*BK14)</f>
        <v>510.28166749837504</v>
      </c>
      <c r="QG14">
        <f>IF(BL14&gt;$OC14, 'Exports 2019'!BL14*$OC14, 'Exports 2019'!BL14*BL14)</f>
        <v>0.11712398121600001</v>
      </c>
      <c r="QH14">
        <f>IF(BM14&gt;$OC14, 'Exports 2019'!BM14*$OC14, 'Exports 2019'!BM14*BM14)</f>
        <v>0.1509880400544</v>
      </c>
      <c r="QI14">
        <f>IF(BN14&gt;$OC14, 'Exports 2019'!BN14*$OC14, 'Exports 2019'!BN14*BN14)</f>
        <v>242.119389015704</v>
      </c>
      <c r="QJ14">
        <f>IF(BO14&gt;$OC14, 'Exports 2019'!BO14*$OC14, 'Exports 2019'!BO14*BO14)</f>
        <v>60.7219785348762</v>
      </c>
      <c r="QK14">
        <f>IF(BP14&gt;$OC14, 'Exports 2019'!BP14*$OC14, 'Exports 2019'!BP14*BP14)</f>
        <v>88.035740563518004</v>
      </c>
      <c r="QL14">
        <f>IF(BQ14&gt;$OC14, 'Exports 2019'!BQ14*$OC14, 'Exports 2019'!BQ14*BQ14)</f>
        <v>4.1249254186013999</v>
      </c>
      <c r="QM14">
        <f>IF(BR14&gt;$OC14, 'Exports 2019'!BR14*$OC14, 'Exports 2019'!BR14*BR14)</f>
        <v>22.2536559962425</v>
      </c>
      <c r="QN14">
        <f>IF(BS14&gt;$OC14, 'Exports 2019'!BS14*$OC14, 'Exports 2019'!BS14*BS14)</f>
        <v>3.1512729024384001</v>
      </c>
      <c r="QO14">
        <f>IF(BT14&gt;$OC14, 'Exports 2019'!BT14*$OC14, 'Exports 2019'!BT14*BT14)</f>
        <v>3.6161675715999994E-4</v>
      </c>
      <c r="QP14">
        <f>IF(BU14&gt;$OC14, 'Exports 2019'!BU14*$OC14, 'Exports 2019'!BU14*BU14)</f>
        <v>140.02592795704041</v>
      </c>
      <c r="QQ14">
        <f>IF(BV14&gt;$OC14, 'Exports 2019'!BV14*$OC14, 'Exports 2019'!BV14*BV14)</f>
        <v>154.26148223830899</v>
      </c>
      <c r="QR14">
        <f>IF(BW14&gt;$OC14, 'Exports 2019'!BW14*$OC14, 'Exports 2019'!BW14*BW14)</f>
        <v>565.44625617854081</v>
      </c>
      <c r="QS14">
        <f>IF(BX14&gt;$OC14, 'Exports 2019'!BX14*$OC14, 'Exports 2019'!BX14*BX14)</f>
        <v>158.2378468279926</v>
      </c>
      <c r="QT14">
        <f>IF(BY14&gt;$OC14, 'Exports 2019'!BY14*$OC14, 'Exports 2019'!BY14*BY14)</f>
        <v>1317.9109994909627</v>
      </c>
      <c r="QU14">
        <f>IF(BZ14&gt;$OC14, 'Exports 2019'!BZ14*$OC14, 'Exports 2019'!BZ14*BZ14)</f>
        <v>3.9326294077067998</v>
      </c>
      <c r="QV14">
        <f>IF(CA14&gt;$OC14, 'Exports 2019'!CA14*$OC14, 'Exports 2019'!CA14*CA14)</f>
        <v>35.491296064631399</v>
      </c>
      <c r="QW14">
        <f>IF(CB14&gt;$OC14, 'Exports 2019'!CB14*$OC14, 'Exports 2019'!CB14*CB14)</f>
        <v>253.5606955392312</v>
      </c>
      <c r="QX14">
        <f>IF(CC14&gt;$OC14, 'Exports 2019'!CC14*$OC14, 'Exports 2019'!CC14*CC14)</f>
        <v>0.139413522402</v>
      </c>
      <c r="QY14">
        <f>IF(CD14&gt;$OC14, 'Exports 2019'!CD14*$OC14, 'Exports 2019'!CD14*CD14)</f>
        <v>3.3909589887599997E-2</v>
      </c>
      <c r="QZ14">
        <f>IF(CE14&gt;$OC14, 'Exports 2019'!CE14*$OC14, 'Exports 2019'!CE14*CE14)</f>
        <v>984.39685925868889</v>
      </c>
      <c r="RA14">
        <f>IF(CF14&gt;$OC14, 'Exports 2019'!CF14*$OC14, 'Exports 2019'!CF14*CF14)</f>
        <v>7.4670542678225997</v>
      </c>
      <c r="RB14">
        <f>IF(CG14&gt;$OC14, 'Exports 2019'!CG14*$OC14, 'Exports 2019'!CG14*CG14)</f>
        <v>0.34814890936679999</v>
      </c>
      <c r="RC14">
        <f>IF(CH14&gt;$OC14, 'Exports 2019'!CH14*$OC14, 'Exports 2019'!CH14*CH14)</f>
        <v>1482.5441215243607</v>
      </c>
      <c r="RD14">
        <f>IF(CI14&gt;$OC14, 'Exports 2019'!CI14*$OC14, 'Exports 2019'!CI14*CI14)</f>
        <v>11.736852611825999</v>
      </c>
      <c r="RE14">
        <f>IF(CJ14&gt;$OC14, 'Exports 2019'!CJ14*$OC14, 'Exports 2019'!CJ14*CJ14)</f>
        <v>204.4765683031884</v>
      </c>
      <c r="RF14">
        <f>IF(CK14&gt;$OC14, 'Exports 2019'!CK14*$OC14, 'Exports 2019'!CK14*CK14)</f>
        <v>35.073677472209397</v>
      </c>
      <c r="RG14">
        <f>IF(CL14&gt;$OC14, 'Exports 2019'!CL14*$OC14, 'Exports 2019'!CL14*CL14)</f>
        <v>334.31885821485901</v>
      </c>
      <c r="RH14">
        <f>IF(CM14&gt;$OC14, 'Exports 2019'!CM14*$OC14, 'Exports 2019'!CM14*CM14)</f>
        <v>1073.6412963842165</v>
      </c>
      <c r="RI14">
        <f>IF(CN14&gt;$OC14, 'Exports 2019'!CN14*$OC14, 'Exports 2019'!CN14*CN14)</f>
        <v>21.854140627635601</v>
      </c>
      <c r="RJ14">
        <f>IF(CO14&gt;$OC14, 'Exports 2019'!CO14*$OC14, 'Exports 2019'!CO14*CO14)</f>
        <v>11261.21303171923</v>
      </c>
      <c r="RK14">
        <f>IF(CP14&gt;$OC14, 'Exports 2019'!CP14*$OC14, 'Exports 2019'!CP14*CP14)</f>
        <v>0.95550729099999998</v>
      </c>
      <c r="RL14">
        <f>IF(CQ14&gt;$OC14, 'Exports 2019'!CQ14*$OC14, 'Exports 2019'!CQ14*CQ14)</f>
        <v>44.419388214684595</v>
      </c>
      <c r="RM14">
        <f>IF(CR14&gt;$OC14, 'Exports 2019'!CR14*$OC14, 'Exports 2019'!CR14*CR14)</f>
        <v>234.19842699612479</v>
      </c>
      <c r="RN14">
        <f>IF(CS14&gt;$OC14, 'Exports 2019'!CS14*$OC14, 'Exports 2019'!CS14*CS14)</f>
        <v>150.76455365777161</v>
      </c>
      <c r="RO14">
        <f>IF(CT14&gt;$OC14, 'Exports 2019'!CT14*$OC14, 'Exports 2019'!CT14*CT14)</f>
        <v>46.976562461486999</v>
      </c>
      <c r="RP14">
        <f>IF(CU14&gt;$OC14, 'Exports 2019'!CU14*$OC14, 'Exports 2019'!CU14*CU14)</f>
        <v>1464.5272070885899</v>
      </c>
      <c r="RQ14">
        <f>IF(CV14&gt;$OC14, 'Exports 2019'!CV14*$OC14, 'Exports 2019'!CV14*CV14)</f>
        <v>227.62789309993258</v>
      </c>
      <c r="RR14">
        <f>IF(CW14&gt;$OC14, 'Exports 2019'!CW14*$OC14, 'Exports 2019'!CW14*CW14)</f>
        <v>4.5491568191068801</v>
      </c>
      <c r="RS14">
        <f>IF(CX14&gt;$OC14, 'Exports 2019'!CX14*$OC14, 'Exports 2019'!CX14*CX14)</f>
        <v>1.1580468981799999E-4</v>
      </c>
      <c r="RT14">
        <f>IF(CY14&gt;$OC14, 'Exports 2019'!CY14*$OC14, 'Exports 2019'!CY14*CY14)</f>
        <v>98.186599816042801</v>
      </c>
      <c r="RU14">
        <f>IF(CZ14&gt;$OC14, 'Exports 2019'!CZ14*$OC14, 'Exports 2019'!CZ14*CZ14)</f>
        <v>5415.4511356303401</v>
      </c>
      <c r="RV14">
        <f>IF(DA14&gt;$OC14, 'Exports 2019'!DA14*$OC14, 'Exports 2019'!DA14*DA14)</f>
        <v>0</v>
      </c>
      <c r="RW14">
        <f>IF(DB14&gt;$OC14, 'Exports 2019'!DB14*$OC14, 'Exports 2019'!DB14*DB14)</f>
        <v>0.25344824063000004</v>
      </c>
      <c r="RX14">
        <f>IF(DC14&gt;$OC14, 'Exports 2019'!DC14*$OC14, 'Exports 2019'!DC14*DC14)</f>
        <v>27.197521208889601</v>
      </c>
      <c r="RY14">
        <f>IF(DD14&gt;$OC14, 'Exports 2019'!DD14*$OC14, 'Exports 2019'!DD14*DD14)</f>
        <v>6.0079850673299999</v>
      </c>
      <c r="RZ14">
        <f>IF(DE14&gt;$OC14, 'Exports 2019'!DE14*$OC14, 'Exports 2019'!DE14*DE14)</f>
        <v>4.0624269414884999</v>
      </c>
      <c r="SA14">
        <f>IF(DF14&gt;$OC14, 'Exports 2019'!DF14*$OC14, 'Exports 2019'!DF14*DF14)</f>
        <v>597.8209077693798</v>
      </c>
      <c r="SB14">
        <f>IF(DG14&gt;$OC14, 'Exports 2019'!DG14*$OC14, 'Exports 2019'!DG14*DG14)</f>
        <v>667.72754093666879</v>
      </c>
      <c r="SC14">
        <f>IF(DH14&gt;$OC14, 'Exports 2019'!DH14*$OC14, 'Exports 2019'!DH14*DH14)</f>
        <v>350.13401523259995</v>
      </c>
      <c r="SD14">
        <f>IF(DI14&gt;$OC14, 'Exports 2019'!DI14*$OC14, 'Exports 2019'!DI14*DI14)</f>
        <v>43.664064272399997</v>
      </c>
      <c r="SE14">
        <f>IF(DJ14&gt;$OC14, 'Exports 2019'!DJ14*$OC14, 'Exports 2019'!DJ14*DJ14)</f>
        <v>159.34897801486318</v>
      </c>
      <c r="SF14">
        <f>IF(DK14&gt;$OC14, 'Exports 2019'!DK14*$OC14, 'Exports 2019'!DK14*DK14)</f>
        <v>0.13793668536780002</v>
      </c>
      <c r="SG14">
        <f>IF(DL14&gt;$OC14, 'Exports 2019'!DL14*$OC14, 'Exports 2019'!DL14*DL14)</f>
        <v>3.0176522116620005E-4</v>
      </c>
      <c r="SH14">
        <f>IF(DM14&gt;$OC14, 'Exports 2019'!DM14*$OC14, 'Exports 2019'!DM14*DM14)</f>
        <v>0.90437676724319993</v>
      </c>
      <c r="SI14">
        <f>IF(DN14&gt;$OC14, 'Exports 2019'!DN14*$OC14, 'Exports 2019'!DN14*DN14)</f>
        <v>53.332601077668599</v>
      </c>
      <c r="SJ14">
        <f>IF(DO14&gt;$OC14, 'Exports 2019'!DO14*$OC14, 'Exports 2019'!DO14*DO14)</f>
        <v>9.8853212156239998</v>
      </c>
      <c r="SK14">
        <f>IF(DP14&gt;$OC14, 'Exports 2019'!DP14*$OC14, 'Exports 2019'!DP14*DP14)</f>
        <v>39.068349298211402</v>
      </c>
      <c r="SL14">
        <f>IF(DQ14&gt;$OC14, 'Exports 2019'!DQ14*$OC14, 'Exports 2019'!DQ14*DQ14)</f>
        <v>23.316610321461599</v>
      </c>
      <c r="SM14">
        <f>IF(DR14&gt;$OC14, 'Exports 2019'!DR14*$OC14, 'Exports 2019'!DR14*DR14)</f>
        <v>337.04354756241838</v>
      </c>
      <c r="SN14">
        <f>IF(DS14&gt;$OC14, 'Exports 2019'!DS14*$OC14, 'Exports 2019'!DS14*DS14)</f>
        <v>779.17836497359144</v>
      </c>
      <c r="SO14">
        <f>IF(DT14&gt;$OC14, 'Exports 2019'!DT14*$OC14, 'Exports 2019'!DT14*DT14)</f>
        <v>7115.9253582787278</v>
      </c>
      <c r="SP14">
        <f>IF(DU14&gt;$OC14, 'Exports 2019'!DU14*$OC14, 'Exports 2019'!DU14*DU14)</f>
        <v>5.9209893556481008</v>
      </c>
      <c r="SQ14">
        <f>IF(DV14&gt;$OC14, 'Exports 2019'!DV14*$OC14, 'Exports 2019'!DV14*DV14)</f>
        <v>171.84198394687201</v>
      </c>
      <c r="SR14">
        <f>IF(DW14&gt;$OC14, 'Exports 2019'!DW14*$OC14, 'Exports 2019'!DW14*DW14)</f>
        <v>303.43826509081021</v>
      </c>
      <c r="SS14">
        <f>IF(DX14&gt;$OC14, 'Exports 2019'!DX14*$OC14, 'Exports 2019'!DX14*DX14)</f>
        <v>135.2979721327074</v>
      </c>
      <c r="ST14">
        <f>IF(DY14&gt;$OC14, 'Exports 2019'!DY14*$OC14, 'Exports 2019'!DY14*DY14)</f>
        <v>2.7569387850389999</v>
      </c>
      <c r="SV14">
        <f t="shared" si="13"/>
        <v>66792.133433556664</v>
      </c>
      <c r="SX14">
        <v>258763.61457879728</v>
      </c>
      <c r="SZ14">
        <f t="shared" si="11"/>
        <v>74.187973242575993</v>
      </c>
      <c r="TA14">
        <f t="shared" si="12"/>
        <v>0</v>
      </c>
      <c r="TB14">
        <f t="shared" si="4"/>
        <v>8.9537734823186318E-2</v>
      </c>
    </row>
    <row r="15" spans="2:522" ht="15" thickBot="1" x14ac:dyDescent="0.4">
      <c r="B15" s="2">
        <v>14</v>
      </c>
      <c r="C15" s="3" t="s">
        <v>153</v>
      </c>
      <c r="D15" s="2" t="s">
        <v>154</v>
      </c>
      <c r="J15" s="1">
        <v>1.8340160000000001E-2</v>
      </c>
      <c r="K15" s="1">
        <v>4.6524762999999999E-4</v>
      </c>
      <c r="L15" s="1">
        <v>3.8134859499999993E-2</v>
      </c>
      <c r="M15" s="1">
        <v>8.3352980600000001E-2</v>
      </c>
      <c r="N15" s="1">
        <v>3.2075276E-2</v>
      </c>
      <c r="O15" s="1">
        <v>5.7440920000000001E-3</v>
      </c>
      <c r="P15" s="1">
        <v>5.7866382099999995E-2</v>
      </c>
      <c r="Q15" s="1">
        <v>1.1686779700000002E-2</v>
      </c>
      <c r="R15" s="1">
        <v>4.3322667999999998E-3</v>
      </c>
      <c r="S15" s="1">
        <v>2.8344771599999999E-2</v>
      </c>
      <c r="T15" s="1">
        <v>7.46214288E-2</v>
      </c>
      <c r="U15" s="1">
        <v>6.8243189999999997E-3</v>
      </c>
      <c r="V15" s="1">
        <v>3.549677E-4</v>
      </c>
      <c r="W15" s="1">
        <v>8.6917415999999997E-2</v>
      </c>
      <c r="X15" s="1">
        <v>0.18766689860000002</v>
      </c>
      <c r="Y15" s="1">
        <v>9.2806056999999997E-2</v>
      </c>
      <c r="Z15" s="1">
        <v>1.8418598999999999E-4</v>
      </c>
      <c r="AA15" s="1">
        <v>0.12299105099999999</v>
      </c>
      <c r="AB15" s="1">
        <v>1.3775733500000002E-2</v>
      </c>
      <c r="AC15" s="1">
        <v>5.9433100000000003E-4</v>
      </c>
      <c r="AD15" s="1">
        <v>1.3168827000000001E-2</v>
      </c>
      <c r="AE15" s="1">
        <v>4.9422689999999998E-2</v>
      </c>
      <c r="AF15" s="1">
        <v>6.3528815900000007E-2</v>
      </c>
      <c r="AG15" s="1">
        <v>1.4146738799999999E-2</v>
      </c>
      <c r="AH15" s="1">
        <v>3.2277014399999998E-2</v>
      </c>
      <c r="AI15" s="1">
        <v>3.6130457099999999E-2</v>
      </c>
      <c r="AJ15" s="1">
        <v>6.6868399999999995E-3</v>
      </c>
      <c r="AK15" s="1">
        <v>1.9860650000000001E-2</v>
      </c>
      <c r="AL15" s="1">
        <v>8.9235659999999995E-4</v>
      </c>
      <c r="AM15" s="1">
        <v>5.206127E-2</v>
      </c>
      <c r="AN15" s="1">
        <v>8.1503269999999989E-3</v>
      </c>
      <c r="AO15" s="1">
        <v>5.1425131999999997E-3</v>
      </c>
      <c r="AP15" s="1">
        <v>7.2616551999999987E-2</v>
      </c>
      <c r="AQ15" s="1">
        <v>3.6660342999999998E-2</v>
      </c>
      <c r="AR15" s="1">
        <v>6.9831167999999985E-2</v>
      </c>
      <c r="AS15" s="1">
        <v>8.9550940999999995E-2</v>
      </c>
      <c r="AT15" s="1">
        <v>2.316147E-2</v>
      </c>
      <c r="AU15" s="1">
        <v>1.8130049000000002E-2</v>
      </c>
      <c r="AV15" s="1">
        <v>5.4038160000000005E-3</v>
      </c>
      <c r="AW15" s="1">
        <v>1.9403817010000001E-2</v>
      </c>
      <c r="AX15" s="1">
        <v>5.8047789999999995E-3</v>
      </c>
      <c r="AY15" s="1">
        <v>0.1124867402</v>
      </c>
      <c r="AZ15" s="1">
        <v>2.1101904000000002E-3</v>
      </c>
      <c r="BA15" s="1">
        <v>9.7501480000000001E-3</v>
      </c>
      <c r="BB15" s="1">
        <v>5.3189139999999997E-4</v>
      </c>
      <c r="BC15" s="1">
        <v>1.9997666999999997E-2</v>
      </c>
      <c r="BD15" s="1">
        <v>3.2012637999999996E-2</v>
      </c>
      <c r="BE15" s="1">
        <v>4.5216040999999998E-2</v>
      </c>
      <c r="BF15" s="1">
        <v>0.10526206199999999</v>
      </c>
      <c r="BG15" s="1">
        <v>1.6046183999999998E-2</v>
      </c>
      <c r="BH15" s="1">
        <v>8.0822910000000001E-3</v>
      </c>
      <c r="BI15" s="1">
        <v>5.4126888999999997E-2</v>
      </c>
      <c r="BJ15" s="1">
        <v>4.0060592999999999E-3</v>
      </c>
      <c r="BK15" s="1">
        <v>1.4329181999999999E-2</v>
      </c>
      <c r="BL15" s="1">
        <v>9.0034431000000012E-3</v>
      </c>
      <c r="BM15" s="1">
        <v>4.9326300000000003E-3</v>
      </c>
      <c r="BN15" s="1">
        <v>1.789758E-3</v>
      </c>
      <c r="BO15" s="1">
        <v>1.1679020000000002E-2</v>
      </c>
      <c r="BP15" s="1">
        <v>8.3721930999999996E-3</v>
      </c>
      <c r="BQ15" s="1">
        <v>9.1855952000000005E-2</v>
      </c>
      <c r="BR15" s="1">
        <v>7.1355799000000003E-3</v>
      </c>
      <c r="BS15" s="1">
        <v>1.1283069999999999E-2</v>
      </c>
      <c r="BT15" s="1">
        <v>6.692575000000001E-4</v>
      </c>
      <c r="BU15" s="1">
        <v>1.9231256360000001E-2</v>
      </c>
      <c r="BV15" s="1">
        <v>1.0205407600000001E-2</v>
      </c>
      <c r="BW15" s="1">
        <v>1.0230761000000001E-2</v>
      </c>
      <c r="BX15" s="1">
        <v>2.4639251000000003E-4</v>
      </c>
      <c r="BY15" s="1">
        <v>3.5388012999999996E-2</v>
      </c>
      <c r="BZ15" s="1">
        <v>4.4961603000000003E-2</v>
      </c>
      <c r="CA15" s="1">
        <v>3.0069175E-2</v>
      </c>
      <c r="CB15" s="1">
        <v>9.1691224800000012E-2</v>
      </c>
      <c r="CC15" s="1">
        <v>1.8855318E-3</v>
      </c>
      <c r="CD15" s="1">
        <v>9.6355598000000001E-2</v>
      </c>
      <c r="CE15" s="1">
        <v>0.24041980520200001</v>
      </c>
      <c r="CF15" s="1">
        <v>1.1949324999999998E-3</v>
      </c>
      <c r="CG15" s="1">
        <v>2.3817613000000001E-2</v>
      </c>
      <c r="CH15" s="1">
        <v>1.3326184000000001E-2</v>
      </c>
      <c r="CI15" s="1">
        <v>9.303347499999999E-2</v>
      </c>
      <c r="CJ15" s="1">
        <v>8.3252514000000007E-4</v>
      </c>
      <c r="CK15" s="1">
        <v>1.2426108999999999E-2</v>
      </c>
      <c r="CL15" s="1">
        <v>6.3301610000000008E-3</v>
      </c>
      <c r="CM15" s="1">
        <v>1.06928886E-2</v>
      </c>
      <c r="CN15" s="1">
        <v>0.23626900000000001</v>
      </c>
      <c r="CO15" s="1">
        <v>2.2060020100000001E-2</v>
      </c>
      <c r="CP15" s="1">
        <v>6.2908077999999999E-4</v>
      </c>
      <c r="CQ15" s="1">
        <v>6.4141589999999998E-2</v>
      </c>
      <c r="CR15" s="1">
        <v>1.02330788E-2</v>
      </c>
      <c r="CS15" s="1">
        <v>1.6139582E-2</v>
      </c>
      <c r="CT15" s="1">
        <v>2.9997999999999999E-3</v>
      </c>
      <c r="CU15" s="1">
        <v>1.8358559999999999E-2</v>
      </c>
      <c r="CV15" s="1">
        <v>2.8289527000000002E-2</v>
      </c>
      <c r="CW15" s="1">
        <v>9.3864088000000009E-3</v>
      </c>
      <c r="CX15" s="1">
        <v>1.8177086100000001E-3</v>
      </c>
      <c r="CY15" s="1">
        <v>1.0576544E-2</v>
      </c>
      <c r="CZ15" s="1">
        <v>7.7349399999999992E-3</v>
      </c>
      <c r="DA15" s="1">
        <v>3.2537643999999998E-2</v>
      </c>
      <c r="DB15" s="1">
        <v>9.717765E-4</v>
      </c>
      <c r="DC15" s="1">
        <v>1.2179364999999999E-2</v>
      </c>
      <c r="DD15" s="1">
        <v>5.2358250000000004E-4</v>
      </c>
      <c r="DE15" s="1">
        <v>2.5190458900000001E-2</v>
      </c>
      <c r="DF15" s="1">
        <v>5.1444920000000005E-3</v>
      </c>
      <c r="DG15" s="1">
        <v>3.6722200900000002E-2</v>
      </c>
      <c r="DH15" s="1">
        <v>7.3292239999999996E-3</v>
      </c>
      <c r="DI15" s="1">
        <v>4.9430760000000002E-3</v>
      </c>
      <c r="DJ15" s="1">
        <v>9.2098860000000005E-2</v>
      </c>
      <c r="DK15" s="1">
        <v>8.0978159500000008E-2</v>
      </c>
      <c r="DL15" s="1">
        <v>4.6088129999999999E-5</v>
      </c>
      <c r="DM15" s="1">
        <v>1.84358253E-2</v>
      </c>
      <c r="DN15" s="1">
        <v>1.5992948E-2</v>
      </c>
      <c r="DO15" s="1">
        <v>6.3986500000000005E-3</v>
      </c>
      <c r="DP15" s="1">
        <v>1.7104965434699999</v>
      </c>
      <c r="DQ15" s="1">
        <v>3.2442373599999998E-2</v>
      </c>
      <c r="DR15" s="1">
        <v>0.19687383</v>
      </c>
      <c r="DS15" s="1">
        <v>3.6654997600000003E-2</v>
      </c>
      <c r="DT15" s="1">
        <v>1.7735055E-2</v>
      </c>
      <c r="DU15" s="1">
        <v>6.2517896E-3</v>
      </c>
      <c r="DV15" s="1">
        <v>9.5607389999999987E-3</v>
      </c>
      <c r="DW15" s="1">
        <v>1.9704529999999998E-2</v>
      </c>
      <c r="DX15" s="1">
        <v>3.7127847669999998E-2</v>
      </c>
      <c r="DY15" s="1">
        <v>8.9421797399999989E-2</v>
      </c>
      <c r="EA15">
        <v>2.0519697309286156E-2</v>
      </c>
      <c r="ED15">
        <f>IF(J15&gt;$EA15, 'Exports 2019'!J15*$EA15, 'Exports 2019'!J15*J15)</f>
        <v>208.11942225888001</v>
      </c>
      <c r="EE15">
        <f>IF(K15&gt;$EA15, 'Exports 2019'!K15*$EA15, 'Exports 2019'!K15*K15)</f>
        <v>10.475155535414379</v>
      </c>
      <c r="EF15">
        <f>IF(L15&gt;$EA15, 'Exports 2019'!L15*$EA15, 'Exports 2019'!L15*L15)</f>
        <v>140.9436038688992</v>
      </c>
      <c r="EG15">
        <f>IF(M15&gt;$EA15, 'Exports 2019'!M15*$EA15, 'Exports 2019'!M15*M15)</f>
        <v>638.75558505134052</v>
      </c>
      <c r="EH15">
        <f>IF(N15&gt;$EA15, 'Exports 2019'!N15*$EA15, 'Exports 2019'!N15*N15)</f>
        <v>18879.086237592561</v>
      </c>
      <c r="EI15">
        <f>IF(O15&gt;$EA15, 'Exports 2019'!O15*$EA15, 'Exports 2019'!O15*O15)</f>
        <v>32.879458324415999</v>
      </c>
      <c r="EJ15">
        <f>IF(P15&gt;$EA15, 'Exports 2019'!P15*$EA15, 'Exports 2019'!P15*P15)</f>
        <v>2.8878396008223874</v>
      </c>
      <c r="EK15">
        <f>IF(Q15&gt;$EA15, 'Exports 2019'!Q15*$EA15, 'Exports 2019'!Q15*Q15)</f>
        <v>1474.0864335326355</v>
      </c>
      <c r="EL15">
        <f>IF(R15&gt;$EA15, 'Exports 2019'!R15*$EA15, 'Exports 2019'!R15*R15)</f>
        <v>9.4595045577999998E-2</v>
      </c>
      <c r="EM15">
        <f>IF(S15&gt;$EA15, 'Exports 2019'!S15*$EA15, 'Exports 2019'!S15*S15)</f>
        <v>1.233233808288098E-2</v>
      </c>
      <c r="EN15">
        <f>IF(T15&gt;$EA15, 'Exports 2019'!T15*$EA15, 'Exports 2019'!T15*T15)</f>
        <v>2458.4701466286911</v>
      </c>
      <c r="EO15">
        <f>IF(U15&gt;$EA15, 'Exports 2019'!U15*$EA15, 'Exports 2019'!U15*U15)</f>
        <v>155.82292410284398</v>
      </c>
      <c r="EP15">
        <f>IF(V15&gt;$EA15, 'Exports 2019'!V15*$EA15, 'Exports 2019'!V15*V15)</f>
        <v>1.7127276717248001</v>
      </c>
      <c r="EQ15">
        <f>IF(W15&gt;$EA15, 'Exports 2019'!W15*$EA15, 'Exports 2019'!W15*W15)</f>
        <v>33.762494361780156</v>
      </c>
      <c r="ER15">
        <f>IF(X15&gt;$EA15, 'Exports 2019'!X15*$EA15, 'Exports 2019'!X15*X15)</f>
        <v>1.5759127533531769E-2</v>
      </c>
      <c r="ES15">
        <f>IF(Y15&gt;$EA15, 'Exports 2019'!Y15*$EA15, 'Exports 2019'!Y15*Y15)</f>
        <v>1262.472078747732</v>
      </c>
      <c r="ET15">
        <f>IF(Z15&gt;$EA15, 'Exports 2019'!Z15*$EA15, 'Exports 2019'!Z15*Z15)</f>
        <v>3.3271357233599995E-2</v>
      </c>
      <c r="EU15">
        <f>IF(AA15&gt;$EA15, 'Exports 2019'!AA15*$EA15, 'Exports 2019'!AA15*AA15)</f>
        <v>3.9726133990777998E-2</v>
      </c>
      <c r="EV15">
        <f>IF(AB15&gt;$EA15, 'Exports 2019'!AB15*$EA15, 'Exports 2019'!AB15*AB15)</f>
        <v>32715.521940755014</v>
      </c>
      <c r="EW15">
        <f>IF(AC15&gt;$EA15, 'Exports 2019'!AC15*$EA15, 'Exports 2019'!AC15*AC15)</f>
        <v>2.6728699480249998</v>
      </c>
      <c r="EX15">
        <f>IF(AD15&gt;$EA15, 'Exports 2019'!AD15*$EA15, 'Exports 2019'!AD15*AD15)</f>
        <v>13486.748110317343</v>
      </c>
      <c r="EY15">
        <f>IF(AE15&gt;$EA15, 'Exports 2019'!AE15*$EA15, 'Exports 2019'!AE15*AE15)</f>
        <v>25211.98530936052</v>
      </c>
      <c r="EZ15">
        <f>IF(AF15&gt;$EA15, 'Exports 2019'!AF15*$EA15, 'Exports 2019'!AF15*AF15)</f>
        <v>108.06142504138472</v>
      </c>
      <c r="FA15">
        <f>IF(AG15&gt;$EA15, 'Exports 2019'!AG15*$EA15, 'Exports 2019'!AG15*AG15)</f>
        <v>0.64342197410159996</v>
      </c>
      <c r="FB15">
        <f>IF(AH15&gt;$EA15, 'Exports 2019'!AH15*$EA15, 'Exports 2019'!AH15*AH15)</f>
        <v>417.31283928356015</v>
      </c>
      <c r="FC15">
        <f>IF(AI15&gt;$EA15, 'Exports 2019'!AI15*$EA15, 'Exports 2019'!AI15*AI15)</f>
        <v>735.12367590375277</v>
      </c>
      <c r="FD15">
        <f>IF(AJ15&gt;$EA15, 'Exports 2019'!AJ15*$EA15, 'Exports 2019'!AJ15*AJ15)</f>
        <v>278.48029912415996</v>
      </c>
      <c r="FE15">
        <f>IF(AK15&gt;$EA15, 'Exports 2019'!AK15*$EA15, 'Exports 2019'!AK15*AK15)</f>
        <v>1134.0167599174501</v>
      </c>
      <c r="FF15">
        <f>IF(AL15&gt;$EA15, 'Exports 2019'!AL15*$EA15, 'Exports 2019'!AL15*AL15)</f>
        <v>240.4288398499836</v>
      </c>
      <c r="FG15">
        <f>IF(AM15&gt;$EA15, 'Exports 2019'!AM15*$EA15, 'Exports 2019'!AM15*AM15)</f>
        <v>17200.475990153438</v>
      </c>
      <c r="FH15">
        <f>IF(AN15&gt;$EA15, 'Exports 2019'!AN15*$EA15, 'Exports 2019'!AN15*AN15)</f>
        <v>126.07429493808598</v>
      </c>
      <c r="FI15">
        <f>IF(AO15&gt;$EA15, 'Exports 2019'!AO15*$EA15, 'Exports 2019'!AO15*AO15)</f>
        <v>502.24240489755636</v>
      </c>
      <c r="FJ15">
        <f>IF(AP15&gt;$EA15, 'Exports 2019'!AP15*$EA15, 'Exports 2019'!AP15*AP15)</f>
        <v>992.89410391364447</v>
      </c>
      <c r="FK15">
        <f>IF(AQ15&gt;$EA15, 'Exports 2019'!AQ15*$EA15, 'Exports 2019'!AQ15*AQ15)</f>
        <v>18244.440399077419</v>
      </c>
      <c r="FL15">
        <f>IF(AR15&gt;$EA15, 'Exports 2019'!AR15*$EA15, 'Exports 2019'!AR15*AR15)</f>
        <v>278.33998818363943</v>
      </c>
      <c r="FM15">
        <f>IF(AS15&gt;$EA15, 'Exports 2019'!AS15*$EA15, 'Exports 2019'!AS15*AS15)</f>
        <v>1.69884625993311</v>
      </c>
      <c r="FN15">
        <f>IF(AT15&gt;$EA15, 'Exports 2019'!AT15*$EA15, 'Exports 2019'!AT15*AT15)</f>
        <v>1626.140170757139</v>
      </c>
      <c r="FO15">
        <f>IF(AU15&gt;$EA15, 'Exports 2019'!AU15*$EA15, 'Exports 2019'!AU15*AU15)</f>
        <v>14066.710418583516</v>
      </c>
      <c r="FP15">
        <f>IF(AV15&gt;$EA15, 'Exports 2019'!AV15*$EA15, 'Exports 2019'!AV15*AV15)</f>
        <v>7882.6085214687373</v>
      </c>
      <c r="FQ15">
        <f>IF(AW15&gt;$EA15, 'Exports 2019'!AW15*$EA15, 'Exports 2019'!AW15*AW15)</f>
        <v>2.8762666030263202</v>
      </c>
      <c r="FR15">
        <f>IF(AX15&gt;$EA15, 'Exports 2019'!AX15*$EA15, 'Exports 2019'!AX15*AX15)</f>
        <v>12.470499602163997</v>
      </c>
      <c r="FS15">
        <f>IF(AY15&gt;$EA15, 'Exports 2019'!AY15*$EA15, 'Exports 2019'!AY15*AY15)</f>
        <v>13.56551033207715</v>
      </c>
      <c r="FT15">
        <f>IF(AZ15&gt;$EA15, 'Exports 2019'!AZ15*$EA15, 'Exports 2019'!AZ15*AZ15)</f>
        <v>1206.3503517545953</v>
      </c>
      <c r="FU15">
        <f>IF(BA15&gt;$EA15, 'Exports 2019'!BA15*$EA15, 'Exports 2019'!BA15*BA15)</f>
        <v>45.804986285648006</v>
      </c>
      <c r="FV15">
        <f>IF(BB15&gt;$EA15, 'Exports 2019'!BB15*$EA15, 'Exports 2019'!BB15*BB15)</f>
        <v>173.5836189902852</v>
      </c>
      <c r="FW15">
        <f>IF(BC15&gt;$EA15, 'Exports 2019'!BC15*$EA15, 'Exports 2019'!BC15*BC15)</f>
        <v>161.28928341013497</v>
      </c>
      <c r="FX15">
        <f>IF(BD15&gt;$EA15, 'Exports 2019'!BD15*$EA15, 'Exports 2019'!BD15*BD15)</f>
        <v>1910.2629789970867</v>
      </c>
      <c r="FY15">
        <f>IF(BE15&gt;$EA15, 'Exports 2019'!BE15*$EA15, 'Exports 2019'!BE15*BE15)</f>
        <v>234.51941535085837</v>
      </c>
      <c r="FZ15">
        <f>IF(BF15&gt;$EA15, 'Exports 2019'!BF15*$EA15, 'Exports 2019'!BF15*BF15)</f>
        <v>12978.355855566142</v>
      </c>
      <c r="GA15">
        <f>IF(BG15&gt;$EA15, 'Exports 2019'!BG15*$EA15, 'Exports 2019'!BG15*BG15)</f>
        <v>2567.2539781146716</v>
      </c>
      <c r="GB15">
        <f>IF(BH15&gt;$EA15, 'Exports 2019'!BH15*$EA15, 'Exports 2019'!BH15*BH15)</f>
        <v>2569.9231434806579</v>
      </c>
      <c r="GC15">
        <f>IF(BI15&gt;$EA15, 'Exports 2019'!BI15*$EA15, 'Exports 2019'!BI15*BI15)</f>
        <v>773.65205464289045</v>
      </c>
      <c r="GD15">
        <f>IF(BJ15&gt;$EA15, 'Exports 2019'!BJ15*$EA15, 'Exports 2019'!BJ15*BJ15)</f>
        <v>85.100942049220805</v>
      </c>
      <c r="GE15">
        <f>IF(BK15&gt;$EA15, 'Exports 2019'!BK15*$EA15, 'Exports 2019'!BK15*BK15)</f>
        <v>4116.0494908288983</v>
      </c>
      <c r="GF15">
        <f>IF(BL15&gt;$EA15, 'Exports 2019'!BL15*$EA15, 'Exports 2019'!BL15*BL15)</f>
        <v>13.607596822148702</v>
      </c>
      <c r="GG15">
        <f>IF(BM15&gt;$EA15, 'Exports 2019'!BM15*$EA15, 'Exports 2019'!BM15*BM15)</f>
        <v>4.5764941140000008E-2</v>
      </c>
      <c r="GH15">
        <f>IF(BN15&gt;$EA15, 'Exports 2019'!BN15*$EA15, 'Exports 2019'!BN15*BN15)</f>
        <v>1085.4128692394102</v>
      </c>
      <c r="GI15">
        <f>IF(BO15&gt;$EA15, 'Exports 2019'!BO15*$EA15, 'Exports 2019'!BO15*BO15)</f>
        <v>6.2865945646200005</v>
      </c>
      <c r="GJ15">
        <f>IF(BP15&gt;$EA15, 'Exports 2019'!BP15*$EA15, 'Exports 2019'!BP15*BP15)</f>
        <v>98.6677105841339</v>
      </c>
      <c r="GK15">
        <f>IF(BQ15&gt;$EA15, 'Exports 2019'!BQ15*$EA15, 'Exports 2019'!BQ15*BQ15)</f>
        <v>4.5535055102063815</v>
      </c>
      <c r="GL15">
        <f>IF(BR15&gt;$EA15, 'Exports 2019'!BR15*$EA15, 'Exports 2019'!BR15*BR15)</f>
        <v>98.666082238886105</v>
      </c>
      <c r="GM15">
        <f>IF(BS15&gt;$EA15, 'Exports 2019'!BS15*$EA15, 'Exports 2019'!BS15*BS15)</f>
        <v>3421.8398933072694</v>
      </c>
      <c r="GN15">
        <f>IF(BT15&gt;$EA15, 'Exports 2019'!BT15*$EA15, 'Exports 2019'!BT15*BT15)</f>
        <v>0.67747598210000004</v>
      </c>
      <c r="GO15">
        <f>IF(BU15&gt;$EA15, 'Exports 2019'!BU15*$EA15, 'Exports 2019'!BU15*BU15)</f>
        <v>8.907917945952E-2</v>
      </c>
      <c r="GP15">
        <f>IF(BV15&gt;$EA15, 'Exports 2019'!BV15*$EA15, 'Exports 2019'!BV15*BV15)</f>
        <v>1231.6302680526385</v>
      </c>
      <c r="GQ15">
        <f>IF(BW15&gt;$EA15, 'Exports 2019'!BW15*$EA15, 'Exports 2019'!BW15*BW15)</f>
        <v>183.20510184008</v>
      </c>
      <c r="GR15">
        <f>IF(BX15&gt;$EA15, 'Exports 2019'!BX15*$EA15, 'Exports 2019'!BX15*BX15)</f>
        <v>0.26662084228598004</v>
      </c>
      <c r="GS15">
        <f>IF(BY15&gt;$EA15, 'Exports 2019'!BY15*$EA15, 'Exports 2019'!BY15*BY15)</f>
        <v>179.43258478920302</v>
      </c>
      <c r="GT15">
        <f>IF(BZ15&gt;$EA15, 'Exports 2019'!BZ15*$EA15, 'Exports 2019'!BZ15*BZ15)</f>
        <v>2310.0827147653886</v>
      </c>
      <c r="GU15">
        <f>IF(CA15&gt;$EA15, 'Exports 2019'!CA15*$EA15, 'Exports 2019'!CA15*CA15)</f>
        <v>343.8212560945895</v>
      </c>
      <c r="GV15">
        <f>IF(CB15&gt;$EA15, 'Exports 2019'!CB15*$EA15, 'Exports 2019'!CB15*CB15)</f>
        <v>7671.0829239141312</v>
      </c>
      <c r="GW15">
        <f>IF(CC15&gt;$EA15, 'Exports 2019'!CC15*$EA15, 'Exports 2019'!CC15*CC15)</f>
        <v>30.718686238390202</v>
      </c>
      <c r="GX15">
        <f>IF(CD15&gt;$EA15, 'Exports 2019'!CD15*$EA15, 'Exports 2019'!CD15*CD15)</f>
        <v>0</v>
      </c>
      <c r="GY15">
        <f>IF(CE15&gt;$EA15, 'Exports 2019'!CE15*$EA15, 'Exports 2019'!CE15*CE15)</f>
        <v>447.26681626564488</v>
      </c>
      <c r="GZ15">
        <f>IF(CF15&gt;$EA15, 'Exports 2019'!CF15*$EA15, 'Exports 2019'!CF15*CF15)</f>
        <v>15.281378742127497</v>
      </c>
      <c r="HA15">
        <f>IF(CG15&gt;$EA15, 'Exports 2019'!CG15*$EA15, 'Exports 2019'!CG15*CG15)</f>
        <v>5.1758474098997214</v>
      </c>
      <c r="HB15">
        <f>IF(CH15&gt;$EA15, 'Exports 2019'!CH15*$EA15, 'Exports 2019'!CH15*CH15)</f>
        <v>2518.3770817606082</v>
      </c>
      <c r="HC15">
        <f>IF(CI15&gt;$EA15, 'Exports 2019'!CI15*$EA15, 'Exports 2019'!CI15*CI15)</f>
        <v>442.74940490300548</v>
      </c>
      <c r="HD15">
        <f>IF(CJ15&gt;$EA15, 'Exports 2019'!CJ15*$EA15, 'Exports 2019'!CJ15*CJ15)</f>
        <v>1.2873511070099399</v>
      </c>
      <c r="HE15">
        <f>IF(CK15&gt;$EA15, 'Exports 2019'!CK15*$EA15, 'Exports 2019'!CK15*CK15)</f>
        <v>312.49341695227901</v>
      </c>
      <c r="HF15">
        <f>IF(CL15&gt;$EA15, 'Exports 2019'!CL15*$EA15, 'Exports 2019'!CL15*CL15)</f>
        <v>5241.132483354917</v>
      </c>
      <c r="HG15">
        <f>IF(CM15&gt;$EA15, 'Exports 2019'!CM15*$EA15, 'Exports 2019'!CM15*CM15)</f>
        <v>94293.657849172465</v>
      </c>
      <c r="HH15">
        <f>IF(CN15&gt;$EA15, 'Exports 2019'!CN15*$EA15, 'Exports 2019'!CN15*CN15)</f>
        <v>3.668921878900365E-2</v>
      </c>
      <c r="HI15">
        <f>IF(CO15&gt;$EA15, 'Exports 2019'!CO15*$EA15, 'Exports 2019'!CO15*CO15)</f>
        <v>7457.1259484020538</v>
      </c>
      <c r="HJ15">
        <f>IF(CP15&gt;$EA15, 'Exports 2019'!CP15*$EA15, 'Exports 2019'!CP15*CP15)</f>
        <v>38.761150705159636</v>
      </c>
      <c r="HK15">
        <f>IF(CQ15&gt;$EA15, 'Exports 2019'!CQ15*$EA15, 'Exports 2019'!CQ15*CQ15)</f>
        <v>1271.5118877594568</v>
      </c>
      <c r="HL15">
        <f>IF(CR15&gt;$EA15, 'Exports 2019'!CR15*$EA15, 'Exports 2019'!CR15*CR15)</f>
        <v>620.33294123052565</v>
      </c>
      <c r="HM15">
        <f>IF(CS15&gt;$EA15, 'Exports 2019'!CS15*$EA15, 'Exports 2019'!CS15*CS15)</f>
        <v>387.05816435743998</v>
      </c>
      <c r="HN15">
        <f>IF(CT15&gt;$EA15, 'Exports 2019'!CT15*$EA15, 'Exports 2019'!CT15*CT15)</f>
        <v>716.17809861019998</v>
      </c>
      <c r="HO15">
        <f>IF(CU15&gt;$EA15, 'Exports 2019'!CU15*$EA15, 'Exports 2019'!CU15*CU15)</f>
        <v>1121.38237186272</v>
      </c>
      <c r="HP15">
        <f>IF(CV15&gt;$EA15, 'Exports 2019'!CV15*$EA15, 'Exports 2019'!CV15*CV15)</f>
        <v>4547.1211552234518</v>
      </c>
      <c r="HQ15">
        <f>IF(CW15&gt;$EA15, 'Exports 2019'!CW15*$EA15, 'Exports 2019'!CW15*CW15)</f>
        <v>1.8086858844896003</v>
      </c>
      <c r="HR15">
        <f>IF(CX15&gt;$EA15, 'Exports 2019'!CX15*$EA15, 'Exports 2019'!CX15*CX15)</f>
        <v>8.8958659373400001E-3</v>
      </c>
      <c r="HS15">
        <f>IF(CY15&gt;$EA15, 'Exports 2019'!CY15*$EA15, 'Exports 2019'!CY15*CY15)</f>
        <v>44.581560793440005</v>
      </c>
      <c r="HT15">
        <f>IF(CZ15&gt;$EA15, 'Exports 2019'!CZ15*$EA15, 'Exports 2019'!CZ15*CZ15)</f>
        <v>6444.2571729484389</v>
      </c>
      <c r="HU15">
        <f>IF(DA15&gt;$EA15, 'Exports 2019'!DA15*$EA15, 'Exports 2019'!DA15*DA15)</f>
        <v>3.8721489610515349</v>
      </c>
      <c r="HV15">
        <f>IF(DB15&gt;$EA15, 'Exports 2019'!DB15*$EA15, 'Exports 2019'!DB15*DB15)</f>
        <v>20.315450298113998</v>
      </c>
      <c r="HW15">
        <f>IF(DC15&gt;$EA15, 'Exports 2019'!DC15*$EA15, 'Exports 2019'!DC15*DC15)</f>
        <v>663.39576169295003</v>
      </c>
      <c r="HX15">
        <f>IF(DD15&gt;$EA15, 'Exports 2019'!DD15*$EA15, 'Exports 2019'!DD15*DD15)</f>
        <v>27.338584833105003</v>
      </c>
      <c r="HY15">
        <f>IF(DE15&gt;$EA15, 'Exports 2019'!DE15*$EA15, 'Exports 2019'!DE15*DE15)</f>
        <v>53.150263608394162</v>
      </c>
      <c r="HZ15">
        <f>IF(DF15&gt;$EA15, 'Exports 2019'!DF15*$EA15, 'Exports 2019'!DF15*DF15)</f>
        <v>14.647289588068002</v>
      </c>
      <c r="IA15">
        <f>IF(DG15&gt;$EA15, 'Exports 2019'!DG15*$EA15, 'Exports 2019'!DG15*DG15)</f>
        <v>317.73085084008096</v>
      </c>
      <c r="IB15">
        <f>IF(DH15&gt;$EA15, 'Exports 2019'!DH15*$EA15, 'Exports 2019'!DH15*DH15)</f>
        <v>10549.128964704343</v>
      </c>
      <c r="IC15">
        <f>IF(DI15&gt;$EA15, 'Exports 2019'!DI15*$EA15, 'Exports 2019'!DI15*DI15)</f>
        <v>3.2815400918160003</v>
      </c>
      <c r="ID15">
        <f>IF(DJ15&gt;$EA15, 'Exports 2019'!DJ15*$EA15, 'Exports 2019'!DJ15*DJ15)</f>
        <v>6372.3095512550271</v>
      </c>
      <c r="IE15">
        <f>IF(DK15&gt;$EA15, 'Exports 2019'!DK15*$EA15, 'Exports 2019'!DK15*DK15)</f>
        <v>2.5198188295803399E-2</v>
      </c>
      <c r="IF15">
        <f>IF(DL15&gt;$EA15, 'Exports 2019'!DL15*$EA15, 'Exports 2019'!DL15*DL15)</f>
        <v>0.93647941558346992</v>
      </c>
      <c r="IG15">
        <f>IF(DM15&gt;$EA15, 'Exports 2019'!DM15*$EA15, 'Exports 2019'!DM15*DM15)</f>
        <v>853.57572478630141</v>
      </c>
      <c r="IH15">
        <f>IF(DN15&gt;$EA15, 'Exports 2019'!DN15*$EA15, 'Exports 2019'!DN15*DN15)</f>
        <v>8372.4327671072315</v>
      </c>
      <c r="II15">
        <f>IF(DO15&gt;$EA15, 'Exports 2019'!DO15*$EA15, 'Exports 2019'!DO15*DO15)</f>
        <v>1312.5502307219501</v>
      </c>
      <c r="IJ15">
        <f>IF(DP15&gt;$EA15, 'Exports 2019'!DP15*$EA15, 'Exports 2019'!DP15*DP15)</f>
        <v>257.97929800880291</v>
      </c>
      <c r="IK15">
        <f>IF(DQ15&gt;$EA15, 'Exports 2019'!DQ15*$EA15, 'Exports 2019'!DQ15*DQ15)</f>
        <v>135.66253145119745</v>
      </c>
      <c r="IL15">
        <f>IF(DR15&gt;$EA15, 'Exports 2019'!DR15*$EA15, 'Exports 2019'!DR15*DR15)</f>
        <v>18.747103257223472</v>
      </c>
      <c r="IM15">
        <f>IF(DS15&gt;$EA15, 'Exports 2019'!DS15*$EA15, 'Exports 2019'!DS15*DS15)</f>
        <v>22.891487042477305</v>
      </c>
      <c r="IN15">
        <f>IF(DT15&gt;$EA15, 'Exports 2019'!DT15*$EA15, 'Exports 2019'!DT15*DT15)</f>
        <v>17641.094554464617</v>
      </c>
      <c r="IO15">
        <f>IF(DU15&gt;$EA15, 'Exports 2019'!DU15*$EA15, 'Exports 2019'!DU15*DU15)</f>
        <v>232.94820736434241</v>
      </c>
      <c r="IP15">
        <f>IF(DV15&gt;$EA15, 'Exports 2019'!DV15*$EA15, 'Exports 2019'!DV15*DV15)</f>
        <v>1265.3265580108557</v>
      </c>
      <c r="IQ15">
        <f>IF(DW15&gt;$EA15, 'Exports 2019'!DW15*$EA15, 'Exports 2019'!DW15*DW15)</f>
        <v>1848.4278900696797</v>
      </c>
      <c r="IR15">
        <f>IF(DX15&gt;$EA15, 'Exports 2019'!DX15*$EA15, 'Exports 2019'!DX15*DX15)</f>
        <v>0.44033218455997158</v>
      </c>
      <c r="IS15">
        <f>IF(DY15&gt;$EA15, 'Exports 2019'!DY15*$EA15, 'Exports 2019'!DY15*DY15)</f>
        <v>129.2779097122023</v>
      </c>
      <c r="IU15">
        <f t="shared" si="5"/>
        <v>380128.50855609123</v>
      </c>
      <c r="IW15">
        <v>626332.87243495462</v>
      </c>
      <c r="IY15">
        <f t="shared" si="6"/>
        <v>39.308868289430556</v>
      </c>
      <c r="IZ15" t="str">
        <f t="shared" si="7"/>
        <v>Fishing</v>
      </c>
      <c r="JA15">
        <f t="shared" si="8"/>
        <v>0.11483258301590428</v>
      </c>
      <c r="OC15" s="1">
        <f t="shared" si="9"/>
        <v>6.381527750000001E-3</v>
      </c>
      <c r="OE15">
        <f>IF(J15&gt;$OC15, 'Exports 2019'!J15*$OC15, 'Exports 2019'!J15*J15)</f>
        <v>72.415936854368269</v>
      </c>
      <c r="OF15">
        <f>IF(K15&gt;$OC15, 'Exports 2019'!K15*$OC15, 'Exports 2019'!K15*K15)</f>
        <v>10.475155535414379</v>
      </c>
      <c r="OG15">
        <f>IF(L15&gt;$OC15, 'Exports 2019'!L15*$OC15, 'Exports 2019'!L15*L15)</f>
        <v>43.832786893369509</v>
      </c>
      <c r="OH15">
        <f>IF(M15&gt;$OC15, 'Exports 2019'!M15*$OC15, 'Exports 2019'!M15*M15)</f>
        <v>198.64993279544728</v>
      </c>
      <c r="OI15">
        <f>IF(N15&gt;$OC15, 'Exports 2019'!N15*$OC15, 'Exports 2019'!N15*N15)</f>
        <v>5871.3055511456396</v>
      </c>
      <c r="OJ15">
        <f>IF(O15&gt;$OC15, 'Exports 2019'!O15*$OC15, 'Exports 2019'!O15*O15)</f>
        <v>32.879458324415999</v>
      </c>
      <c r="OK15">
        <f>IF(P15&gt;$OC15, 'Exports 2019'!P15*$OC15, 'Exports 2019'!P15*P15)</f>
        <v>0.89810430789625029</v>
      </c>
      <c r="OL15">
        <f>IF(Q15&gt;$OC15, 'Exports 2019'!Q15*$OC15, 'Exports 2019'!Q15*Q15)</f>
        <v>804.92006548964412</v>
      </c>
      <c r="OM15">
        <f>IF(R15&gt;$OC15, 'Exports 2019'!R15*$OC15, 'Exports 2019'!R15*R15)</f>
        <v>9.4595045577999998E-2</v>
      </c>
      <c r="ON15">
        <f>IF(S15&gt;$OC15, 'Exports 2019'!S15*$OC15, 'Exports 2019'!S15*S15)</f>
        <v>3.8352981777500005E-3</v>
      </c>
      <c r="OO15">
        <f>IF(T15&gt;$OC15, 'Exports 2019'!T15*$OC15, 'Exports 2019'!T15*T15)</f>
        <v>764.57246063554862</v>
      </c>
      <c r="OP15">
        <f>IF(U15&gt;$OC15, 'Exports 2019'!U15*$OC15, 'Exports 2019'!U15*U15)</f>
        <v>145.71246072295901</v>
      </c>
      <c r="OQ15">
        <f>IF(V15&gt;$OC15, 'Exports 2019'!V15*$OC15, 'Exports 2019'!V15*V15)</f>
        <v>1.7127276717248001</v>
      </c>
      <c r="OR15">
        <f>IF(W15&gt;$OC15, 'Exports 2019'!W15*$OC15, 'Exports 2019'!W15*W15)</f>
        <v>10.499974314017502</v>
      </c>
      <c r="OS15">
        <f>IF(X15&gt;$OC15, 'Exports 2019'!X15*$OC15, 'Exports 2019'!X15*X15)</f>
        <v>4.9010133120000006E-3</v>
      </c>
      <c r="OT15">
        <f>IF(Y15&gt;$OC15, 'Exports 2019'!Y15*$OC15, 'Exports 2019'!Y15*Y15)</f>
        <v>392.62278008764207</v>
      </c>
      <c r="OU15">
        <f>IF(Z15&gt;$OC15, 'Exports 2019'!Z15*$OC15, 'Exports 2019'!Z15*Z15)</f>
        <v>3.3271357233599995E-2</v>
      </c>
      <c r="OV15">
        <f>IF(AA15&gt;$OC15, 'Exports 2019'!AA15*$OC15, 'Exports 2019'!AA15*AA15)</f>
        <v>1.2354637724000002E-2</v>
      </c>
      <c r="OW15">
        <f>IF(AB15&gt;$OC15, 'Exports 2019'!AB15*$OC15, 'Exports 2019'!AB15*AB15)</f>
        <v>15155.273664423168</v>
      </c>
      <c r="OX15">
        <f>IF(AC15&gt;$OC15, 'Exports 2019'!AC15*$OC15, 'Exports 2019'!AC15*AC15)</f>
        <v>2.6728699480249998</v>
      </c>
      <c r="OY15">
        <f>IF(AD15&gt;$OC15, 'Exports 2019'!AD15*$OC15, 'Exports 2019'!AD15*AD15)</f>
        <v>6535.5902483380023</v>
      </c>
      <c r="OZ15">
        <f>IF(AE15&gt;$OC15, 'Exports 2019'!AE15*$OC15, 'Exports 2019'!AE15*AE15)</f>
        <v>7840.8068822470186</v>
      </c>
      <c r="PA15">
        <f>IF(AF15&gt;$OC15, 'Exports 2019'!AF15*$OC15, 'Exports 2019'!AF15*AF15)</f>
        <v>33.606586501354755</v>
      </c>
      <c r="PB15">
        <f>IF(AG15&gt;$OC15, 'Exports 2019'!AG15*$OC15, 'Exports 2019'!AG15*AG15)</f>
        <v>0.29024464512550002</v>
      </c>
      <c r="PC15">
        <f>IF(AH15&gt;$OC15, 'Exports 2019'!AH15*$OC15, 'Exports 2019'!AH15*AH15)</f>
        <v>129.78229767132828</v>
      </c>
      <c r="PD15">
        <f>IF(AI15&gt;$OC15, 'Exports 2019'!AI15*$OC15, 'Exports 2019'!AI15*AI15)</f>
        <v>228.6199482747148</v>
      </c>
      <c r="PE15">
        <f>IF(AJ15&gt;$OC15, 'Exports 2019'!AJ15*$OC15, 'Exports 2019'!AJ15*AJ15)</f>
        <v>265.765257833166</v>
      </c>
      <c r="PF15">
        <f>IF(AK15&gt;$OC15, 'Exports 2019'!AK15*$OC15, 'Exports 2019'!AK15*AK15)</f>
        <v>364.37676623767584</v>
      </c>
      <c r="PG15">
        <f>IF(AL15&gt;$OC15, 'Exports 2019'!AL15*$OC15, 'Exports 2019'!AL15*AL15)</f>
        <v>240.4288398499836</v>
      </c>
      <c r="PH15">
        <f>IF(AM15&gt;$OC15, 'Exports 2019'!AM15*$OC15, 'Exports 2019'!AM15*AM15)</f>
        <v>5349.2657903242452</v>
      </c>
      <c r="PI15">
        <f>IF(AN15&gt;$OC15, 'Exports 2019'!AN15*$OC15, 'Exports 2019'!AN15*AN15)</f>
        <v>98.713415021149515</v>
      </c>
      <c r="PJ15">
        <f>IF(AO15&gt;$OC15, 'Exports 2019'!AO15*$OC15, 'Exports 2019'!AO15*AO15)</f>
        <v>502.24240489755636</v>
      </c>
      <c r="PK15">
        <f>IF(AP15&gt;$OC15, 'Exports 2019'!AP15*$OC15, 'Exports 2019'!AP15*AP15)</f>
        <v>308.78531887840654</v>
      </c>
      <c r="PL15">
        <f>IF(AQ15&gt;$OC15, 'Exports 2019'!AQ15*$OC15, 'Exports 2019'!AQ15*AQ15)</f>
        <v>5673.9337298725459</v>
      </c>
      <c r="PM15">
        <f>IF(AR15&gt;$OC15, 'Exports 2019'!AR15*$OC15, 'Exports 2019'!AR15*AR15)</f>
        <v>86.562405466124261</v>
      </c>
      <c r="PN15">
        <f>IF(AS15&gt;$OC15, 'Exports 2019'!AS15*$OC15, 'Exports 2019'!AS15*AS15)</f>
        <v>0.52833306395025004</v>
      </c>
      <c r="PO15">
        <f>IF(AT15&gt;$OC15, 'Exports 2019'!AT15*$OC15, 'Exports 2019'!AT15*AT15)</f>
        <v>505.72181785450658</v>
      </c>
      <c r="PP15">
        <f>IF(AU15&gt;$OC15, 'Exports 2019'!AU15*$OC15, 'Exports 2019'!AU15*AU15)</f>
        <v>4951.2884872735222</v>
      </c>
      <c r="PQ15">
        <f>IF(AV15&gt;$OC15, 'Exports 2019'!AV15*$OC15, 'Exports 2019'!AV15*AV15)</f>
        <v>7882.6085214687373</v>
      </c>
      <c r="PR15">
        <f>IF(AW15&gt;$OC15, 'Exports 2019'!AW15*$OC15, 'Exports 2019'!AW15*AW15)</f>
        <v>0.94594662143800012</v>
      </c>
      <c r="PS15">
        <f>IF(AX15&gt;$OC15, 'Exports 2019'!AX15*$OC15, 'Exports 2019'!AX15*AX15)</f>
        <v>12.470499602163997</v>
      </c>
      <c r="PT15">
        <f>IF(AY15&gt;$OC15, 'Exports 2019'!AY15*$OC15, 'Exports 2019'!AY15*AY15)</f>
        <v>4.218808850941751</v>
      </c>
      <c r="PU15">
        <f>IF(AZ15&gt;$OC15, 'Exports 2019'!AZ15*$OC15, 'Exports 2019'!AZ15*AZ15)</f>
        <v>1206.3503517545953</v>
      </c>
      <c r="PV15">
        <f>IF(BA15&gt;$OC15, 'Exports 2019'!BA15*$OC15, 'Exports 2019'!BA15*BA15)</f>
        <v>29.979626060059005</v>
      </c>
      <c r="PW15">
        <f>IF(BB15&gt;$OC15, 'Exports 2019'!BB15*$OC15, 'Exports 2019'!BB15*BB15)</f>
        <v>173.5836189902852</v>
      </c>
      <c r="PX15">
        <f>IF(BC15&gt;$OC15, 'Exports 2019'!BC15*$OC15, 'Exports 2019'!BC15*BC15)</f>
        <v>51.469605822488759</v>
      </c>
      <c r="PY15">
        <f>IF(BD15&gt;$OC15, 'Exports 2019'!BD15*$OC15, 'Exports 2019'!BD15*BD15)</f>
        <v>594.08265270808033</v>
      </c>
      <c r="PZ15">
        <f>IF(BE15&gt;$OC15, 'Exports 2019'!BE15*$OC15, 'Exports 2019'!BE15*BE15)</f>
        <v>72.934416839472505</v>
      </c>
      <c r="QA15">
        <f>IF(BF15&gt;$OC15, 'Exports 2019'!BF15*$OC15, 'Exports 2019'!BF15*BF15)</f>
        <v>4036.206616176034</v>
      </c>
      <c r="QB15">
        <f>IF(BG15&gt;$OC15, 'Exports 2019'!BG15*$OC15, 'Exports 2019'!BG15*BG15)</f>
        <v>1020.9905671427346</v>
      </c>
      <c r="QC15">
        <f>IF(BH15&gt;$OC15, 'Exports 2019'!BH15*$OC15, 'Exports 2019'!BH15*BH15)</f>
        <v>2029.1320685544547</v>
      </c>
      <c r="QD15">
        <f>IF(BI15&gt;$OC15, 'Exports 2019'!BI15*$OC15, 'Exports 2019'!BI15*BI15)</f>
        <v>240.60208984241956</v>
      </c>
      <c r="QE15">
        <f>IF(BJ15&gt;$OC15, 'Exports 2019'!BJ15*$OC15, 'Exports 2019'!BJ15*BJ15)</f>
        <v>85.100942049220805</v>
      </c>
      <c r="QF15">
        <f>IF(BK15&gt;$OC15, 'Exports 2019'!BK15*$OC15, 'Exports 2019'!BK15*BK15)</f>
        <v>1833.0902661504326</v>
      </c>
      <c r="QG15">
        <f>IF(BL15&gt;$OC15, 'Exports 2019'!BL15*$OC15, 'Exports 2019'!BL15*BL15)</f>
        <v>9.6448942662117521</v>
      </c>
      <c r="QH15">
        <f>IF(BM15&gt;$OC15, 'Exports 2019'!BM15*$OC15, 'Exports 2019'!BM15*BM15)</f>
        <v>4.5764941140000008E-2</v>
      </c>
      <c r="QI15">
        <f>IF(BN15&gt;$OC15, 'Exports 2019'!BN15*$OC15, 'Exports 2019'!BN15*BN15)</f>
        <v>1085.4128692394102</v>
      </c>
      <c r="QJ15">
        <f>IF(BO15&gt;$OC15, 'Exports 2019'!BO15*$OC15, 'Exports 2019'!BO15*BO15)</f>
        <v>3.4350551387977504</v>
      </c>
      <c r="QK15">
        <f>IF(BP15&gt;$OC15, 'Exports 2019'!BP15*$OC15, 'Exports 2019'!BP15*BP15)</f>
        <v>75.207383011939754</v>
      </c>
      <c r="QL15">
        <f>IF(BQ15&gt;$OC15, 'Exports 2019'!BQ15*$OC15, 'Exports 2019'!BQ15*BQ15)</f>
        <v>1.4161184414747501</v>
      </c>
      <c r="QM15">
        <f>IF(BR15&gt;$OC15, 'Exports 2019'!BR15*$OC15, 'Exports 2019'!BR15*BR15)</f>
        <v>88.239547537157264</v>
      </c>
      <c r="QN15">
        <f>IF(BS15&gt;$OC15, 'Exports 2019'!BS15*$OC15, 'Exports 2019'!BS15*BS15)</f>
        <v>1935.3390730711931</v>
      </c>
      <c r="QO15">
        <f>IF(BT15&gt;$OC15, 'Exports 2019'!BT15*$OC15, 'Exports 2019'!BT15*BT15)</f>
        <v>0.67747598210000004</v>
      </c>
      <c r="QP15">
        <f>IF(BU15&gt;$OC15, 'Exports 2019'!BU15*$OC15, 'Exports 2019'!BU15*BU15)</f>
        <v>2.9559236538000001E-2</v>
      </c>
      <c r="QQ15">
        <f>IF(BV15&gt;$OC15, 'Exports 2019'!BV15*$OC15, 'Exports 2019'!BV15*BV15)</f>
        <v>770.14883102933118</v>
      </c>
      <c r="QR15">
        <f>IF(BW15&gt;$OC15, 'Exports 2019'!BW15*$OC15, 'Exports 2019'!BW15*BW15)</f>
        <v>114.27580424702001</v>
      </c>
      <c r="QS15">
        <f>IF(BX15&gt;$OC15, 'Exports 2019'!BX15*$OC15, 'Exports 2019'!BX15*BX15)</f>
        <v>0.26662084228598004</v>
      </c>
      <c r="QT15">
        <f>IF(BY15&gt;$OC15, 'Exports 2019'!BY15*$OC15, 'Exports 2019'!BY15*BY15)</f>
        <v>55.802675927794255</v>
      </c>
      <c r="QU15">
        <f>IF(BZ15&gt;$OC15, 'Exports 2019'!BZ15*$OC15, 'Exports 2019'!BZ15*BZ15)</f>
        <v>718.4246788279504</v>
      </c>
      <c r="QV15">
        <f>IF(CA15&gt;$OC15, 'Exports 2019'!CA15*$OC15, 'Exports 2019'!CA15*CA15)</f>
        <v>106.92676669331478</v>
      </c>
      <c r="QW15">
        <f>IF(CB15&gt;$OC15, 'Exports 2019'!CB15*$OC15, 'Exports 2019'!CB15*CB15)</f>
        <v>2385.6701107065292</v>
      </c>
      <c r="QX15">
        <f>IF(CC15&gt;$OC15, 'Exports 2019'!CC15*$OC15, 'Exports 2019'!CC15*CC15)</f>
        <v>30.718686238390202</v>
      </c>
      <c r="QY15">
        <f>IF(CD15&gt;$OC15, 'Exports 2019'!CD15*$OC15, 'Exports 2019'!CD15*CD15)</f>
        <v>0</v>
      </c>
      <c r="QZ15">
        <f>IF(CE15&gt;$OC15, 'Exports 2019'!CE15*$OC15, 'Exports 2019'!CE15*CE15)</f>
        <v>139.09784129036254</v>
      </c>
      <c r="RA15">
        <f>IF(CF15&gt;$OC15, 'Exports 2019'!CF15*$OC15, 'Exports 2019'!CF15*CF15)</f>
        <v>15.281378742127497</v>
      </c>
      <c r="RB15">
        <f>IF(CG15&gt;$OC15, 'Exports 2019'!CG15*$OC15, 'Exports 2019'!CG15*CG15)</f>
        <v>1.6096637966045002</v>
      </c>
      <c r="RC15">
        <f>IF(CH15&gt;$OC15, 'Exports 2019'!CH15*$OC15, 'Exports 2019'!CH15*CH15)</f>
        <v>1205.9786381622332</v>
      </c>
      <c r="RD15">
        <f>IF(CI15&gt;$OC15, 'Exports 2019'!CI15*$OC15, 'Exports 2019'!CI15*CI15)</f>
        <v>137.69294795620002</v>
      </c>
      <c r="RE15">
        <f>IF(CJ15&gt;$OC15, 'Exports 2019'!CJ15*$OC15, 'Exports 2019'!CJ15*CJ15)</f>
        <v>1.2873511070099399</v>
      </c>
      <c r="RF15">
        <f>IF(CK15&gt;$OC15, 'Exports 2019'!CK15*$OC15, 'Exports 2019'!CK15*CK15)</f>
        <v>160.48349583713528</v>
      </c>
      <c r="RG15">
        <f>IF(CL15&gt;$OC15, 'Exports 2019'!CL15*$OC15, 'Exports 2019'!CL15*CL15)</f>
        <v>5241.132483354917</v>
      </c>
      <c r="RH15">
        <f>IF(CM15&gt;$OC15, 'Exports 2019'!CM15*$OC15, 'Exports 2019'!CM15*CM15)</f>
        <v>56274.55935653342</v>
      </c>
      <c r="RI15">
        <f>IF(CN15&gt;$OC15, 'Exports 2019'!CN15*$OC15, 'Exports 2019'!CN15*CN15)</f>
        <v>1.1410171617000002E-2</v>
      </c>
      <c r="RJ15">
        <f>IF(CO15&gt;$OC15, 'Exports 2019'!CO15*$OC15, 'Exports 2019'!CO15*CO15)</f>
        <v>2319.1305143393602</v>
      </c>
      <c r="RK15">
        <f>IF(CP15&gt;$OC15, 'Exports 2019'!CP15*$OC15, 'Exports 2019'!CP15*CP15)</f>
        <v>38.761150705159636</v>
      </c>
      <c r="RL15">
        <f>IF(CQ15&gt;$OC15, 'Exports 2019'!CQ15*$OC15, 'Exports 2019'!CQ15*CQ15)</f>
        <v>395.43411746721029</v>
      </c>
      <c r="RM15">
        <f>IF(CR15&gt;$OC15, 'Exports 2019'!CR15*$OC15, 'Exports 2019'!CR15*CR15)</f>
        <v>386.85052231804559</v>
      </c>
      <c r="RN15">
        <f>IF(CS15&gt;$OC15, 'Exports 2019'!CS15*$OC15, 'Exports 2019'!CS15*CS15)</f>
        <v>153.04128797828002</v>
      </c>
      <c r="RO15">
        <f>IF(CT15&gt;$OC15, 'Exports 2019'!CT15*$OC15, 'Exports 2019'!CT15*CT15)</f>
        <v>716.17809861019998</v>
      </c>
      <c r="RP15">
        <f>IF(CU15&gt;$OC15, 'Exports 2019'!CU15*$OC15, 'Exports 2019'!CU15*CU15)</f>
        <v>389.79814998577058</v>
      </c>
      <c r="RQ15">
        <f>IF(CV15&gt;$OC15, 'Exports 2019'!CV15*$OC15, 'Exports 2019'!CV15*CV15)</f>
        <v>1414.1329376013095</v>
      </c>
      <c r="RR15">
        <f>IF(CW15&gt;$OC15, 'Exports 2019'!CW15*$OC15, 'Exports 2019'!CW15*CW15)</f>
        <v>1.2296693452030003</v>
      </c>
      <c r="RS15">
        <f>IF(CX15&gt;$OC15, 'Exports 2019'!CX15*$OC15, 'Exports 2019'!CX15*CX15)</f>
        <v>8.8958659373400001E-3</v>
      </c>
      <c r="RT15">
        <f>IF(CY15&gt;$OC15, 'Exports 2019'!CY15*$OC15, 'Exports 2019'!CY15*CY15)</f>
        <v>26.899000972496257</v>
      </c>
      <c r="RU15">
        <f>IF(CZ15&gt;$OC15, 'Exports 2019'!CZ15*$OC15, 'Exports 2019'!CZ15*CZ15)</f>
        <v>5316.6806694437219</v>
      </c>
      <c r="RV15">
        <f>IF(DA15&gt;$OC15, 'Exports 2019'!DA15*$OC15, 'Exports 2019'!DA15*DA15)</f>
        <v>1.2042198125360002</v>
      </c>
      <c r="RW15">
        <f>IF(DB15&gt;$OC15, 'Exports 2019'!DB15*$OC15, 'Exports 2019'!DB15*DB15)</f>
        <v>20.315450298113998</v>
      </c>
      <c r="RX15">
        <f>IF(DC15&gt;$OC15, 'Exports 2019'!DC15*$OC15, 'Exports 2019'!DC15*DC15)</f>
        <v>347.59435015503254</v>
      </c>
      <c r="RY15">
        <f>IF(DD15&gt;$OC15, 'Exports 2019'!DD15*$OC15, 'Exports 2019'!DD15*DD15)</f>
        <v>27.338584833105003</v>
      </c>
      <c r="RZ15">
        <f>IF(DE15&gt;$OC15, 'Exports 2019'!DE15*$OC15, 'Exports 2019'!DE15*DE15)</f>
        <v>16.529477848744254</v>
      </c>
      <c r="SA15">
        <f>IF(DF15&gt;$OC15, 'Exports 2019'!DF15*$OC15, 'Exports 2019'!DF15*DF15)</f>
        <v>14.647289588068002</v>
      </c>
      <c r="SB15">
        <f>IF(DG15&gt;$OC15, 'Exports 2019'!DG15*$OC15, 'Exports 2019'!DG15*DG15)</f>
        <v>98.812775408217021</v>
      </c>
      <c r="SC15">
        <f>IF(DH15&gt;$OC15, 'Exports 2019'!DH15*$OC15, 'Exports 2019'!DH15*DH15)</f>
        <v>9185.0868832211363</v>
      </c>
      <c r="SD15">
        <f>IF(DI15&gt;$OC15, 'Exports 2019'!DI15*$OC15, 'Exports 2019'!DI15*DI15)</f>
        <v>3.2815400918160003</v>
      </c>
      <c r="SE15">
        <f>IF(DJ15&gt;$OC15, 'Exports 2019'!DJ15*$OC15, 'Exports 2019'!DJ15*DJ15)</f>
        <v>1981.757801784001</v>
      </c>
      <c r="SF15">
        <f>IF(DK15&gt;$OC15, 'Exports 2019'!DK15*$OC15, 'Exports 2019'!DK15*DK15)</f>
        <v>7.8365160770000018E-3</v>
      </c>
      <c r="SG15">
        <f>IF(DL15&gt;$OC15, 'Exports 2019'!DL15*$OC15, 'Exports 2019'!DL15*DL15)</f>
        <v>0.93647941558346992</v>
      </c>
      <c r="SH15">
        <f>IF(DM15&gt;$OC15, 'Exports 2019'!DM15*$OC15, 'Exports 2019'!DM15*DM15)</f>
        <v>295.46370101750455</v>
      </c>
      <c r="SI15">
        <f>IF(DN15&gt;$OC15, 'Exports 2019'!DN15*$OC15, 'Exports 2019'!DN15*DN15)</f>
        <v>3340.7794509370065</v>
      </c>
      <c r="SJ15">
        <f>IF(DO15&gt;$OC15, 'Exports 2019'!DO15*$OC15, 'Exports 2019'!DO15*DO15)</f>
        <v>1309.0379565409935</v>
      </c>
      <c r="SK15">
        <f>IF(DP15&gt;$OC15, 'Exports 2019'!DP15*$OC15, 'Exports 2019'!DP15*DP15)</f>
        <v>80.230328174659007</v>
      </c>
      <c r="SL15">
        <f>IF(DQ15&gt;$OC15, 'Exports 2019'!DQ15*$OC15, 'Exports 2019'!DQ15*DQ15)</f>
        <v>42.190398622463007</v>
      </c>
      <c r="SM15">
        <f>IF(DR15&gt;$OC15, 'Exports 2019'!DR15*$OC15, 'Exports 2019'!DR15*DR15)</f>
        <v>5.8302594753162511</v>
      </c>
      <c r="SN15">
        <f>IF(DS15&gt;$OC15, 'Exports 2019'!DS15*$OC15, 'Exports 2019'!DS15*DS15)</f>
        <v>7.1191430165115008</v>
      </c>
      <c r="SO15">
        <f>IF(DT15&gt;$OC15, 'Exports 2019'!DT15*$OC15, 'Exports 2019'!DT15*DT15)</f>
        <v>6347.7183713098066</v>
      </c>
      <c r="SP15">
        <f>IF(DU15&gt;$OC15, 'Exports 2019'!DU15*$OC15, 'Exports 2019'!DU15*DU15)</f>
        <v>232.94820736434241</v>
      </c>
      <c r="SQ15">
        <f>IF(DV15&gt;$OC15, 'Exports 2019'!DV15*$OC15, 'Exports 2019'!DV15*DV15)</f>
        <v>844.57033528038608</v>
      </c>
      <c r="SR15">
        <f>IF(DW15&gt;$OC15, 'Exports 2019'!DW15*$OC15, 'Exports 2019'!DW15*DW15)</f>
        <v>598.63360731535408</v>
      </c>
      <c r="SS15">
        <f>IF(DX15&gt;$OC15, 'Exports 2019'!DX15*$OC15, 'Exports 2019'!DX15*DX15)</f>
        <v>0.13694120398725002</v>
      </c>
      <c r="ST15">
        <f>IF(DY15&gt;$OC15, 'Exports 2019'!DY15*$OC15, 'Exports 2019'!DY15*DY15)</f>
        <v>40.204811789161504</v>
      </c>
      <c r="SV15">
        <f t="shared" si="13"/>
        <v>182458.00595736798</v>
      </c>
      <c r="SX15">
        <v>626332.87243495462</v>
      </c>
      <c r="SZ15">
        <f t="shared" si="11"/>
        <v>70.868844030485334</v>
      </c>
      <c r="TA15">
        <f t="shared" si="12"/>
        <v>0</v>
      </c>
      <c r="TB15">
        <f t="shared" si="4"/>
        <v>0.20702840782521473</v>
      </c>
    </row>
    <row r="16" spans="2:522" ht="15" thickBot="1" x14ac:dyDescent="0.4">
      <c r="B16" s="4">
        <v>15</v>
      </c>
      <c r="C16" s="5" t="s">
        <v>155</v>
      </c>
      <c r="D16" s="4" t="s">
        <v>156</v>
      </c>
      <c r="J16" s="1">
        <v>4.7250879000000001E-3</v>
      </c>
      <c r="K16" s="1">
        <v>3.9321750000000003E-5</v>
      </c>
      <c r="L16" s="1">
        <v>1.9564459999999997E-3</v>
      </c>
      <c r="M16" s="1">
        <v>4.2783283300000002E-2</v>
      </c>
      <c r="N16" s="1">
        <v>7.4999099999999994E-3</v>
      </c>
      <c r="O16" s="1">
        <v>4.8000408000000005E-3</v>
      </c>
      <c r="P16" s="1">
        <v>3.70345186E-3</v>
      </c>
      <c r="Q16" s="1">
        <v>2.5049702789999998E-3</v>
      </c>
      <c r="R16" s="1">
        <v>0.43379930500000002</v>
      </c>
      <c r="S16" s="1">
        <v>4.8477525120000005</v>
      </c>
      <c r="T16" s="1">
        <v>0.10795091344</v>
      </c>
      <c r="U16" s="1">
        <v>5.0758239999999996E-3</v>
      </c>
      <c r="V16" s="1">
        <v>1.6981966000000001E-3</v>
      </c>
      <c r="W16" s="1">
        <v>2.7924823000000001E-2</v>
      </c>
      <c r="X16" s="1">
        <v>0.247939726</v>
      </c>
      <c r="Y16" s="1">
        <v>0.55899156999999999</v>
      </c>
      <c r="Z16" s="1">
        <v>1.0613803000000001E-3</v>
      </c>
      <c r="AA16" s="1">
        <v>2.9537958000000002E-3</v>
      </c>
      <c r="AB16" s="1">
        <v>1.3431255000000001E-3</v>
      </c>
      <c r="AC16" s="1">
        <v>1.17146016E-3</v>
      </c>
      <c r="AD16" s="1">
        <v>1.1844210999999999E-2</v>
      </c>
      <c r="AE16" s="1">
        <v>1.3083050000000001E-2</v>
      </c>
      <c r="AF16" s="1">
        <v>1.6060186000000001E-2</v>
      </c>
      <c r="AG16" s="1">
        <v>2.2747227999999998E-2</v>
      </c>
      <c r="AH16" s="1">
        <v>3.3885087000000004E-3</v>
      </c>
      <c r="AI16" s="1">
        <v>1.54671289E-2</v>
      </c>
      <c r="AJ16" s="1">
        <v>6.0355868999999998E-3</v>
      </c>
      <c r="AK16" s="1">
        <v>1.60806E-2</v>
      </c>
      <c r="AL16" s="1">
        <v>1.4911903E-3</v>
      </c>
      <c r="AM16" s="1">
        <v>8.4938680500000006E-3</v>
      </c>
      <c r="AN16" s="1">
        <v>9.6728379999999996E-3</v>
      </c>
      <c r="AO16" s="1">
        <v>2.0898930999999998E-3</v>
      </c>
      <c r="AP16" s="1">
        <v>2.91597108E-3</v>
      </c>
      <c r="AQ16" s="1">
        <v>7.1499400000000005E-3</v>
      </c>
      <c r="AR16" s="1">
        <v>1.1720650000000001E-2</v>
      </c>
      <c r="AS16" s="1">
        <v>0.53440957</v>
      </c>
      <c r="AT16" s="1">
        <v>1.3645088999999999E-2</v>
      </c>
      <c r="AU16" s="1">
        <v>2.5535910000000002E-2</v>
      </c>
      <c r="AV16" s="1">
        <v>2.0013005999999999E-3</v>
      </c>
      <c r="AW16" s="1">
        <v>1.5342913600000001E-2</v>
      </c>
      <c r="AX16" s="1">
        <v>2.0338847E-2</v>
      </c>
      <c r="AY16" s="1">
        <v>9.1683772746999992</v>
      </c>
      <c r="AZ16" s="1">
        <v>3.5625394000000001E-3</v>
      </c>
      <c r="BA16" s="1">
        <v>4.1772299999999998</v>
      </c>
      <c r="BB16" s="1">
        <v>6.9493609999999998E-4</v>
      </c>
      <c r="BC16" s="1">
        <v>1.1019298E-2</v>
      </c>
      <c r="BD16" s="1">
        <v>1.9867382399999998E-2</v>
      </c>
      <c r="BE16" s="1">
        <v>7.0895952999999994E-3</v>
      </c>
      <c r="BF16" s="1">
        <v>2.9613609E-3</v>
      </c>
      <c r="BG16" s="1">
        <v>1.0681441E-2</v>
      </c>
      <c r="BH16" s="1">
        <v>2.465764518E-2</v>
      </c>
      <c r="BI16" s="1">
        <v>6.7132631000000002E-3</v>
      </c>
      <c r="BJ16" s="1">
        <v>8.0031799999999995E-4</v>
      </c>
      <c r="BK16" s="1">
        <v>2.8363909999999999E-2</v>
      </c>
      <c r="BL16" s="1">
        <v>1.0406190999999999E-2</v>
      </c>
      <c r="BM16" s="1">
        <v>8.6381080000000002E-3</v>
      </c>
      <c r="BN16" s="1">
        <v>6.2307550000000001E-3</v>
      </c>
      <c r="BO16" s="1">
        <v>4.5532738000000003E-3</v>
      </c>
      <c r="BP16" s="1">
        <v>6.983083000000001E-2</v>
      </c>
      <c r="BQ16" s="1">
        <v>1.3963612E-2</v>
      </c>
      <c r="BR16" s="1">
        <v>0.10036930400000001</v>
      </c>
      <c r="BS16" s="1">
        <v>2.8002266E-3</v>
      </c>
      <c r="BT16" s="1">
        <v>5.1224199999999999E-4</v>
      </c>
      <c r="BU16" s="1">
        <v>5.2743958300000005E-2</v>
      </c>
      <c r="BV16" s="1">
        <v>1.8274557070000002</v>
      </c>
      <c r="BW16" s="1">
        <v>4.9541525999999995E-2</v>
      </c>
      <c r="BX16" s="1">
        <v>3.2010619999999997E-4</v>
      </c>
      <c r="BY16" s="1">
        <v>2.1496215999999999E-2</v>
      </c>
      <c r="BZ16" s="1">
        <v>0.29739072700000002</v>
      </c>
      <c r="CA16" s="1">
        <v>11.129316730000001</v>
      </c>
      <c r="CB16" s="1">
        <v>1.0900994400000001E-2</v>
      </c>
      <c r="CC16" s="1">
        <v>1.2891466000000001E-3</v>
      </c>
      <c r="CD16" s="1">
        <v>2.0465505000000002E-2</v>
      </c>
      <c r="CE16" s="1">
        <v>6.0166457101E-2</v>
      </c>
      <c r="CF16" s="1">
        <v>2.4115413999999998E-3</v>
      </c>
      <c r="CG16" s="1">
        <v>8.6208343139999997</v>
      </c>
      <c r="CH16" s="1">
        <v>7.1625233099999991E-2</v>
      </c>
      <c r="CI16" s="1">
        <v>3.6114248000000002E-2</v>
      </c>
      <c r="CJ16" s="1">
        <v>8.7742581800000011E-3</v>
      </c>
      <c r="CK16" s="1">
        <v>1.4483727E-2</v>
      </c>
      <c r="CL16" s="1">
        <v>6.7502863999999996E-3</v>
      </c>
      <c r="CM16" s="1">
        <v>2.4139332000000001E-3</v>
      </c>
      <c r="CN16" s="1">
        <v>0.21470500000000001</v>
      </c>
      <c r="CO16" s="1">
        <v>5.0941313000000005E-3</v>
      </c>
      <c r="CP16" s="1">
        <v>4.2743950000000001E-4</v>
      </c>
      <c r="CQ16" s="1">
        <v>8.0837028599999999E-2</v>
      </c>
      <c r="CR16" s="1">
        <v>2.6232406E-3</v>
      </c>
      <c r="CS16" s="1">
        <v>3.17163372E-2</v>
      </c>
      <c r="CT16" s="1">
        <v>0.10756330700000001</v>
      </c>
      <c r="CU16" s="1">
        <v>1.2447788099999999E-2</v>
      </c>
      <c r="CV16" s="1">
        <v>0.23528364400000001</v>
      </c>
      <c r="CW16" s="1">
        <v>1.37878987E-2</v>
      </c>
      <c r="CX16" s="1">
        <v>2.8209727777E-3</v>
      </c>
      <c r="CY16" s="1">
        <v>7.3367524999999999E-3</v>
      </c>
      <c r="CZ16" s="1">
        <v>1.1918708E-2</v>
      </c>
      <c r="DA16" s="1">
        <v>0.66514153399999998</v>
      </c>
      <c r="DB16" s="1">
        <v>8.1167309999999999E-4</v>
      </c>
      <c r="DC16" s="1">
        <v>3.0677836999999999E-2</v>
      </c>
      <c r="DD16" s="1">
        <v>8.413114000000001E-4</v>
      </c>
      <c r="DE16" s="1">
        <v>1.0707707E-2</v>
      </c>
      <c r="DF16" s="1">
        <v>8.9644648000000004E-3</v>
      </c>
      <c r="DG16" s="1">
        <v>1.6568425599999999E-3</v>
      </c>
      <c r="DH16" s="1">
        <v>9.7245460000000006E-3</v>
      </c>
      <c r="DI16" s="1">
        <v>1.9868096</v>
      </c>
      <c r="DJ16" s="1">
        <v>0.38534018800000003</v>
      </c>
      <c r="DK16" s="1">
        <v>7.0187896000000003E-3</v>
      </c>
      <c r="DL16" s="1">
        <v>4.0624954000000003E-4</v>
      </c>
      <c r="DM16" s="1">
        <v>3.3988345040999999</v>
      </c>
      <c r="DN16" s="1">
        <v>9.3751665339999995E-3</v>
      </c>
      <c r="DO16" s="1">
        <v>2.166747791E-3</v>
      </c>
      <c r="DP16" s="1">
        <v>2.2229815509999997</v>
      </c>
      <c r="DQ16" s="1">
        <v>3.7412655780000001</v>
      </c>
      <c r="DR16" s="1">
        <v>1.7111479999999998E-2</v>
      </c>
      <c r="DS16" s="1">
        <v>2.8863381E-3</v>
      </c>
      <c r="DT16" s="1">
        <v>4.7878740000000001E-3</v>
      </c>
      <c r="DU16" s="1">
        <v>3.5381517E-3</v>
      </c>
      <c r="DV16" s="1">
        <v>9.6244386000000001E-3</v>
      </c>
      <c r="DW16" s="1">
        <v>1.1556819999999999E-2</v>
      </c>
      <c r="DX16" s="1">
        <v>2.265229281061</v>
      </c>
      <c r="DY16" s="1">
        <v>1.8475145000000002E-2</v>
      </c>
      <c r="EA16">
        <v>8.4757768663376032E-3</v>
      </c>
      <c r="ED16">
        <f>IF(J16&gt;$EA16, 'Exports 2019'!J16*$EA16, 'Exports 2019'!J16*J16)</f>
        <v>0.38443787663190004</v>
      </c>
      <c r="EE16">
        <f>IF(K16&gt;$EA16, 'Exports 2019'!K16*$EA16, 'Exports 2019'!K16*K16)</f>
        <v>5.9591926919557512</v>
      </c>
      <c r="EF16">
        <f>IF(L16&gt;$EA16, 'Exports 2019'!L16*$EA16, 'Exports 2019'!L16*L16)</f>
        <v>5.9397739688919993</v>
      </c>
      <c r="EG16">
        <f>IF(M16&gt;$EA16, 'Exports 2019'!M16*$EA16, 'Exports 2019'!M16*M16)</f>
        <v>0</v>
      </c>
      <c r="EH16">
        <f>IF(N16&gt;$EA16, 'Exports 2019'!N16*$EA16, 'Exports 2019'!N16*N16)</f>
        <v>368948.25825527171</v>
      </c>
      <c r="EI16">
        <f>IF(O16&gt;$EA16, 'Exports 2019'!O16*$EA16, 'Exports 2019'!O16*O16)</f>
        <v>61.142463706524012</v>
      </c>
      <c r="EJ16">
        <f>IF(P16&gt;$EA16, 'Exports 2019'!P16*$EA16, 'Exports 2019'!P16*P16)</f>
        <v>0</v>
      </c>
      <c r="EK16">
        <f>IF(Q16&gt;$EA16, 'Exports 2019'!Q16*$EA16, 'Exports 2019'!Q16*Q16)</f>
        <v>248.11425508115016</v>
      </c>
      <c r="EL16">
        <f>IF(R16&gt;$EA16, 'Exports 2019'!R16*$EA16, 'Exports 2019'!R16*R16)</f>
        <v>0</v>
      </c>
      <c r="EM16">
        <f>IF(S16&gt;$EA16, 'Exports 2019'!S16*$EA16, 'Exports 2019'!S16*S16)</f>
        <v>0</v>
      </c>
      <c r="EN16">
        <f>IF(T16&gt;$EA16, 'Exports 2019'!T16*$EA16, 'Exports 2019'!T16*T16)</f>
        <v>16.544936813289528</v>
      </c>
      <c r="EO16">
        <f>IF(U16&gt;$EA16, 'Exports 2019'!U16*$EA16, 'Exports 2019'!U16*U16)</f>
        <v>18.636131455551997</v>
      </c>
      <c r="EP16">
        <f>IF(V16&gt;$EA16, 'Exports 2019'!V16*$EA16, 'Exports 2019'!V16*V16)</f>
        <v>0.15659580307580001</v>
      </c>
      <c r="EQ16">
        <f>IF(W16&gt;$EA16, 'Exports 2019'!W16*$EA16, 'Exports 2019'!W16*W16)</f>
        <v>22.863314863400156</v>
      </c>
      <c r="ER16">
        <f>IF(X16&gt;$EA16, 'Exports 2019'!X16*$EA16, 'Exports 2019'!X16*X16)</f>
        <v>0</v>
      </c>
      <c r="ES16">
        <f>IF(Y16&gt;$EA16, 'Exports 2019'!Y16*$EA16, 'Exports 2019'!Y16*Y16)</f>
        <v>6.7825454944187413</v>
      </c>
      <c r="ET16">
        <f>IF(Z16&gt;$EA16, 'Exports 2019'!Z16*$EA16, 'Exports 2019'!Z16*Z16)</f>
        <v>0</v>
      </c>
      <c r="EU16">
        <f>IF(AA16&gt;$EA16, 'Exports 2019'!AA16*$EA16, 'Exports 2019'!AA16*AA16)</f>
        <v>49.313393438723402</v>
      </c>
      <c r="EV16">
        <f>IF(AB16&gt;$EA16, 'Exports 2019'!AB16*$EA16, 'Exports 2019'!AB16*AB16)</f>
        <v>8972.6307057343765</v>
      </c>
      <c r="EW16">
        <f>IF(AC16&gt;$EA16, 'Exports 2019'!AC16*$EA16, 'Exports 2019'!AC16*AC16)</f>
        <v>196.42055016212927</v>
      </c>
      <c r="EX16">
        <f>IF(AD16&gt;$EA16, 'Exports 2019'!AD16*$EA16, 'Exports 2019'!AD16*AD16)</f>
        <v>0</v>
      </c>
      <c r="EY16">
        <f>IF(AE16&gt;$EA16, 'Exports 2019'!AE16*$EA16, 'Exports 2019'!AE16*AE16)</f>
        <v>7715.8848970099189</v>
      </c>
      <c r="EZ16">
        <f>IF(AF16&gt;$EA16, 'Exports 2019'!AF16*$EA16, 'Exports 2019'!AF16*AF16)</f>
        <v>3.0334805404622283E-2</v>
      </c>
      <c r="FA16">
        <f>IF(AG16&gt;$EA16, 'Exports 2019'!AG16*$EA16, 'Exports 2019'!AG16*AG16)</f>
        <v>0</v>
      </c>
      <c r="FB16">
        <f>IF(AH16&gt;$EA16, 'Exports 2019'!AH16*$EA16, 'Exports 2019'!AH16*AH16)</f>
        <v>20249.403151813476</v>
      </c>
      <c r="FC16">
        <f>IF(AI16&gt;$EA16, 'Exports 2019'!AI16*$EA16, 'Exports 2019'!AI16*AI16)</f>
        <v>0</v>
      </c>
      <c r="FD16">
        <f>IF(AJ16&gt;$EA16, 'Exports 2019'!AJ16*$EA16, 'Exports 2019'!AJ16*AJ16)</f>
        <v>46.781055471189902</v>
      </c>
      <c r="FE16">
        <f>IF(AK16&gt;$EA16, 'Exports 2019'!AK16*$EA16, 'Exports 2019'!AK16*AK16)</f>
        <v>2296.923461271233</v>
      </c>
      <c r="FF16">
        <f>IF(AL16&gt;$EA16, 'Exports 2019'!AL16*$EA16, 'Exports 2019'!AL16*AL16)</f>
        <v>143.34921658148988</v>
      </c>
      <c r="FG16">
        <f>IF(AM16&gt;$EA16, 'Exports 2019'!AM16*$EA16, 'Exports 2019'!AM16*AM16)</f>
        <v>8.848711048456458E-3</v>
      </c>
      <c r="FH16">
        <f>IF(AN16&gt;$EA16, 'Exports 2019'!AN16*$EA16, 'Exports 2019'!AN16*AN16)</f>
        <v>0</v>
      </c>
      <c r="FI16">
        <f>IF(AO16&gt;$EA16, 'Exports 2019'!AO16*$EA16, 'Exports 2019'!AO16*AO16)</f>
        <v>0</v>
      </c>
      <c r="FJ16">
        <f>IF(AP16&gt;$EA16, 'Exports 2019'!AP16*$EA16, 'Exports 2019'!AP16*AP16)</f>
        <v>74.293064520702714</v>
      </c>
      <c r="FK16">
        <f>IF(AQ16&gt;$EA16, 'Exports 2019'!AQ16*$EA16, 'Exports 2019'!AQ16*AQ16)</f>
        <v>738.50230917582007</v>
      </c>
      <c r="FL16">
        <f>IF(AR16&gt;$EA16, 'Exports 2019'!AR16*$EA16, 'Exports 2019'!AR16*AR16)</f>
        <v>0.41242282653912143</v>
      </c>
      <c r="FM16">
        <f>IF(AS16&gt;$EA16, 'Exports 2019'!AS16*$EA16, 'Exports 2019'!AS16*AS16)</f>
        <v>3.7971480361192462E-3</v>
      </c>
      <c r="FN16">
        <f>IF(AT16&gt;$EA16, 'Exports 2019'!AT16*$EA16, 'Exports 2019'!AT16*AT16)</f>
        <v>86.587977065231769</v>
      </c>
      <c r="FO16">
        <f>IF(AU16&gt;$EA16, 'Exports 2019'!AU16*$EA16, 'Exports 2019'!AU16*AU16)</f>
        <v>175.477330968319</v>
      </c>
      <c r="FP16">
        <f>IF(AV16&gt;$EA16, 'Exports 2019'!AV16*$EA16, 'Exports 2019'!AV16*AV16)</f>
        <v>335.55080287822074</v>
      </c>
      <c r="FQ16">
        <f>IF(AW16&gt;$EA16, 'Exports 2019'!AW16*$EA16, 'Exports 2019'!AW16*AW16)</f>
        <v>0.15492872533978505</v>
      </c>
      <c r="FR16">
        <f>IF(AX16&gt;$EA16, 'Exports 2019'!AX16*$EA16, 'Exports 2019'!AX16*AX16)</f>
        <v>7.3281566786354918E-2</v>
      </c>
      <c r="FS16">
        <f>IF(AY16&gt;$EA16, 'Exports 2019'!AY16*$EA16, 'Exports 2019'!AY16*AY16)</f>
        <v>9.0411450864297862</v>
      </c>
      <c r="FT16">
        <f>IF(AZ16&gt;$EA16, 'Exports 2019'!AZ16*$EA16, 'Exports 2019'!AZ16*AZ16)</f>
        <v>0.88940577390700004</v>
      </c>
      <c r="FU16">
        <f>IF(BA16&gt;$EA16, 'Exports 2019'!BA16*$EA16, 'Exports 2019'!BA16*BA16)</f>
        <v>0</v>
      </c>
      <c r="FV16">
        <f>IF(BB16&gt;$EA16, 'Exports 2019'!BB16*$EA16, 'Exports 2019'!BB16*BB16)</f>
        <v>5.3136204078199993</v>
      </c>
      <c r="FW16">
        <f>IF(BC16&gt;$EA16, 'Exports 2019'!BC16*$EA16, 'Exports 2019'!BC16*BC16)</f>
        <v>0</v>
      </c>
      <c r="FX16">
        <f>IF(BD16&gt;$EA16, 'Exports 2019'!BD16*$EA16, 'Exports 2019'!BD16*BD16)</f>
        <v>2.1892931645750031E-2</v>
      </c>
      <c r="FY16">
        <f>IF(BE16&gt;$EA16, 'Exports 2019'!BE16*$EA16, 'Exports 2019'!BE16*BE16)</f>
        <v>6.2692582278369988</v>
      </c>
      <c r="FZ16">
        <f>IF(BF16&gt;$EA16, 'Exports 2019'!BF16*$EA16, 'Exports 2019'!BF16*BF16)</f>
        <v>79332.383307834869</v>
      </c>
      <c r="GA16">
        <f>IF(BG16&gt;$EA16, 'Exports 2019'!BG16*$EA16, 'Exports 2019'!BG16*BG16)</f>
        <v>702.7710052526154</v>
      </c>
      <c r="GB16">
        <f>IF(BH16&gt;$EA16, 'Exports 2019'!BH16*$EA16, 'Exports 2019'!BH16*BH16)</f>
        <v>315.54811269495974</v>
      </c>
      <c r="GC16">
        <f>IF(BI16&gt;$EA16, 'Exports 2019'!BI16*$EA16, 'Exports 2019'!BI16*BI16)</f>
        <v>49.206405941962998</v>
      </c>
      <c r="GD16">
        <f>IF(BJ16&gt;$EA16, 'Exports 2019'!BJ16*$EA16, 'Exports 2019'!BJ16*BJ16)</f>
        <v>1.3429336039999999E-3</v>
      </c>
      <c r="GE16">
        <f>IF(BK16&gt;$EA16, 'Exports 2019'!BK16*$EA16, 'Exports 2019'!BK16*BK16)</f>
        <v>360.59504444751786</v>
      </c>
      <c r="GF16">
        <f>IF(BL16&gt;$EA16, 'Exports 2019'!BL16*$EA16, 'Exports 2019'!BL16*BL16)</f>
        <v>0</v>
      </c>
      <c r="GG16">
        <f>IF(BM16&gt;$EA16, 'Exports 2019'!BM16*$EA16, 'Exports 2019'!BM16*BM16)</f>
        <v>6.8738550385997969E-3</v>
      </c>
      <c r="GH16">
        <f>IF(BN16&gt;$EA16, 'Exports 2019'!BN16*$EA16, 'Exports 2019'!BN16*BN16)</f>
        <v>109.679188959115</v>
      </c>
      <c r="GI16">
        <f>IF(BO16&gt;$EA16, 'Exports 2019'!BO16*$EA16, 'Exports 2019'!BO16*BO16)</f>
        <v>3238.9108456006625</v>
      </c>
      <c r="GJ16">
        <f>IF(BP16&gt;$EA16, 'Exports 2019'!BP16*$EA16, 'Exports 2019'!BP16*BP16)</f>
        <v>12.6476729008251</v>
      </c>
      <c r="GK16">
        <f>IF(BQ16&gt;$EA16, 'Exports 2019'!BQ16*$EA16, 'Exports 2019'!BQ16*BQ16)</f>
        <v>236.5331490262551</v>
      </c>
      <c r="GL16">
        <f>IF(BR16&gt;$EA16, 'Exports 2019'!BR16*$EA16, 'Exports 2019'!BR16*BR16)</f>
        <v>3.0428038950151993E-3</v>
      </c>
      <c r="GM16">
        <f>IF(BS16&gt;$EA16, 'Exports 2019'!BS16*$EA16, 'Exports 2019'!BS16*BS16)</f>
        <v>29.2546169427712</v>
      </c>
      <c r="GN16">
        <f>IF(BT16&gt;$EA16, 'Exports 2019'!BT16*$EA16, 'Exports 2019'!BT16*BT16)</f>
        <v>7.1713880000000002E-6</v>
      </c>
      <c r="GO16">
        <f>IF(BU16&gt;$EA16, 'Exports 2019'!BU16*$EA16, 'Exports 2019'!BU16*BU16)</f>
        <v>157.65105163570715</v>
      </c>
      <c r="GP16">
        <f>IF(BV16&gt;$EA16, 'Exports 2019'!BV16*$EA16, 'Exports 2019'!BV16*BV16)</f>
        <v>0.15542879617489896</v>
      </c>
      <c r="GQ16">
        <f>IF(BW16&gt;$EA16, 'Exports 2019'!BW16*$EA16, 'Exports 2019'!BW16*BW16)</f>
        <v>2.3385685467449404</v>
      </c>
      <c r="GR16">
        <f>IF(BX16&gt;$EA16, 'Exports 2019'!BX16*$EA16, 'Exports 2019'!BX16*BX16)</f>
        <v>0.52243188455959999</v>
      </c>
      <c r="GS16">
        <f>IF(BY16&gt;$EA16, 'Exports 2019'!BY16*$EA16, 'Exports 2019'!BY16*BY16)</f>
        <v>960.93594723936872</v>
      </c>
      <c r="GT16">
        <f>IF(BZ16&gt;$EA16, 'Exports 2019'!BZ16*$EA16, 'Exports 2019'!BZ16*BZ16)</f>
        <v>5.8906649221046334E-3</v>
      </c>
      <c r="GU16">
        <f>IF(CA16&gt;$EA16, 'Exports 2019'!CA16*$EA16, 'Exports 2019'!CA16*CA16)</f>
        <v>0.11588082131656771</v>
      </c>
      <c r="GV16">
        <f>IF(CB16&gt;$EA16, 'Exports 2019'!CB16*$EA16, 'Exports 2019'!CB16*CB16)</f>
        <v>252.00873945120316</v>
      </c>
      <c r="GW16">
        <f>IF(CC16&gt;$EA16, 'Exports 2019'!CC16*$EA16, 'Exports 2019'!CC16*CC16)</f>
        <v>24.081797351278805</v>
      </c>
      <c r="GX16">
        <f>IF(CD16&gt;$EA16, 'Exports 2019'!CD16*$EA16, 'Exports 2019'!CD16*CD16)</f>
        <v>26074.725709413589</v>
      </c>
      <c r="GY16">
        <f>IF(CE16&gt;$EA16, 'Exports 2019'!CE16*$EA16, 'Exports 2019'!CE16*CE16)</f>
        <v>13946.014709455407</v>
      </c>
      <c r="GZ16">
        <f>IF(CF16&gt;$EA16, 'Exports 2019'!CF16*$EA16, 'Exports 2019'!CF16*CF16)</f>
        <v>0</v>
      </c>
      <c r="HA16">
        <f>IF(CG16&gt;$EA16, 'Exports 2019'!CG16*$EA16, 'Exports 2019'!CG16*CG16)</f>
        <v>1.5002125053417558E-3</v>
      </c>
      <c r="HB16">
        <f>IF(CH16&gt;$EA16, 'Exports 2019'!CH16*$EA16, 'Exports 2019'!CH16*CH16)</f>
        <v>47.72896420525764</v>
      </c>
      <c r="HC16">
        <f>IF(CI16&gt;$EA16, 'Exports 2019'!CI16*$EA16, 'Exports 2019'!CI16*CI16)</f>
        <v>0.52339617305007968</v>
      </c>
      <c r="HD16">
        <f>IF(CJ16&gt;$EA16, 'Exports 2019'!CJ16*$EA16, 'Exports 2019'!CJ16*CJ16)</f>
        <v>4.6320120574535002E-2</v>
      </c>
      <c r="HE16">
        <f>IF(CK16&gt;$EA16, 'Exports 2019'!CK16*$EA16, 'Exports 2019'!CK16*CK16)</f>
        <v>0</v>
      </c>
      <c r="HF16">
        <f>IF(CL16&gt;$EA16, 'Exports 2019'!CL16*$EA16, 'Exports 2019'!CL16*CL16)</f>
        <v>1495.8063723176285</v>
      </c>
      <c r="HG16">
        <f>IF(CM16&gt;$EA16, 'Exports 2019'!CM16*$EA16, 'Exports 2019'!CM16*CM16)</f>
        <v>40.939592547772804</v>
      </c>
      <c r="HH16">
        <f>IF(CN16&gt;$EA16, 'Exports 2019'!CN16*$EA16, 'Exports 2019'!CN16*CN16)</f>
        <v>0</v>
      </c>
      <c r="HI16">
        <f>IF(CO16&gt;$EA16, 'Exports 2019'!CO16*$EA16, 'Exports 2019'!CO16*CO16)</f>
        <v>948.73791585991171</v>
      </c>
      <c r="HJ16">
        <f>IF(CP16&gt;$EA16, 'Exports 2019'!CP16*$EA16, 'Exports 2019'!CP16*CP16)</f>
        <v>0</v>
      </c>
      <c r="HK16">
        <f>IF(CQ16&gt;$EA16, 'Exports 2019'!CQ16*$EA16, 'Exports 2019'!CQ16*CQ16)</f>
        <v>0.68814832377794999</v>
      </c>
      <c r="HL16">
        <f>IF(CR16&gt;$EA16, 'Exports 2019'!CR16*$EA16, 'Exports 2019'!CR16*CR16)</f>
        <v>0</v>
      </c>
      <c r="HM16">
        <f>IF(CS16&gt;$EA16, 'Exports 2019'!CS16*$EA16, 'Exports 2019'!CS16*CS16)</f>
        <v>565.29684557519204</v>
      </c>
      <c r="HN16">
        <f>IF(CT16&gt;$EA16, 'Exports 2019'!CT16*$EA16, 'Exports 2019'!CT16*CT16)</f>
        <v>4120.2467268293676</v>
      </c>
      <c r="HO16">
        <f>IF(CU16&gt;$EA16, 'Exports 2019'!CU16*$EA16, 'Exports 2019'!CU16*CU16)</f>
        <v>6109.5001320115871</v>
      </c>
      <c r="HP16">
        <f>IF(CV16&gt;$EA16, 'Exports 2019'!CV16*$EA16, 'Exports 2019'!CV16*CV16)</f>
        <v>2.2288665667639331</v>
      </c>
      <c r="HQ16">
        <f>IF(CW16&gt;$EA16, 'Exports 2019'!CW16*$EA16, 'Exports 2019'!CW16*CW16)</f>
        <v>0</v>
      </c>
      <c r="HR16">
        <f>IF(CX16&gt;$EA16, 'Exports 2019'!CX16*$EA16, 'Exports 2019'!CX16*CX16)</f>
        <v>0</v>
      </c>
      <c r="HS16">
        <f>IF(CY16&gt;$EA16, 'Exports 2019'!CY16*$EA16, 'Exports 2019'!CY16*CY16)</f>
        <v>9.0577492074299997</v>
      </c>
      <c r="HT16">
        <f>IF(CZ16&gt;$EA16, 'Exports 2019'!CZ16*$EA16, 'Exports 2019'!CZ16*CZ16)</f>
        <v>173176.56708169496</v>
      </c>
      <c r="HU16">
        <f>IF(DA16&gt;$EA16, 'Exports 2019'!DA16*$EA16, 'Exports 2019'!DA16*DA16)</f>
        <v>0</v>
      </c>
      <c r="HV16">
        <f>IF(DB16&gt;$EA16, 'Exports 2019'!DB16*$EA16, 'Exports 2019'!DB16*DB16)</f>
        <v>2.9983439699199002</v>
      </c>
      <c r="HW16">
        <f>IF(DC16&gt;$EA16, 'Exports 2019'!DC16*$EA16, 'Exports 2019'!DC16*DC16)</f>
        <v>2.0257106710546871E-3</v>
      </c>
      <c r="HX16">
        <f>IF(DD16&gt;$EA16, 'Exports 2019'!DD16*$EA16, 'Exports 2019'!DD16*DD16)</f>
        <v>530.53937690613168</v>
      </c>
      <c r="HY16">
        <f>IF(DE16&gt;$EA16, 'Exports 2019'!DE16*$EA16, 'Exports 2019'!DE16*DE16)</f>
        <v>0</v>
      </c>
      <c r="HZ16">
        <f>IF(DF16&gt;$EA16, 'Exports 2019'!DF16*$EA16, 'Exports 2019'!DF16*DF16)</f>
        <v>56.257426500596395</v>
      </c>
      <c r="IA16">
        <f>IF(DG16&gt;$EA16, 'Exports 2019'!DG16*$EA16, 'Exports 2019'!DG16*DG16)</f>
        <v>0.41937501825951995</v>
      </c>
      <c r="IB16">
        <f>IF(DH16&gt;$EA16, 'Exports 2019'!DH16*$EA16, 'Exports 2019'!DH16*DH16)</f>
        <v>15.396367338578385</v>
      </c>
      <c r="IC16">
        <f>IF(DI16&gt;$EA16, 'Exports 2019'!DI16*$EA16, 'Exports 2019'!DI16*DI16)</f>
        <v>0</v>
      </c>
      <c r="ID16">
        <f>IF(DJ16&gt;$EA16, 'Exports 2019'!DJ16*$EA16, 'Exports 2019'!DJ16*DJ16)</f>
        <v>83.569142667194583</v>
      </c>
      <c r="IE16">
        <f>IF(DK16&gt;$EA16, 'Exports 2019'!DK16*$EA16, 'Exports 2019'!DK16*DK16)</f>
        <v>0.85965433141840009</v>
      </c>
      <c r="IF16">
        <f>IF(DL16&gt;$EA16, 'Exports 2019'!DL16*$EA16, 'Exports 2019'!DL16*DL16)</f>
        <v>0</v>
      </c>
      <c r="IG16">
        <f>IF(DM16&gt;$EA16, 'Exports 2019'!DM16*$EA16, 'Exports 2019'!DM16*DM16)</f>
        <v>0</v>
      </c>
      <c r="IH16">
        <f>IF(DN16&gt;$EA16, 'Exports 2019'!DN16*$EA16, 'Exports 2019'!DN16*DN16)</f>
        <v>9.0715307464956076</v>
      </c>
      <c r="II16">
        <f>IF(DO16&gt;$EA16, 'Exports 2019'!DO16*$EA16, 'Exports 2019'!DO16*DO16)</f>
        <v>2.1144923345244533</v>
      </c>
      <c r="IJ16">
        <f>IF(DP16&gt;$EA16, 'Exports 2019'!DP16*$EA16, 'Exports 2019'!DP16*DP16)</f>
        <v>135.8640841523401</v>
      </c>
      <c r="IK16">
        <f>IF(DQ16&gt;$EA16, 'Exports 2019'!DQ16*$EA16, 'Exports 2019'!DQ16*DQ16)</f>
        <v>0</v>
      </c>
      <c r="IL16">
        <f>IF(DR16&gt;$EA16, 'Exports 2019'!DR16*$EA16, 'Exports 2019'!DR16*DR16)</f>
        <v>1030.1460050924409</v>
      </c>
      <c r="IM16">
        <f>IF(DS16&gt;$EA16, 'Exports 2019'!DS16*$EA16, 'Exports 2019'!DS16*DS16)</f>
        <v>0</v>
      </c>
      <c r="IN16">
        <f>IF(DT16&gt;$EA16, 'Exports 2019'!DT16*$EA16, 'Exports 2019'!DT16*DT16)</f>
        <v>54290.146959132078</v>
      </c>
      <c r="IO16">
        <f>IF(DU16&gt;$EA16, 'Exports 2019'!DU16*$EA16, 'Exports 2019'!DU16*DU16)</f>
        <v>140.5452498909396</v>
      </c>
      <c r="IP16">
        <f>IF(DV16&gt;$EA16, 'Exports 2019'!DV16*$EA16, 'Exports 2019'!DV16*DV16)</f>
        <v>2153.3982580218399</v>
      </c>
      <c r="IQ16">
        <f>IF(DW16&gt;$EA16, 'Exports 2019'!DW16*$EA16, 'Exports 2019'!DW16*DW16)</f>
        <v>48083.24783026785</v>
      </c>
      <c r="IR16">
        <f>IF(DX16&gt;$EA16, 'Exports 2019'!DX16*$EA16, 'Exports 2019'!DX16*DX16)</f>
        <v>19.636535755724232</v>
      </c>
      <c r="IS16">
        <f>IF(DY16&gt;$EA16, 'Exports 2019'!DY16*$EA16, 'Exports 2019'!DY16*DY16)</f>
        <v>63.495638235126314</v>
      </c>
      <c r="IU16">
        <f t="shared" si="5"/>
        <v>829379.29343467182</v>
      </c>
      <c r="IW16">
        <v>1159576.0236464932</v>
      </c>
      <c r="IY16">
        <f t="shared" si="6"/>
        <v>28.475643121134826</v>
      </c>
      <c r="IZ16" t="str">
        <f t="shared" si="7"/>
        <v>Coal</v>
      </c>
      <c r="JA16">
        <f t="shared" si="8"/>
        <v>0.15400760098746702</v>
      </c>
      <c r="OC16" s="1">
        <f t="shared" si="9"/>
        <v>3.2817217500000001E-3</v>
      </c>
      <c r="OE16">
        <f>IF(J16&gt;$OC16, 'Exports 2019'!J16*$OC16, 'Exports 2019'!J16*J16)</f>
        <v>0.26700416330175003</v>
      </c>
      <c r="OF16">
        <f>IF(K16&gt;$OC16, 'Exports 2019'!K16*$OC16, 'Exports 2019'!K16*K16)</f>
        <v>5.9591926919557512</v>
      </c>
      <c r="OG16">
        <f>IF(L16&gt;$OC16, 'Exports 2019'!L16*$OC16, 'Exports 2019'!L16*L16)</f>
        <v>5.9397739688919993</v>
      </c>
      <c r="OH16">
        <f>IF(M16&gt;$OC16, 'Exports 2019'!M16*$OC16, 'Exports 2019'!M16*M16)</f>
        <v>0</v>
      </c>
      <c r="OI16">
        <f>IF(N16&gt;$OC16, 'Exports 2019'!N16*$OC16, 'Exports 2019'!N16*N16)</f>
        <v>161440.00711221099</v>
      </c>
      <c r="OJ16">
        <f>IF(O16&gt;$OC16, 'Exports 2019'!O16*$OC16, 'Exports 2019'!O16*O16)</f>
        <v>41.802259887933751</v>
      </c>
      <c r="OK16">
        <f>IF(P16&gt;$OC16, 'Exports 2019'!P16*$OC16, 'Exports 2019'!P16*P16)</f>
        <v>0</v>
      </c>
      <c r="OL16">
        <f>IF(Q16&gt;$OC16, 'Exports 2019'!Q16*$OC16, 'Exports 2019'!Q16*Q16)</f>
        <v>248.11425508115016</v>
      </c>
      <c r="OM16">
        <f>IF(R16&gt;$OC16, 'Exports 2019'!R16*$OC16, 'Exports 2019'!R16*R16)</f>
        <v>0</v>
      </c>
      <c r="ON16">
        <f>IF(S16&gt;$OC16, 'Exports 2019'!S16*$OC16, 'Exports 2019'!S16*S16)</f>
        <v>0</v>
      </c>
      <c r="OO16">
        <f>IF(T16&gt;$OC16, 'Exports 2019'!T16*$OC16, 'Exports 2019'!T16*T16)</f>
        <v>6.4060061807655</v>
      </c>
      <c r="OP16">
        <f>IF(U16&gt;$OC16, 'Exports 2019'!U16*$OC16, 'Exports 2019'!U16*U16)</f>
        <v>12.048998927769</v>
      </c>
      <c r="OQ16">
        <f>IF(V16&gt;$OC16, 'Exports 2019'!V16*$OC16, 'Exports 2019'!V16*V16)</f>
        <v>0.15659580307580001</v>
      </c>
      <c r="OR16">
        <f>IF(W16&gt;$OC16, 'Exports 2019'!W16*$OC16, 'Exports 2019'!W16*W16)</f>
        <v>8.8524083216857505</v>
      </c>
      <c r="OS16">
        <f>IF(X16&gt;$OC16, 'Exports 2019'!X16*$OC16, 'Exports 2019'!X16*X16)</f>
        <v>0</v>
      </c>
      <c r="OT16">
        <f>IF(Y16&gt;$OC16, 'Exports 2019'!Y16*$OC16, 'Exports 2019'!Y16*Y16)</f>
        <v>2.62612235083725</v>
      </c>
      <c r="OU16">
        <f>IF(Z16&gt;$OC16, 'Exports 2019'!Z16*$OC16, 'Exports 2019'!Z16*Z16)</f>
        <v>0</v>
      </c>
      <c r="OV16">
        <f>IF(AA16&gt;$OC16, 'Exports 2019'!AA16*$OC16, 'Exports 2019'!AA16*AA16)</f>
        <v>49.313393438723402</v>
      </c>
      <c r="OW16">
        <f>IF(AB16&gt;$OC16, 'Exports 2019'!AB16*$OC16, 'Exports 2019'!AB16*AB16)</f>
        <v>8972.6307057343765</v>
      </c>
      <c r="OX16">
        <f>IF(AC16&gt;$OC16, 'Exports 2019'!AC16*$OC16, 'Exports 2019'!AC16*AC16)</f>
        <v>196.42055016212927</v>
      </c>
      <c r="OY16">
        <f>IF(AD16&gt;$OC16, 'Exports 2019'!AD16*$OC16, 'Exports 2019'!AD16*AD16)</f>
        <v>0</v>
      </c>
      <c r="OZ16">
        <f>IF(AE16&gt;$OC16, 'Exports 2019'!AE16*$OC16, 'Exports 2019'!AE16*AE16)</f>
        <v>2987.5004599968161</v>
      </c>
      <c r="PA16">
        <f>IF(AF16&gt;$OC16, 'Exports 2019'!AF16*$OC16, 'Exports 2019'!AF16*AF16)</f>
        <v>1.1745282143250001E-2</v>
      </c>
      <c r="PB16">
        <f>IF(AG16&gt;$OC16, 'Exports 2019'!AG16*$OC16, 'Exports 2019'!AG16*AG16)</f>
        <v>0</v>
      </c>
      <c r="PC16">
        <f>IF(AH16&gt;$OC16, 'Exports 2019'!AH16*$OC16, 'Exports 2019'!AH16*AH16)</f>
        <v>19611.254575744435</v>
      </c>
      <c r="PD16">
        <f>IF(AI16&gt;$OC16, 'Exports 2019'!AI16*$OC16, 'Exports 2019'!AI16*AI16)</f>
        <v>0</v>
      </c>
      <c r="PE16">
        <f>IF(AJ16&gt;$OC16, 'Exports 2019'!AJ16*$OC16, 'Exports 2019'!AJ16*AJ16)</f>
        <v>25.436201942144251</v>
      </c>
      <c r="PF16">
        <f>IF(AK16&gt;$OC16, 'Exports 2019'!AK16*$OC16, 'Exports 2019'!AK16*AK16)</f>
        <v>889.34192107822798</v>
      </c>
      <c r="PG16">
        <f>IF(AL16&gt;$OC16, 'Exports 2019'!AL16*$OC16, 'Exports 2019'!AL16*AL16)</f>
        <v>143.34921658148988</v>
      </c>
      <c r="PH16">
        <f>IF(AM16&gt;$OC16, 'Exports 2019'!AM16*$OC16, 'Exports 2019'!AM16*AM16)</f>
        <v>3.4261175070000004E-3</v>
      </c>
      <c r="PI16">
        <f>IF(AN16&gt;$OC16, 'Exports 2019'!AN16*$OC16, 'Exports 2019'!AN16*AN16)</f>
        <v>0</v>
      </c>
      <c r="PJ16">
        <f>IF(AO16&gt;$OC16, 'Exports 2019'!AO16*$OC16, 'Exports 2019'!AO16*AO16)</f>
        <v>0</v>
      </c>
      <c r="PK16">
        <f>IF(AP16&gt;$OC16, 'Exports 2019'!AP16*$OC16, 'Exports 2019'!AP16*AP16)</f>
        <v>74.293064520702714</v>
      </c>
      <c r="PL16">
        <f>IF(AQ16&gt;$OC16, 'Exports 2019'!AQ16*$OC16, 'Exports 2019'!AQ16*AQ16)</f>
        <v>338.9621577869903</v>
      </c>
      <c r="PM16">
        <f>IF(AR16&gt;$OC16, 'Exports 2019'!AR16*$OC16, 'Exports 2019'!AR16*AR16)</f>
        <v>0.15968529863325001</v>
      </c>
      <c r="PN16">
        <f>IF(AS16&gt;$OC16, 'Exports 2019'!AS16*$OC16, 'Exports 2019'!AS16*AS16)</f>
        <v>1.4702113440000001E-3</v>
      </c>
      <c r="PO16">
        <f>IF(AT16&gt;$OC16, 'Exports 2019'!AT16*$OC16, 'Exports 2019'!AT16*AT16)</f>
        <v>33.525852804364497</v>
      </c>
      <c r="PP16">
        <f>IF(AU16&gt;$OC16, 'Exports 2019'!AU16*$OC16, 'Exports 2019'!AU16*AU16)</f>
        <v>67.942771825175996</v>
      </c>
      <c r="PQ16">
        <f>IF(AV16&gt;$OC16, 'Exports 2019'!AV16*$OC16, 'Exports 2019'!AV16*AV16)</f>
        <v>335.55080287822074</v>
      </c>
      <c r="PR16">
        <f>IF(AW16&gt;$OC16, 'Exports 2019'!AW16*$OC16, 'Exports 2019'!AW16*AW16)</f>
        <v>5.9986591868249999E-2</v>
      </c>
      <c r="PS16">
        <f>IF(AX16&gt;$OC16, 'Exports 2019'!AX16*$OC16, 'Exports 2019'!AX16*AX16)</f>
        <v>2.8373766250500004E-2</v>
      </c>
      <c r="PT16">
        <f>IF(AY16&gt;$OC16, 'Exports 2019'!AY16*$OC16, 'Exports 2019'!AY16*AY16)</f>
        <v>3.5006257176119999</v>
      </c>
      <c r="PU16">
        <f>IF(AZ16&gt;$OC16, 'Exports 2019'!AZ16*$OC16, 'Exports 2019'!AZ16*AZ16)</f>
        <v>0.81929824349625002</v>
      </c>
      <c r="PV16">
        <f>IF(BA16&gt;$OC16, 'Exports 2019'!BA16*$OC16, 'Exports 2019'!BA16*BA16)</f>
        <v>0</v>
      </c>
      <c r="PW16">
        <f>IF(BB16&gt;$OC16, 'Exports 2019'!BB16*$OC16, 'Exports 2019'!BB16*BB16)</f>
        <v>5.3136204078199993</v>
      </c>
      <c r="PX16">
        <f>IF(BC16&gt;$OC16, 'Exports 2019'!BC16*$OC16, 'Exports 2019'!BC16*BC16)</f>
        <v>0</v>
      </c>
      <c r="PY16">
        <f>IF(BD16&gt;$OC16, 'Exports 2019'!BD16*$OC16, 'Exports 2019'!BD16*BD16)</f>
        <v>8.4766872802500004E-3</v>
      </c>
      <c r="PZ16">
        <f>IF(BE16&gt;$OC16, 'Exports 2019'!BE16*$OC16, 'Exports 2019'!BE16*BE16)</f>
        <v>2.9019937263075</v>
      </c>
      <c r="QA16">
        <f>IF(BF16&gt;$OC16, 'Exports 2019'!BF16*$OC16, 'Exports 2019'!BF16*BF16)</f>
        <v>79332.383307834869</v>
      </c>
      <c r="QB16">
        <f>IF(BG16&gt;$OC16, 'Exports 2019'!BG16*$OC16, 'Exports 2019'!BG16*BG16)</f>
        <v>272.10472026069601</v>
      </c>
      <c r="QC16">
        <f>IF(BH16&gt;$OC16, 'Exports 2019'!BH16*$OC16, 'Exports 2019'!BH16*BH16)</f>
        <v>122.17654156461525</v>
      </c>
      <c r="QD16">
        <f>IF(BI16&gt;$OC16, 'Exports 2019'!BI16*$OC16, 'Exports 2019'!BI16*BI16)</f>
        <v>24.054134362627501</v>
      </c>
      <c r="QE16">
        <f>IF(BJ16&gt;$OC16, 'Exports 2019'!BJ16*$OC16, 'Exports 2019'!BJ16*BJ16)</f>
        <v>1.3429336039999999E-3</v>
      </c>
      <c r="QF16">
        <f>IF(BK16&gt;$OC16, 'Exports 2019'!BK16*$OC16, 'Exports 2019'!BK16*BK16)</f>
        <v>139.618187095689</v>
      </c>
      <c r="QG16">
        <f>IF(BL16&gt;$OC16, 'Exports 2019'!BL16*$OC16, 'Exports 2019'!BL16*BL16)</f>
        <v>0</v>
      </c>
      <c r="QH16">
        <f>IF(BM16&gt;$OC16, 'Exports 2019'!BM16*$OC16, 'Exports 2019'!BM16*BM16)</f>
        <v>2.6614763392500003E-3</v>
      </c>
      <c r="QI16">
        <f>IF(BN16&gt;$OC16, 'Exports 2019'!BN16*$OC16, 'Exports 2019'!BN16*BN16)</f>
        <v>57.767731186587753</v>
      </c>
      <c r="QJ16">
        <f>IF(BO16&gt;$OC16, 'Exports 2019'!BO16*$OC16, 'Exports 2019'!BO16*BO16)</f>
        <v>2334.4091823159383</v>
      </c>
      <c r="QK16">
        <f>IF(BP16&gt;$OC16, 'Exports 2019'!BP16*$OC16, 'Exports 2019'!BP16*BP16)</f>
        <v>4.8970311394544996</v>
      </c>
      <c r="QL16">
        <f>IF(BQ16&gt;$OC16, 'Exports 2019'!BQ16*$OC16, 'Exports 2019'!BQ16*BQ16)</f>
        <v>91.582871044936496</v>
      </c>
      <c r="QM16">
        <f>IF(BR16&gt;$OC16, 'Exports 2019'!BR16*$OC16, 'Exports 2019'!BR16*BR16)</f>
        <v>1.1781381082499999E-3</v>
      </c>
      <c r="QN16">
        <f>IF(BS16&gt;$OC16, 'Exports 2019'!BS16*$OC16, 'Exports 2019'!BS16*BS16)</f>
        <v>29.2546169427712</v>
      </c>
      <c r="QO16">
        <f>IF(BT16&gt;$OC16, 'Exports 2019'!BT16*$OC16, 'Exports 2019'!BT16*BT16)</f>
        <v>7.1713880000000002E-6</v>
      </c>
      <c r="QP16">
        <f>IF(BU16&gt;$OC16, 'Exports 2019'!BU16*$OC16, 'Exports 2019'!BU16*BU16)</f>
        <v>61.040644795410749</v>
      </c>
      <c r="QQ16">
        <f>IF(BV16&gt;$OC16, 'Exports 2019'!BV16*$OC16, 'Exports 2019'!BV16*BV16)</f>
        <v>6.0180213451500007E-2</v>
      </c>
      <c r="QR16">
        <f>IF(BW16&gt;$OC16, 'Exports 2019'!BW16*$OC16, 'Exports 2019'!BW16*BW16)</f>
        <v>0.90546641148599993</v>
      </c>
      <c r="QS16">
        <f>IF(BX16&gt;$OC16, 'Exports 2019'!BX16*$OC16, 'Exports 2019'!BX16*BX16)</f>
        <v>0.52243188455959999</v>
      </c>
      <c r="QT16">
        <f>IF(BY16&gt;$OC16, 'Exports 2019'!BY16*$OC16, 'Exports 2019'!BY16*BY16)</f>
        <v>372.063168738765</v>
      </c>
      <c r="QU16">
        <f>IF(BZ16&gt;$OC16, 'Exports 2019'!BZ16*$OC16, 'Exports 2019'!BZ16*BZ16)</f>
        <v>2.2807966162499997E-3</v>
      </c>
      <c r="QV16">
        <f>IF(CA16&gt;$OC16, 'Exports 2019'!CA16*$OC16, 'Exports 2019'!CA16*CA16)</f>
        <v>4.4867699766000003E-2</v>
      </c>
      <c r="QW16">
        <f>IF(CB16&gt;$OC16, 'Exports 2019'!CB16*$OC16, 'Exports 2019'!CB16*CB16)</f>
        <v>97.574838801113245</v>
      </c>
      <c r="QX16">
        <f>IF(CC16&gt;$OC16, 'Exports 2019'!CC16*$OC16, 'Exports 2019'!CC16*CC16)</f>
        <v>24.081797351278805</v>
      </c>
      <c r="QY16">
        <f>IF(CD16&gt;$OC16, 'Exports 2019'!CD16*$OC16, 'Exports 2019'!CD16*CD16)</f>
        <v>10095.829070927593</v>
      </c>
      <c r="QZ16">
        <f>IF(CE16&gt;$OC16, 'Exports 2019'!CE16*$OC16, 'Exports 2019'!CE16*CE16)</f>
        <v>5399.7339146111462</v>
      </c>
      <c r="RA16">
        <f>IF(CF16&gt;$OC16, 'Exports 2019'!CF16*$OC16, 'Exports 2019'!CF16*CF16)</f>
        <v>0</v>
      </c>
      <c r="RB16">
        <f>IF(CG16&gt;$OC16, 'Exports 2019'!CG16*$OC16, 'Exports 2019'!CG16*CG16)</f>
        <v>5.8086474974999999E-4</v>
      </c>
      <c r="RC16">
        <f>IF(CH16&gt;$OC16, 'Exports 2019'!CH16*$OC16, 'Exports 2019'!CH16*CH16)</f>
        <v>18.480097153035</v>
      </c>
      <c r="RD16">
        <f>IF(CI16&gt;$OC16, 'Exports 2019'!CI16*$OC16, 'Exports 2019'!CI16*CI16)</f>
        <v>0.202652881506</v>
      </c>
      <c r="RE16">
        <f>IF(CJ16&gt;$OC16, 'Exports 2019'!CJ16*$OC16, 'Exports 2019'!CJ16*CJ16)</f>
        <v>1.793460936375E-2</v>
      </c>
      <c r="RF16">
        <f>IF(CK16&gt;$OC16, 'Exports 2019'!CK16*$OC16, 'Exports 2019'!CK16*CK16)</f>
        <v>0</v>
      </c>
      <c r="RG16">
        <f>IF(CL16&gt;$OC16, 'Exports 2019'!CL16*$OC16, 'Exports 2019'!CL16*CL16)</f>
        <v>727.2017829974385</v>
      </c>
      <c r="RH16">
        <f>IF(CM16&gt;$OC16, 'Exports 2019'!CM16*$OC16, 'Exports 2019'!CM16*CM16)</f>
        <v>40.939592547772804</v>
      </c>
      <c r="RI16">
        <f>IF(CN16&gt;$OC16, 'Exports 2019'!CN16*$OC16, 'Exports 2019'!CN16*CN16)</f>
        <v>0</v>
      </c>
      <c r="RJ16">
        <f>IF(CO16&gt;$OC16, 'Exports 2019'!CO16*$OC16, 'Exports 2019'!CO16*CO16)</f>
        <v>611.19230545297125</v>
      </c>
      <c r="RK16">
        <f>IF(CP16&gt;$OC16, 'Exports 2019'!CP16*$OC16, 'Exports 2019'!CP16*CP16)</f>
        <v>0</v>
      </c>
      <c r="RL16">
        <f>IF(CQ16&gt;$OC16, 'Exports 2019'!CQ16*$OC16, 'Exports 2019'!CQ16*CQ16)</f>
        <v>0.26644298888250001</v>
      </c>
      <c r="RM16">
        <f>IF(CR16&gt;$OC16, 'Exports 2019'!CR16*$OC16, 'Exports 2019'!CR16*CR16)</f>
        <v>0</v>
      </c>
      <c r="RN16">
        <f>IF(CS16&gt;$OC16, 'Exports 2019'!CS16*$OC16, 'Exports 2019'!CS16*CS16)</f>
        <v>218.87633223314324</v>
      </c>
      <c r="RO16">
        <f>IF(CT16&gt;$OC16, 'Exports 2019'!CT16*$OC16, 'Exports 2019'!CT16*CT16)</f>
        <v>1595.3113811318287</v>
      </c>
      <c r="RP16">
        <f>IF(CU16&gt;$OC16, 'Exports 2019'!CU16*$OC16, 'Exports 2019'!CU16*CU16)</f>
        <v>2365.5270520959098</v>
      </c>
      <c r="RQ16">
        <f>IF(CV16&gt;$OC16, 'Exports 2019'!CV16*$OC16, 'Exports 2019'!CV16*CV16)</f>
        <v>0.86299108687574999</v>
      </c>
      <c r="RR16">
        <f>IF(CW16&gt;$OC16, 'Exports 2019'!CW16*$OC16, 'Exports 2019'!CW16*CW16)</f>
        <v>0</v>
      </c>
      <c r="RS16">
        <f>IF(CX16&gt;$OC16, 'Exports 2019'!CX16*$OC16, 'Exports 2019'!CX16*CX16)</f>
        <v>0</v>
      </c>
      <c r="RT16">
        <f>IF(CY16&gt;$OC16, 'Exports 2019'!CY16*$OC16, 'Exports 2019'!CY16*CY16)</f>
        <v>4.0515217843409994</v>
      </c>
      <c r="RU16">
        <f>IF(CZ16&gt;$OC16, 'Exports 2019'!CZ16*$OC16, 'Exports 2019'!CZ16*CZ16)</f>
        <v>67051.942936282518</v>
      </c>
      <c r="RV16">
        <f>IF(DA16&gt;$OC16, 'Exports 2019'!DA16*$OC16, 'Exports 2019'!DA16*DA16)</f>
        <v>0</v>
      </c>
      <c r="RW16">
        <f>IF(DB16&gt;$OC16, 'Exports 2019'!DB16*$OC16, 'Exports 2019'!DB16*DB16)</f>
        <v>2.9983439699199002</v>
      </c>
      <c r="RX16">
        <f>IF(DC16&gt;$OC16, 'Exports 2019'!DC16*$OC16, 'Exports 2019'!DC16*DC16)</f>
        <v>7.8433149824999994E-4</v>
      </c>
      <c r="RY16">
        <f>IF(DD16&gt;$OC16, 'Exports 2019'!DD16*$OC16, 'Exports 2019'!DD16*DD16)</f>
        <v>530.53937690613168</v>
      </c>
      <c r="RZ16">
        <f>IF(DE16&gt;$OC16, 'Exports 2019'!DE16*$OC16, 'Exports 2019'!DE16*DE16)</f>
        <v>0</v>
      </c>
      <c r="SA16">
        <f>IF(DF16&gt;$OC16, 'Exports 2019'!DF16*$OC16, 'Exports 2019'!DF16*DF16)</f>
        <v>21.782218085432998</v>
      </c>
      <c r="SB16">
        <f>IF(DG16&gt;$OC16, 'Exports 2019'!DG16*$OC16, 'Exports 2019'!DG16*DG16)</f>
        <v>0.41937501825951995</v>
      </c>
      <c r="SC16">
        <f>IF(DH16&gt;$OC16, 'Exports 2019'!DH16*$OC16, 'Exports 2019'!DH16*DH16)</f>
        <v>5.9612935029795002</v>
      </c>
      <c r="SD16">
        <f>IF(DI16&gt;$OC16, 'Exports 2019'!DI16*$OC16, 'Exports 2019'!DI16*DI16)</f>
        <v>0</v>
      </c>
      <c r="SE16">
        <f>IF(DJ16&gt;$OC16, 'Exports 2019'!DJ16*$OC16, 'Exports 2019'!DJ16*DJ16)</f>
        <v>32.3569954052235</v>
      </c>
      <c r="SF16">
        <f>IF(DK16&gt;$OC16, 'Exports 2019'!DK16*$OC16, 'Exports 2019'!DK16*DK16)</f>
        <v>0.40194199821825</v>
      </c>
      <c r="SG16">
        <f>IF(DL16&gt;$OC16, 'Exports 2019'!DL16*$OC16, 'Exports 2019'!DL16*DL16)</f>
        <v>0</v>
      </c>
      <c r="SH16">
        <f>IF(DM16&gt;$OC16, 'Exports 2019'!DM16*$OC16, 'Exports 2019'!DM16*DM16)</f>
        <v>0</v>
      </c>
      <c r="SI16">
        <f>IF(DN16&gt;$OC16, 'Exports 2019'!DN16*$OC16, 'Exports 2019'!DN16*DN16)</f>
        <v>3.5123906900857502</v>
      </c>
      <c r="SJ16">
        <f>IF(DO16&gt;$OC16, 'Exports 2019'!DO16*$OC16, 'Exports 2019'!DO16*DO16)</f>
        <v>2.1144923345244533</v>
      </c>
      <c r="SK16">
        <f>IF(DP16&gt;$OC16, 'Exports 2019'!DP16*$OC16, 'Exports 2019'!DP16*DP16)</f>
        <v>52.604985600479253</v>
      </c>
      <c r="SL16">
        <f>IF(DQ16&gt;$OC16, 'Exports 2019'!DQ16*$OC16, 'Exports 2019'!DQ16*DQ16)</f>
        <v>0</v>
      </c>
      <c r="SM16">
        <f>IF(DR16&gt;$OC16, 'Exports 2019'!DR16*$OC16, 'Exports 2019'!DR16*DR16)</f>
        <v>398.8604943122175</v>
      </c>
      <c r="SN16">
        <f>IF(DS16&gt;$OC16, 'Exports 2019'!DS16*$OC16, 'Exports 2019'!DS16*DS16)</f>
        <v>0</v>
      </c>
      <c r="SO16">
        <f>IF(DT16&gt;$OC16, 'Exports 2019'!DT16*$OC16, 'Exports 2019'!DT16*DT16)</f>
        <v>37211.747027277685</v>
      </c>
      <c r="SP16">
        <f>IF(DU16&gt;$OC16, 'Exports 2019'!DU16*$OC16, 'Exports 2019'!DU16*DU16)</f>
        <v>130.359137350239</v>
      </c>
      <c r="SQ16">
        <f>IF(DV16&gt;$OC16, 'Exports 2019'!DV16*$OC16, 'Exports 2019'!DV16*DV16)</f>
        <v>833.77063969547169</v>
      </c>
      <c r="SR16">
        <f>IF(DW16&gt;$OC16, 'Exports 2019'!DW16*$OC16, 'Exports 2019'!DW16*DW16)</f>
        <v>18617.271632283326</v>
      </c>
      <c r="SS16">
        <f>IF(DX16&gt;$OC16, 'Exports 2019'!DX16*$OC16, 'Exports 2019'!DX16*DX16)</f>
        <v>7.6030371611302501</v>
      </c>
      <c r="ST16">
        <f>IF(DY16&gt;$OC16, 'Exports 2019'!DY16*$OC16, 'Exports 2019'!DY16*DY16)</f>
        <v>24.584769079272</v>
      </c>
      <c r="SV16">
        <f t="shared" si="13"/>
        <v>424482.38482094381</v>
      </c>
      <c r="SX16">
        <v>1159576.0236464932</v>
      </c>
      <c r="SZ16">
        <f t="shared" si="11"/>
        <v>63.393311334078518</v>
      </c>
      <c r="TA16">
        <f t="shared" si="12"/>
        <v>0</v>
      </c>
      <c r="TB16">
        <f t="shared" si="4"/>
        <v>0.34285623526328107</v>
      </c>
    </row>
    <row r="17" spans="2:522" ht="15" thickBot="1" x14ac:dyDescent="0.4">
      <c r="B17" s="2">
        <v>16</v>
      </c>
      <c r="C17" s="3" t="s">
        <v>157</v>
      </c>
      <c r="D17" s="2" t="s">
        <v>158</v>
      </c>
      <c r="J17" s="1">
        <v>2.9375427999999999E-3</v>
      </c>
      <c r="K17" s="1">
        <v>8.3326860000000001E-5</v>
      </c>
      <c r="L17" s="1">
        <v>1.2035575E-3</v>
      </c>
      <c r="M17" s="1">
        <v>6.9707320999999999E-3</v>
      </c>
      <c r="N17" s="1">
        <v>3.3367059E-3</v>
      </c>
      <c r="O17" s="1">
        <v>7.9576600000000005E-4</v>
      </c>
      <c r="P17" s="1">
        <v>4.8456729999999998E-4</v>
      </c>
      <c r="Q17" s="1">
        <v>5.9649153270000003E-3</v>
      </c>
      <c r="R17" s="1">
        <v>0.48294028</v>
      </c>
      <c r="S17" s="1">
        <v>3.1188280299999999E-2</v>
      </c>
      <c r="T17" s="1">
        <v>9.2784904000000007E-4</v>
      </c>
      <c r="U17" s="1">
        <v>4.1684418000000004E-3</v>
      </c>
      <c r="V17" s="1">
        <v>7.7231449999999997E-5</v>
      </c>
      <c r="W17" s="1">
        <v>9.0512312000000008E-3</v>
      </c>
      <c r="X17" s="1">
        <v>4.6016408999999996E-3</v>
      </c>
      <c r="Y17" s="1">
        <v>5.6742809999999998E-3</v>
      </c>
      <c r="Z17" s="1">
        <v>2.1263271300000003E-3</v>
      </c>
      <c r="AA17" s="1">
        <v>1.648016E-3</v>
      </c>
      <c r="AB17" s="1">
        <v>1.700366E-3</v>
      </c>
      <c r="AC17" s="1">
        <v>1.60713439E-3</v>
      </c>
      <c r="AD17" s="1">
        <v>1.363101551E-3</v>
      </c>
      <c r="AE17" s="1">
        <v>8.6124870000000003E-3</v>
      </c>
      <c r="AF17" s="1">
        <v>1.6095280599999998E-2</v>
      </c>
      <c r="AG17" s="1">
        <v>6.0115436000000005E-3</v>
      </c>
      <c r="AH17" s="1">
        <v>7.9620610000000007E-4</v>
      </c>
      <c r="AI17" s="1">
        <v>1.54638863E-2</v>
      </c>
      <c r="AJ17" s="1">
        <v>5.9982497000000004E-3</v>
      </c>
      <c r="AK17" s="1">
        <v>1.969738E-3</v>
      </c>
      <c r="AL17" s="1">
        <v>1.1778556E-3</v>
      </c>
      <c r="AM17" s="1">
        <v>7.697044000000001E-4</v>
      </c>
      <c r="AN17" s="1">
        <v>3.1469712000000004E-2</v>
      </c>
      <c r="AO17" s="1">
        <v>5.3917983000000003E-3</v>
      </c>
      <c r="AP17" s="1">
        <v>1.6590394000000001E-3</v>
      </c>
      <c r="AQ17" s="1">
        <v>3.7035430000000001E-3</v>
      </c>
      <c r="AR17" s="1">
        <v>1.11835504E-3</v>
      </c>
      <c r="AS17" s="1">
        <v>0.50800080000000003</v>
      </c>
      <c r="AT17" s="1">
        <v>5.7398359999999999E-3</v>
      </c>
      <c r="AU17" s="1">
        <v>1.6298369999999999E-3</v>
      </c>
      <c r="AV17" s="1">
        <v>5.4552409999999996E-4</v>
      </c>
      <c r="AW17" s="1">
        <v>7.7745601400000001E-3</v>
      </c>
      <c r="AX17" s="1">
        <v>2.1618791999999998E-2</v>
      </c>
      <c r="AY17" s="1">
        <v>3.9651033999999998E-4</v>
      </c>
      <c r="AZ17" s="1">
        <v>4.1261990000000005E-3</v>
      </c>
      <c r="BA17" s="1">
        <v>2.9306385999999999E-3</v>
      </c>
      <c r="BB17" s="1">
        <v>7.3259660000000006E-4</v>
      </c>
      <c r="BC17" s="1">
        <v>8.7008620000000002E-3</v>
      </c>
      <c r="BD17" s="1">
        <v>6.2732770000000003E-4</v>
      </c>
      <c r="BE17" s="1">
        <v>2.9501504E-3</v>
      </c>
      <c r="BF17" s="1">
        <v>1.7604770000000001E-3</v>
      </c>
      <c r="BG17" s="1">
        <v>8.1024249999999999E-3</v>
      </c>
      <c r="BH17" s="1">
        <v>4.3012842700000005E-3</v>
      </c>
      <c r="BI17" s="1">
        <v>2.5896241000000005E-4</v>
      </c>
      <c r="BJ17" s="1">
        <v>6.0525588200000002E-4</v>
      </c>
      <c r="BK17" s="1">
        <v>7.54888E-4</v>
      </c>
      <c r="BL17" s="1">
        <v>7.7011670000000001E-3</v>
      </c>
      <c r="BM17" s="1">
        <v>3.6816431398899998E-3</v>
      </c>
      <c r="BN17" s="1">
        <v>1.0077431E-3</v>
      </c>
      <c r="BO17" s="1">
        <v>3.6019990000000003E-3</v>
      </c>
      <c r="BP17" s="1">
        <v>7.065958E-2</v>
      </c>
      <c r="BQ17" s="1">
        <v>1.3791084E-2</v>
      </c>
      <c r="BR17" s="1">
        <v>9.5631809999999998E-2</v>
      </c>
      <c r="BS17" s="1">
        <v>1.138731E-3</v>
      </c>
      <c r="BT17" s="1">
        <v>7.0257109999999996E-5</v>
      </c>
      <c r="BU17" s="1">
        <v>3.9241242999999999E-3</v>
      </c>
      <c r="BV17" s="1">
        <v>1.1578114999999999E-3</v>
      </c>
      <c r="BW17" s="1">
        <v>9.8538623000000002E-3</v>
      </c>
      <c r="BX17" s="1">
        <v>3.0918850000000002E-4</v>
      </c>
      <c r="BY17" s="1">
        <v>4.1681510000000001E-3</v>
      </c>
      <c r="BZ17" s="1">
        <v>3.6838064894000001E-3</v>
      </c>
      <c r="CA17" s="1">
        <v>2.2614936299999999E-2</v>
      </c>
      <c r="CB17" s="1">
        <v>1.2600227300000001E-2</v>
      </c>
      <c r="CC17" s="1">
        <v>5.7316829999999998E-4</v>
      </c>
      <c r="CD17" s="1">
        <v>1.51160355E-2</v>
      </c>
      <c r="CE17" s="1">
        <v>2.0470117574E-2</v>
      </c>
      <c r="CF17" s="1">
        <v>3.5848360999999997E-3</v>
      </c>
      <c r="CG17" s="1">
        <v>1.8947750599999997E-2</v>
      </c>
      <c r="CH17" s="1">
        <v>1.6528421999999999E-3</v>
      </c>
      <c r="CI17" s="1">
        <v>3.0466798999999996E-2</v>
      </c>
      <c r="CJ17" s="1">
        <v>2.0648556350000001E-3</v>
      </c>
      <c r="CK17" s="1">
        <v>5.4475070000000007E-3</v>
      </c>
      <c r="CL17" s="1">
        <v>6.8972786000000004E-4</v>
      </c>
      <c r="CM17" s="1">
        <v>7.664131E-4</v>
      </c>
      <c r="CN17" s="1">
        <v>1.38212E-2</v>
      </c>
      <c r="CO17" s="1">
        <v>2.9901097999999997E-3</v>
      </c>
      <c r="CP17" s="1">
        <v>7.1131304999999995E-5</v>
      </c>
      <c r="CQ17" s="1">
        <v>5.5651206E-3</v>
      </c>
      <c r="CR17" s="1">
        <v>1.9897027000000001E-3</v>
      </c>
      <c r="CS17" s="1">
        <v>2.6418556999999996E-3</v>
      </c>
      <c r="CT17" s="1">
        <v>9.9229060000000004E-4</v>
      </c>
      <c r="CU17" s="1">
        <v>6.1336293000000004E-3</v>
      </c>
      <c r="CV17" s="1">
        <v>8.5947386000000004E-3</v>
      </c>
      <c r="CW17" s="1">
        <v>8.0287867999999998E-3</v>
      </c>
      <c r="CX17" s="1">
        <v>1.0246335E-4</v>
      </c>
      <c r="CY17" s="1">
        <v>4.0909622000000001E-3</v>
      </c>
      <c r="CZ17" s="1">
        <v>3.5007369999999999E-3</v>
      </c>
      <c r="DA17" s="1">
        <v>2.92520733E-2</v>
      </c>
      <c r="DB17" s="1">
        <v>1.4774260000000001E-4</v>
      </c>
      <c r="DC17" s="1">
        <v>2.2518122000000002E-2</v>
      </c>
      <c r="DD17" s="1">
        <v>5.5364749999999995E-4</v>
      </c>
      <c r="DE17" s="1">
        <v>3.5597720000000001E-3</v>
      </c>
      <c r="DF17" s="1">
        <v>1.2665003399999999E-2</v>
      </c>
      <c r="DG17" s="1">
        <v>7.4331389500000003E-3</v>
      </c>
      <c r="DH17" s="1">
        <v>1.9014500000000001E-3</v>
      </c>
      <c r="DI17" s="1">
        <v>1.0034693000000001</v>
      </c>
      <c r="DJ17" s="1">
        <v>5.1113909999999999E-3</v>
      </c>
      <c r="DK17" s="1">
        <v>2.7721403000000003E-3</v>
      </c>
      <c r="DL17" s="1">
        <v>2.5669639999999997E-4</v>
      </c>
      <c r="DM17" s="1">
        <v>1.0365463599999999E-2</v>
      </c>
      <c r="DN17" s="1">
        <v>3.32472883E-3</v>
      </c>
      <c r="DO17" s="1">
        <v>1.586780739E-3</v>
      </c>
      <c r="DP17" s="1">
        <v>1.0794552900000001E-2</v>
      </c>
      <c r="DQ17" s="1">
        <v>1.64493283E-2</v>
      </c>
      <c r="DR17" s="1">
        <v>4.42231472E-2</v>
      </c>
      <c r="DS17" s="1">
        <v>1.7291724999999999E-3</v>
      </c>
      <c r="DT17" s="1">
        <v>2.1447459999999999E-3</v>
      </c>
      <c r="DU17" s="1">
        <v>5.3711124999999992E-4</v>
      </c>
      <c r="DV17" s="1">
        <v>1.3175934000000001E-3</v>
      </c>
      <c r="DW17" s="1">
        <v>5.4090491260000003E-3</v>
      </c>
      <c r="DX17" s="1">
        <v>1.2017456750000001E-2</v>
      </c>
      <c r="DY17" s="1">
        <v>1.5039367000000001E-2</v>
      </c>
      <c r="EA17">
        <v>2.1393201319827165E-3</v>
      </c>
      <c r="ED17">
        <f>IF(J17&gt;$EA17, 'Exports 2019'!J17*$EA17, 'Exports 2019'!J17*J17)</f>
        <v>449.72324865664109</v>
      </c>
      <c r="EE17">
        <f>IF(K17&gt;$EA17, 'Exports 2019'!K17*$EA17, 'Exports 2019'!K17*K17)</f>
        <v>5782.1293883793105</v>
      </c>
      <c r="EF17">
        <f>IF(L17&gt;$EA17, 'Exports 2019'!L17*$EA17, 'Exports 2019'!L17*L17)</f>
        <v>1520.320216950445</v>
      </c>
      <c r="EG17">
        <f>IF(M17&gt;$EA17, 'Exports 2019'!M17*$EA17, 'Exports 2019'!M17*M17)</f>
        <v>0</v>
      </c>
      <c r="EH17">
        <f>IF(N17&gt;$EA17, 'Exports 2019'!N17*$EA17, 'Exports 2019'!N17*N17)</f>
        <v>12117.640726661657</v>
      </c>
      <c r="EI17">
        <f>IF(O17&gt;$EA17, 'Exports 2019'!O17*$EA17, 'Exports 2019'!O17*O17)</f>
        <v>0.18456917027399999</v>
      </c>
      <c r="EJ17">
        <f>IF(P17&gt;$EA17, 'Exports 2019'!P17*$EA17, 'Exports 2019'!P17*P17)</f>
        <v>6991.3423094428008</v>
      </c>
      <c r="EK17">
        <f>IF(Q17&gt;$EA17, 'Exports 2019'!Q17*$EA17, 'Exports 2019'!Q17*Q17)</f>
        <v>1745.9459808715037</v>
      </c>
      <c r="EL17">
        <f>IF(R17&gt;$EA17, 'Exports 2019'!R17*$EA17, 'Exports 2019'!R17*R17)</f>
        <v>0</v>
      </c>
      <c r="EM17">
        <f>IF(S17&gt;$EA17, 'Exports 2019'!S17*$EA17, 'Exports 2019'!S17*S17)</f>
        <v>0</v>
      </c>
      <c r="EN17">
        <f>IF(T17&gt;$EA17, 'Exports 2019'!T17*$EA17, 'Exports 2019'!T17*T17)</f>
        <v>1.8556980800000001E-6</v>
      </c>
      <c r="EO17">
        <f>IF(U17&gt;$EA17, 'Exports 2019'!U17*$EA17, 'Exports 2019'!U17*U17)</f>
        <v>16.5849317101069</v>
      </c>
      <c r="EP17">
        <f>IF(V17&gt;$EA17, 'Exports 2019'!V17*$EA17, 'Exports 2019'!V17*V17)</f>
        <v>58.937492942465894</v>
      </c>
      <c r="EQ17">
        <f>IF(W17&gt;$EA17, 'Exports 2019'!W17*$EA17, 'Exports 2019'!W17*W17)</f>
        <v>1.9253881187844447E-5</v>
      </c>
      <c r="ER17">
        <f>IF(X17&gt;$EA17, 'Exports 2019'!X17*$EA17, 'Exports 2019'!X17*X17)</f>
        <v>5.4167585741802379E-3</v>
      </c>
      <c r="ES17">
        <f>IF(Y17&gt;$EA17, 'Exports 2019'!Y17*$EA17, 'Exports 2019'!Y17*Y17)</f>
        <v>59502.171795325448</v>
      </c>
      <c r="ET17">
        <f>IF(Z17&gt;$EA17, 'Exports 2019'!Z17*$EA17, 'Exports 2019'!Z17*Z17)</f>
        <v>5766.4837531444036</v>
      </c>
      <c r="EU17">
        <f>IF(AA17&gt;$EA17, 'Exports 2019'!AA17*$EA17, 'Exports 2019'!AA17*AA17)</f>
        <v>4.6144448000000003E-5</v>
      </c>
      <c r="EV17">
        <f>IF(AB17&gt;$EA17, 'Exports 2019'!AB17*$EA17, 'Exports 2019'!AB17*AB17)</f>
        <v>117841.55634933249</v>
      </c>
      <c r="EW17">
        <f>IF(AC17&gt;$EA17, 'Exports 2019'!AC17*$EA17, 'Exports 2019'!AC17*AC17)</f>
        <v>103.29812577669593</v>
      </c>
      <c r="EX17">
        <f>IF(AD17&gt;$EA17, 'Exports 2019'!AD17*$EA17, 'Exports 2019'!AD17*AD17)</f>
        <v>5.9431227623599995E-4</v>
      </c>
      <c r="EY17">
        <f>IF(AE17&gt;$EA17, 'Exports 2019'!AE17*$EA17, 'Exports 2019'!AE17*AE17)</f>
        <v>5.5054654834529018</v>
      </c>
      <c r="EZ17">
        <f>IF(AF17&gt;$EA17, 'Exports 2019'!AF17*$EA17, 'Exports 2019'!AF17*AF17)</f>
        <v>1699.4694820507532</v>
      </c>
      <c r="FA17">
        <f>IF(AG17&gt;$EA17, 'Exports 2019'!AG17*$EA17, 'Exports 2019'!AG17*AG17)</f>
        <v>4554.1411511035203</v>
      </c>
      <c r="FB17">
        <f>IF(AH17&gt;$EA17, 'Exports 2019'!AH17*$EA17, 'Exports 2019'!AH17*AH17)</f>
        <v>10333.529581135095</v>
      </c>
      <c r="FC17">
        <f>IF(AI17&gt;$EA17, 'Exports 2019'!AI17*$EA17, 'Exports 2019'!AI17*AI17)</f>
        <v>0</v>
      </c>
      <c r="FD17">
        <f>IF(AJ17&gt;$EA17, 'Exports 2019'!AJ17*$EA17, 'Exports 2019'!AJ17*AJ17)</f>
        <v>281.06331415937444</v>
      </c>
      <c r="FE17">
        <f>IF(AK17&gt;$EA17, 'Exports 2019'!AK17*$EA17, 'Exports 2019'!AK17*AK17)</f>
        <v>0.31673190066200002</v>
      </c>
      <c r="FF17">
        <f>IF(AL17&gt;$EA17, 'Exports 2019'!AL17*$EA17, 'Exports 2019'!AL17*AL17)</f>
        <v>21.360799998348003</v>
      </c>
      <c r="FG17">
        <f>IF(AM17&gt;$EA17, 'Exports 2019'!AM17*$EA17, 'Exports 2019'!AM17*AM17)</f>
        <v>542.5414588393337</v>
      </c>
      <c r="FH17">
        <f>IF(AN17&gt;$EA17, 'Exports 2019'!AN17*$EA17, 'Exports 2019'!AN17*AN17)</f>
        <v>0</v>
      </c>
      <c r="FI17">
        <f>IF(AO17&gt;$EA17, 'Exports 2019'!AO17*$EA17, 'Exports 2019'!AO17*AO17)</f>
        <v>18818.38759495589</v>
      </c>
      <c r="FJ17">
        <f>IF(AP17&gt;$EA17, 'Exports 2019'!AP17*$EA17, 'Exports 2019'!AP17*AP17)</f>
        <v>7823.5081785499315</v>
      </c>
      <c r="FK17">
        <f>IF(AQ17&gt;$EA17, 'Exports 2019'!AQ17*$EA17, 'Exports 2019'!AQ17*AQ17)</f>
        <v>1.7674506707206887</v>
      </c>
      <c r="FL17">
        <f>IF(AR17&gt;$EA17, 'Exports 2019'!AR17*$EA17, 'Exports 2019'!AR17*AR17)</f>
        <v>0.45536956847712001</v>
      </c>
      <c r="FM17">
        <f>IF(AS17&gt;$EA17, 'Exports 2019'!AS17*$EA17, 'Exports 2019'!AS17*AS17)</f>
        <v>0</v>
      </c>
      <c r="FN17">
        <f>IF(AT17&gt;$EA17, 'Exports 2019'!AT17*$EA17, 'Exports 2019'!AT17*AT17)</f>
        <v>0.3473999175924094</v>
      </c>
      <c r="FO17">
        <f>IF(AU17&gt;$EA17, 'Exports 2019'!AU17*$EA17, 'Exports 2019'!AU17*AU17)</f>
        <v>269.32226674983298</v>
      </c>
      <c r="FP17">
        <f>IF(AV17&gt;$EA17, 'Exports 2019'!AV17*$EA17, 'Exports 2019'!AV17*AV17)</f>
        <v>10626.907351389262</v>
      </c>
      <c r="FQ17">
        <f>IF(AW17&gt;$EA17, 'Exports 2019'!AW17*$EA17, 'Exports 2019'!AW17*AW17)</f>
        <v>95.651388442894415</v>
      </c>
      <c r="FR17">
        <f>IF(AX17&gt;$EA17, 'Exports 2019'!AX17*$EA17, 'Exports 2019'!AX17*AX17)</f>
        <v>9089.00659139657</v>
      </c>
      <c r="FS17">
        <f>IF(AY17&gt;$EA17, 'Exports 2019'!AY17*$EA17, 'Exports 2019'!AY17*AY17)</f>
        <v>12.044497215424999</v>
      </c>
      <c r="FT17">
        <f>IF(AZ17&gt;$EA17, 'Exports 2019'!AZ17*$EA17, 'Exports 2019'!AZ17*AZ17)</f>
        <v>180.54742407709062</v>
      </c>
      <c r="FU17">
        <f>IF(BA17&gt;$EA17, 'Exports 2019'!BA17*$EA17, 'Exports 2019'!BA17*BA17)</f>
        <v>228.15133818943536</v>
      </c>
      <c r="FV17">
        <f>IF(BB17&gt;$EA17, 'Exports 2019'!BB17*$EA17, 'Exports 2019'!BB17*BB17)</f>
        <v>0.24534879912980004</v>
      </c>
      <c r="FW17">
        <f>IF(BC17&gt;$EA17, 'Exports 2019'!BC17*$EA17, 'Exports 2019'!BC17*BC17)</f>
        <v>1.9681745214240992E-4</v>
      </c>
      <c r="FX17">
        <f>IF(BD17&gt;$EA17, 'Exports 2019'!BD17*$EA17, 'Exports 2019'!BD17*BD17)</f>
        <v>37.328938434929903</v>
      </c>
      <c r="FY17">
        <f>IF(BE17&gt;$EA17, 'Exports 2019'!BE17*$EA17, 'Exports 2019'!BE17*BE17)</f>
        <v>12.488841772323687</v>
      </c>
      <c r="FZ17">
        <f>IF(BF17&gt;$EA17, 'Exports 2019'!BF17*$EA17, 'Exports 2019'!BF17*BF17)</f>
        <v>3707.075973297236</v>
      </c>
      <c r="GA17">
        <f>IF(BG17&gt;$EA17, 'Exports 2019'!BG17*$EA17, 'Exports 2019'!BG17*BG17)</f>
        <v>155.77964206651285</v>
      </c>
      <c r="GB17">
        <f>IF(BH17&gt;$EA17, 'Exports 2019'!BH17*$EA17, 'Exports 2019'!BH17*BH17)</f>
        <v>0.32104563288651428</v>
      </c>
      <c r="GC17">
        <f>IF(BI17&gt;$EA17, 'Exports 2019'!BI17*$EA17, 'Exports 2019'!BI17*BI17)</f>
        <v>3593.640199977779</v>
      </c>
      <c r="GD17">
        <f>IF(BJ17&gt;$EA17, 'Exports 2019'!BJ17*$EA17, 'Exports 2019'!BJ17*BJ17)</f>
        <v>0.32580803076883602</v>
      </c>
      <c r="GE17">
        <f>IF(BK17&gt;$EA17, 'Exports 2019'!BK17*$EA17, 'Exports 2019'!BK17*BK17)</f>
        <v>106.719240497592</v>
      </c>
      <c r="GF17">
        <f>IF(BL17&gt;$EA17, 'Exports 2019'!BL17*$EA17, 'Exports 2019'!BL17*BL17)</f>
        <v>2.2676793399016795E-4</v>
      </c>
      <c r="GG17">
        <f>IF(BM17&gt;$EA17, 'Exports 2019'!BM17*$EA17, 'Exports 2019'!BM17*BM17)</f>
        <v>0</v>
      </c>
      <c r="GH17">
        <f>IF(BN17&gt;$EA17, 'Exports 2019'!BN17*$EA17, 'Exports 2019'!BN17*BN17)</f>
        <v>0.3324756112951</v>
      </c>
      <c r="GI17">
        <f>IF(BO17&gt;$EA17, 'Exports 2019'!BO17*$EA17, 'Exports 2019'!BO17*BO17)</f>
        <v>51638.47962270322</v>
      </c>
      <c r="GJ17">
        <f>IF(BP17&gt;$EA17, 'Exports 2019'!BP17*$EA17, 'Exports 2019'!BP17*BP17)</f>
        <v>4.0458822336057132E-2</v>
      </c>
      <c r="GK17">
        <f>IF(BQ17&gt;$EA17, 'Exports 2019'!BQ17*$EA17, 'Exports 2019'!BQ17*BQ17)</f>
        <v>31.169342378394127</v>
      </c>
      <c r="GL17">
        <f>IF(BR17&gt;$EA17, 'Exports 2019'!BR17*$EA17, 'Exports 2019'!BR17*BR17)</f>
        <v>0</v>
      </c>
      <c r="GM17">
        <f>IF(BS17&gt;$EA17, 'Exports 2019'!BS17*$EA17, 'Exports 2019'!BS17*BS17)</f>
        <v>547.24818627893706</v>
      </c>
      <c r="GN17">
        <f>IF(BT17&gt;$EA17, 'Exports 2019'!BT17*$EA17, 'Exports 2019'!BT17*BT17)</f>
        <v>3301.3767080215443</v>
      </c>
      <c r="GO17">
        <f>IF(BU17&gt;$EA17, 'Exports 2019'!BU17*$EA17, 'Exports 2019'!BU17*BU17)</f>
        <v>0</v>
      </c>
      <c r="GP17">
        <f>IF(BV17&gt;$EA17, 'Exports 2019'!BV17*$EA17, 'Exports 2019'!BV17*BV17)</f>
        <v>2.1813168659999996E-3</v>
      </c>
      <c r="GQ17">
        <f>IF(BW17&gt;$EA17, 'Exports 2019'!BW17*$EA17, 'Exports 2019'!BW17*BW17)</f>
        <v>47.528622879619761</v>
      </c>
      <c r="GR17">
        <f>IF(BX17&gt;$EA17, 'Exports 2019'!BX17*$EA17, 'Exports 2019'!BX17*BX17)</f>
        <v>1.9447956650000002E-4</v>
      </c>
      <c r="GS17">
        <f>IF(BY17&gt;$EA17, 'Exports 2019'!BY17*$EA17, 'Exports 2019'!BY17*BY17)</f>
        <v>5.2096873606452352</v>
      </c>
      <c r="GT17">
        <f>IF(BZ17&gt;$EA17, 'Exports 2019'!BZ17*$EA17, 'Exports 2019'!BZ17*BZ17)</f>
        <v>2.8930026144802275E-2</v>
      </c>
      <c r="GU17">
        <f>IF(CA17&gt;$EA17, 'Exports 2019'!CA17*$EA17, 'Exports 2019'!CA17*CA17)</f>
        <v>8.1294165015343225E-4</v>
      </c>
      <c r="GV17">
        <f>IF(CB17&gt;$EA17, 'Exports 2019'!CB17*$EA17, 'Exports 2019'!CB17*CB17)</f>
        <v>48612.002773580578</v>
      </c>
      <c r="GW17">
        <f>IF(CC17&gt;$EA17, 'Exports 2019'!CC17*$EA17, 'Exports 2019'!CC17*CC17)</f>
        <v>45.840023203365</v>
      </c>
      <c r="GX17">
        <f>IF(CD17&gt;$EA17, 'Exports 2019'!CD17*$EA17, 'Exports 2019'!CD17*CD17)</f>
        <v>774.56090991057988</v>
      </c>
      <c r="GY17">
        <f>IF(CE17&gt;$EA17, 'Exports 2019'!CE17*$EA17, 'Exports 2019'!CE17*CE17)</f>
        <v>0</v>
      </c>
      <c r="GZ17">
        <f>IF(CF17&gt;$EA17, 'Exports 2019'!CF17*$EA17, 'Exports 2019'!CF17*CF17)</f>
        <v>0</v>
      </c>
      <c r="HA17">
        <f>IF(CG17&gt;$EA17, 'Exports 2019'!CG17*$EA17, 'Exports 2019'!CG17*CG17)</f>
        <v>3.8336616765130282E-3</v>
      </c>
      <c r="HB17">
        <f>IF(CH17&gt;$EA17, 'Exports 2019'!CH17*$EA17, 'Exports 2019'!CH17*CH17)</f>
        <v>22732.667095939196</v>
      </c>
      <c r="HC17">
        <f>IF(CI17&gt;$EA17, 'Exports 2019'!CI17*$EA17, 'Exports 2019'!CI17*CI17)</f>
        <v>0</v>
      </c>
      <c r="HD17">
        <f>IF(CJ17&gt;$EA17, 'Exports 2019'!CJ17*$EA17, 'Exports 2019'!CJ17*CJ17)</f>
        <v>93312.0143048795</v>
      </c>
      <c r="HE17">
        <f>IF(CK17&gt;$EA17, 'Exports 2019'!CK17*$EA17, 'Exports 2019'!CK17*CK17)</f>
        <v>0</v>
      </c>
      <c r="HF17">
        <f>IF(CL17&gt;$EA17, 'Exports 2019'!CL17*$EA17, 'Exports 2019'!CL17*CL17)</f>
        <v>13535.545224481411</v>
      </c>
      <c r="HG17">
        <f>IF(CM17&gt;$EA17, 'Exports 2019'!CM17*$EA17, 'Exports 2019'!CM17*CM17)</f>
        <v>22723.45602974133</v>
      </c>
      <c r="HH17">
        <f>IF(CN17&gt;$EA17, 'Exports 2019'!CN17*$EA17, 'Exports 2019'!CN17*CN17)</f>
        <v>0</v>
      </c>
      <c r="HI17">
        <f>IF(CO17&gt;$EA17, 'Exports 2019'!CO17*$EA17, 'Exports 2019'!CO17*CO17)</f>
        <v>1070.2659449852572</v>
      </c>
      <c r="HJ17">
        <f>IF(CP17&gt;$EA17, 'Exports 2019'!CP17*$EA17, 'Exports 2019'!CP17*CP17)</f>
        <v>1448.9861767988525</v>
      </c>
      <c r="HK17">
        <f>IF(CQ17&gt;$EA17, 'Exports 2019'!CQ17*$EA17, 'Exports 2019'!CQ17*CQ17)</f>
        <v>280.54294593047103</v>
      </c>
      <c r="HL17">
        <f>IF(CR17&gt;$EA17, 'Exports 2019'!CR17*$EA17, 'Exports 2019'!CR17*CR17)</f>
        <v>89.444106293558093</v>
      </c>
      <c r="HM17">
        <f>IF(CS17&gt;$EA17, 'Exports 2019'!CS17*$EA17, 'Exports 2019'!CS17*CS17)</f>
        <v>317.58897717890022</v>
      </c>
      <c r="HN17">
        <f>IF(CT17&gt;$EA17, 'Exports 2019'!CT17*$EA17, 'Exports 2019'!CT17*CT17)</f>
        <v>304.21394859881622</v>
      </c>
      <c r="HO17">
        <f>IF(CU17&gt;$EA17, 'Exports 2019'!CU17*$EA17, 'Exports 2019'!CU17*CU17)</f>
        <v>196.28572198428546</v>
      </c>
      <c r="HP17">
        <f>IF(CV17&gt;$EA17, 'Exports 2019'!CV17*$EA17, 'Exports 2019'!CV17*CV17)</f>
        <v>27.03416920111972</v>
      </c>
      <c r="HQ17">
        <f>IF(CW17&gt;$EA17, 'Exports 2019'!CW17*$EA17, 'Exports 2019'!CW17*CW17)</f>
        <v>0</v>
      </c>
      <c r="HR17">
        <f>IF(CX17&gt;$EA17, 'Exports 2019'!CX17*$EA17, 'Exports 2019'!CX17*CX17)</f>
        <v>1868.4976889308225</v>
      </c>
      <c r="HS17">
        <f>IF(CY17&gt;$EA17, 'Exports 2019'!CY17*$EA17, 'Exports 2019'!CY17*CY17)</f>
        <v>43.046591032746335</v>
      </c>
      <c r="HT17">
        <f>IF(CZ17&gt;$EA17, 'Exports 2019'!CZ17*$EA17, 'Exports 2019'!CZ17*CZ17)</f>
        <v>261369.84796097883</v>
      </c>
      <c r="HU17">
        <f>IF(DA17&gt;$EA17, 'Exports 2019'!DA17*$EA17, 'Exports 2019'!DA17*DA17)</f>
        <v>0</v>
      </c>
      <c r="HV17">
        <f>IF(DB17&gt;$EA17, 'Exports 2019'!DB17*$EA17, 'Exports 2019'!DB17*DB17)</f>
        <v>24931.873046325993</v>
      </c>
      <c r="HW17">
        <f>IF(DC17&gt;$EA17, 'Exports 2019'!DC17*$EA17, 'Exports 2019'!DC17*DC17)</f>
        <v>49.685784941503208</v>
      </c>
      <c r="HX17">
        <f>IF(DD17&gt;$EA17, 'Exports 2019'!DD17*$EA17, 'Exports 2019'!DD17*DD17)</f>
        <v>166.79730979717749</v>
      </c>
      <c r="HY17">
        <f>IF(DE17&gt;$EA17, 'Exports 2019'!DE17*$EA17, 'Exports 2019'!DE17*DE17)</f>
        <v>0</v>
      </c>
      <c r="HZ17">
        <f>IF(DF17&gt;$EA17, 'Exports 2019'!DF17*$EA17, 'Exports 2019'!DF17*DF17)</f>
        <v>4.2387654760254074</v>
      </c>
      <c r="IA17">
        <f>IF(DG17&gt;$EA17, 'Exports 2019'!DG17*$EA17, 'Exports 2019'!DG17*DG17)</f>
        <v>0.68419308597044837</v>
      </c>
      <c r="IB17">
        <f>IF(DH17&gt;$EA17, 'Exports 2019'!DH17*$EA17, 'Exports 2019'!DH17*DH17)</f>
        <v>1.8913723149999999E-2</v>
      </c>
      <c r="IC17">
        <f>IF(DI17&gt;$EA17, 'Exports 2019'!DI17*$EA17, 'Exports 2019'!DI17*DI17)</f>
        <v>430.89748179564862</v>
      </c>
      <c r="ID17">
        <f>IF(DJ17&gt;$EA17, 'Exports 2019'!DJ17*$EA17, 'Exports 2019'!DJ17*DJ17)</f>
        <v>1041.680231719097</v>
      </c>
      <c r="IE17">
        <f>IF(DK17&gt;$EA17, 'Exports 2019'!DK17*$EA17, 'Exports 2019'!DK17*DK17)</f>
        <v>0</v>
      </c>
      <c r="IF17">
        <f>IF(DL17&gt;$EA17, 'Exports 2019'!DL17*$EA17, 'Exports 2019'!DL17*DL17)</f>
        <v>327.35536878713441</v>
      </c>
      <c r="IG17">
        <f>IF(DM17&gt;$EA17, 'Exports 2019'!DM17*$EA17, 'Exports 2019'!DM17*DM17)</f>
        <v>1549.5484858282823</v>
      </c>
      <c r="IH17">
        <f>IF(DN17&gt;$EA17, 'Exports 2019'!DN17*$EA17, 'Exports 2019'!DN17*DN17)</f>
        <v>3431.4847429134979</v>
      </c>
      <c r="II17">
        <f>IF(DO17&gt;$EA17, 'Exports 2019'!DO17*$EA17, 'Exports 2019'!DO17*DO17)</f>
        <v>1.6591379406983998E-2</v>
      </c>
      <c r="IJ17">
        <f>IF(DP17&gt;$EA17, 'Exports 2019'!DP17*$EA17, 'Exports 2019'!DP17*DP17)</f>
        <v>3.0635064289992499E-3</v>
      </c>
      <c r="IK17">
        <f>IF(DQ17&gt;$EA17, 'Exports 2019'!DQ17*$EA17, 'Exports 2019'!DQ17*DQ17)</f>
        <v>2.3168837029372818E-3</v>
      </c>
      <c r="IL17">
        <f>IF(DR17&gt;$EA17, 'Exports 2019'!DR17*$EA17, 'Exports 2019'!DR17*DR17)</f>
        <v>0</v>
      </c>
      <c r="IM17">
        <f>IF(DS17&gt;$EA17, 'Exports 2019'!DS17*$EA17, 'Exports 2019'!DS17*DS17)</f>
        <v>0</v>
      </c>
      <c r="IN17">
        <f>IF(DT17&gt;$EA17, 'Exports 2019'!DT17*$EA17, 'Exports 2019'!DT17*DT17)</f>
        <v>128971.46530225342</v>
      </c>
      <c r="IO17">
        <f>IF(DU17&gt;$EA17, 'Exports 2019'!DU17*$EA17, 'Exports 2019'!DU17*DU17)</f>
        <v>7426.6629513006446</v>
      </c>
      <c r="IP17">
        <f>IF(DV17&gt;$EA17, 'Exports 2019'!DV17*$EA17, 'Exports 2019'!DV17*DV17)</f>
        <v>2577.5734830479419</v>
      </c>
      <c r="IQ17">
        <f>IF(DW17&gt;$EA17, 'Exports 2019'!DW17*$EA17, 'Exports 2019'!DW17*DW17)</f>
        <v>7.9837095466651125</v>
      </c>
      <c r="IR17">
        <f>IF(DX17&gt;$EA17, 'Exports 2019'!DX17*$EA17, 'Exports 2019'!DX17*DX17)</f>
        <v>1.6547641220886315E-2</v>
      </c>
      <c r="IS17">
        <f>IF(DY17&gt;$EA17, 'Exports 2019'!DY17*$EA17, 'Exports 2019'!DY17*DY17)</f>
        <v>0</v>
      </c>
      <c r="IU17">
        <f t="shared" si="5"/>
        <v>979335.52520466188</v>
      </c>
      <c r="IW17">
        <v>1877562.5509326379</v>
      </c>
      <c r="IY17">
        <f t="shared" si="6"/>
        <v>47.840058659127045</v>
      </c>
      <c r="IZ17" t="str">
        <f t="shared" si="7"/>
        <v>Oil</v>
      </c>
      <c r="JA17">
        <f t="shared" si="8"/>
        <v>0.41894354703552694</v>
      </c>
      <c r="OC17" s="1">
        <f t="shared" si="9"/>
        <v>1.172844575E-3</v>
      </c>
      <c r="OE17">
        <f>IF(J17&gt;$OC17, 'Exports 2019'!J17*$OC17, 'Exports 2019'!J17*J17)</f>
        <v>246.55284852083972</v>
      </c>
      <c r="OF17">
        <f>IF(K17&gt;$OC17, 'Exports 2019'!K17*$OC17, 'Exports 2019'!K17*K17)</f>
        <v>5782.1293883793105</v>
      </c>
      <c r="OG17">
        <f>IF(L17&gt;$OC17, 'Exports 2019'!L17*$OC17, 'Exports 2019'!L17*L17)</f>
        <v>1481.5239975764785</v>
      </c>
      <c r="OH17">
        <f>IF(M17&gt;$OC17, 'Exports 2019'!M17*$OC17, 'Exports 2019'!M17*M17)</f>
        <v>0</v>
      </c>
      <c r="OI17">
        <f>IF(N17&gt;$OC17, 'Exports 2019'!N17*$OC17, 'Exports 2019'!N17*N17)</f>
        <v>6643.2830578247467</v>
      </c>
      <c r="OJ17">
        <f>IF(O17&gt;$OC17, 'Exports 2019'!O17*$OC17, 'Exports 2019'!O17*O17)</f>
        <v>0.18456917027399999</v>
      </c>
      <c r="OK17">
        <f>IF(P17&gt;$OC17, 'Exports 2019'!P17*$OC17, 'Exports 2019'!P17*P17)</f>
        <v>6991.3423094428008</v>
      </c>
      <c r="OL17">
        <f>IF(Q17&gt;$OC17, 'Exports 2019'!Q17*$OC17, 'Exports 2019'!Q17*Q17)</f>
        <v>957.18412653386849</v>
      </c>
      <c r="OM17">
        <f>IF(R17&gt;$OC17, 'Exports 2019'!R17*$OC17, 'Exports 2019'!R17*R17)</f>
        <v>0</v>
      </c>
      <c r="ON17">
        <f>IF(S17&gt;$OC17, 'Exports 2019'!S17*$OC17, 'Exports 2019'!S17*S17)</f>
        <v>0</v>
      </c>
      <c r="OO17">
        <f>IF(T17&gt;$OC17, 'Exports 2019'!T17*$OC17, 'Exports 2019'!T17*T17)</f>
        <v>1.8556980800000001E-6</v>
      </c>
      <c r="OP17">
        <f>IF(U17&gt;$OC17, 'Exports 2019'!U17*$OC17, 'Exports 2019'!U17*U17)</f>
        <v>9.092396641411824</v>
      </c>
      <c r="OQ17">
        <f>IF(V17&gt;$OC17, 'Exports 2019'!V17*$OC17, 'Exports 2019'!V17*V17)</f>
        <v>58.937492942465894</v>
      </c>
      <c r="OR17">
        <f>IF(W17&gt;$OC17, 'Exports 2019'!W17*$OC17, 'Exports 2019'!W17*W17)</f>
        <v>1.0555601174999999E-5</v>
      </c>
      <c r="OS17">
        <f>IF(X17&gt;$OC17, 'Exports 2019'!X17*$OC17, 'Exports 2019'!X17*X17)</f>
        <v>2.9696424639000002E-3</v>
      </c>
      <c r="OT17">
        <f>IF(Y17&gt;$OC17, 'Exports 2019'!Y17*$OC17, 'Exports 2019'!Y17*Y17)</f>
        <v>32621.017466042929</v>
      </c>
      <c r="OU17">
        <f>IF(Z17&gt;$OC17, 'Exports 2019'!Z17*$OC17, 'Exports 2019'!Z17*Z17)</f>
        <v>3180.6908218779354</v>
      </c>
      <c r="OV17">
        <f>IF(AA17&gt;$OC17, 'Exports 2019'!AA17*$OC17, 'Exports 2019'!AA17*AA17)</f>
        <v>3.2839648099999999E-5</v>
      </c>
      <c r="OW17">
        <f>IF(AB17&gt;$OC17, 'Exports 2019'!AB17*$OC17, 'Exports 2019'!AB17*AB17)</f>
        <v>81282.400420774939</v>
      </c>
      <c r="OX17">
        <f>IF(AC17&gt;$OC17, 'Exports 2019'!AC17*$OC17, 'Exports 2019'!AC17*AC17)</f>
        <v>75.384266044400604</v>
      </c>
      <c r="OY17">
        <f>IF(AD17&gt;$OC17, 'Exports 2019'!AD17*$OC17, 'Exports 2019'!AD17*AD17)</f>
        <v>5.1136023469999998E-4</v>
      </c>
      <c r="OZ17">
        <f>IF(AE17&gt;$OC17, 'Exports 2019'!AE17*$OC17, 'Exports 2019'!AE17*AE17)</f>
        <v>3.0182744642023751</v>
      </c>
      <c r="PA17">
        <f>IF(AF17&gt;$OC17, 'Exports 2019'!AF17*$OC17, 'Exports 2019'!AF17*AF17)</f>
        <v>931.70420480920745</v>
      </c>
      <c r="PB17">
        <f>IF(AG17&gt;$OC17, 'Exports 2019'!AG17*$OC17, 'Exports 2019'!AG17*AG17)</f>
        <v>2496.7276580086759</v>
      </c>
      <c r="PC17">
        <f>IF(AH17&gt;$OC17, 'Exports 2019'!AH17*$OC17, 'Exports 2019'!AH17*AH17)</f>
        <v>10333.529581135095</v>
      </c>
      <c r="PD17">
        <f>IF(AI17&gt;$OC17, 'Exports 2019'!AI17*$OC17, 'Exports 2019'!AI17*AI17)</f>
        <v>0</v>
      </c>
      <c r="PE17">
        <f>IF(AJ17&gt;$OC17, 'Exports 2019'!AJ17*$OC17, 'Exports 2019'!AJ17*AJ17)</f>
        <v>154.08801063253222</v>
      </c>
      <c r="PF17">
        <f>IF(AK17&gt;$OC17, 'Exports 2019'!AK17*$OC17, 'Exports 2019'!AK17*AK17)</f>
        <v>0.188592234815425</v>
      </c>
      <c r="PG17">
        <f>IF(AL17&gt;$OC17, 'Exports 2019'!AL17*$OC17, 'Exports 2019'!AL17*AL17)</f>
        <v>21.269923406334751</v>
      </c>
      <c r="PH17">
        <f>IF(AM17&gt;$OC17, 'Exports 2019'!AM17*$OC17, 'Exports 2019'!AM17*AM17)</f>
        <v>542.5414588393337</v>
      </c>
      <c r="PI17">
        <f>IF(AN17&gt;$OC17, 'Exports 2019'!AN17*$OC17, 'Exports 2019'!AN17*AN17)</f>
        <v>0</v>
      </c>
      <c r="PJ17">
        <f>IF(AO17&gt;$OC17, 'Exports 2019'!AO17*$OC17, 'Exports 2019'!AO17*AO17)</f>
        <v>10316.849484577104</v>
      </c>
      <c r="PK17">
        <f>IF(AP17&gt;$OC17, 'Exports 2019'!AP17*$OC17, 'Exports 2019'!AP17*AP17)</f>
        <v>5530.7662522544179</v>
      </c>
      <c r="PL17">
        <f>IF(AQ17&gt;$OC17, 'Exports 2019'!AQ17*$OC17, 'Exports 2019'!AQ17*AQ17)</f>
        <v>0.96897369390605004</v>
      </c>
      <c r="PM17">
        <f>IF(AR17&gt;$OC17, 'Exports 2019'!AR17*$OC17, 'Exports 2019'!AR17*AR17)</f>
        <v>0.45536956847712001</v>
      </c>
      <c r="PN17">
        <f>IF(AS17&gt;$OC17, 'Exports 2019'!AS17*$OC17, 'Exports 2019'!AS17*AS17)</f>
        <v>0</v>
      </c>
      <c r="PO17">
        <f>IF(AT17&gt;$OC17, 'Exports 2019'!AT17*$OC17, 'Exports 2019'!AT17*AT17)</f>
        <v>0.19045588484510001</v>
      </c>
      <c r="PP17">
        <f>IF(AU17&gt;$OC17, 'Exports 2019'!AU17*$OC17, 'Exports 2019'!AU17*AU17)</f>
        <v>193.80659506701869</v>
      </c>
      <c r="PQ17">
        <f>IF(AV17&gt;$OC17, 'Exports 2019'!AV17*$OC17, 'Exports 2019'!AV17*AV17)</f>
        <v>10626.907351389262</v>
      </c>
      <c r="PR17">
        <f>IF(AW17&gt;$OC17, 'Exports 2019'!AW17*$OC17, 'Exports 2019'!AW17*AW17)</f>
        <v>52.439188669951122</v>
      </c>
      <c r="PS17">
        <f>IF(AX17&gt;$OC17, 'Exports 2019'!AX17*$OC17, 'Exports 2019'!AX17*AX17)</f>
        <v>4982.8877471363085</v>
      </c>
      <c r="PT17">
        <f>IF(AY17&gt;$OC17, 'Exports 2019'!AY17*$OC17, 'Exports 2019'!AY17*AY17)</f>
        <v>12.044497215424999</v>
      </c>
      <c r="PU17">
        <f>IF(AZ17&gt;$OC17, 'Exports 2019'!AZ17*$OC17, 'Exports 2019'!AZ17*AZ17)</f>
        <v>98.98194463433903</v>
      </c>
      <c r="PV17">
        <f>IF(BA17&gt;$OC17, 'Exports 2019'!BA17*$OC17, 'Exports 2019'!BA17*BA17)</f>
        <v>125.07995193149121</v>
      </c>
      <c r="PW17">
        <f>IF(BB17&gt;$OC17, 'Exports 2019'!BB17*$OC17, 'Exports 2019'!BB17*BB17)</f>
        <v>0.24534879912980004</v>
      </c>
      <c r="PX17">
        <f>IF(BC17&gt;$OC17, 'Exports 2019'!BC17*$OC17, 'Exports 2019'!BC17*BC17)</f>
        <v>1.079017009E-4</v>
      </c>
      <c r="PY17">
        <f>IF(BD17&gt;$OC17, 'Exports 2019'!BD17*$OC17, 'Exports 2019'!BD17*BD17)</f>
        <v>37.328938434929903</v>
      </c>
      <c r="PZ17">
        <f>IF(BE17&gt;$OC17, 'Exports 2019'!BE17*$OC17, 'Exports 2019'!BE17*BE17)</f>
        <v>6.84678749184115</v>
      </c>
      <c r="QA17">
        <f>IF(BF17&gt;$OC17, 'Exports 2019'!BF17*$OC17, 'Exports 2019'!BF17*BF17)</f>
        <v>2469.6851730494109</v>
      </c>
      <c r="QB17">
        <f>IF(BG17&gt;$OC17, 'Exports 2019'!BG17*$OC17, 'Exports 2019'!BG17*BG17)</f>
        <v>85.403444468977426</v>
      </c>
      <c r="QC17">
        <f>IF(BH17&gt;$OC17, 'Exports 2019'!BH17*$OC17, 'Exports 2019'!BH17*BH17)</f>
        <v>0.17600761252567498</v>
      </c>
      <c r="QD17">
        <f>IF(BI17&gt;$OC17, 'Exports 2019'!BI17*$OC17, 'Exports 2019'!BI17*BI17)</f>
        <v>3593.640199977779</v>
      </c>
      <c r="QE17">
        <f>IF(BJ17&gt;$OC17, 'Exports 2019'!BJ17*$OC17, 'Exports 2019'!BJ17*BJ17)</f>
        <v>0.32580803076883602</v>
      </c>
      <c r="QF17">
        <f>IF(BK17&gt;$OC17, 'Exports 2019'!BK17*$OC17, 'Exports 2019'!BK17*BK17)</f>
        <v>106.719240497592</v>
      </c>
      <c r="QG17">
        <f>IF(BL17&gt;$OC17, 'Exports 2019'!BL17*$OC17, 'Exports 2019'!BL17*BL17)</f>
        <v>1.2432152494999999E-4</v>
      </c>
      <c r="QH17">
        <f>IF(BM17&gt;$OC17, 'Exports 2019'!BM17*$OC17, 'Exports 2019'!BM17*BM17)</f>
        <v>0</v>
      </c>
      <c r="QI17">
        <f>IF(BN17&gt;$OC17, 'Exports 2019'!BN17*$OC17, 'Exports 2019'!BN17*BN17)</f>
        <v>0.3324756112951</v>
      </c>
      <c r="QJ17">
        <f>IF(BO17&gt;$OC17, 'Exports 2019'!BO17*$OC17, 'Exports 2019'!BO17*BO17)</f>
        <v>28309.886763233066</v>
      </c>
      <c r="QK17">
        <f>IF(BP17&gt;$OC17, 'Exports 2019'!BP17*$OC17, 'Exports 2019'!BP17*BP17)</f>
        <v>2.21808366024E-2</v>
      </c>
      <c r="QL17">
        <f>IF(BQ17&gt;$OC17, 'Exports 2019'!BQ17*$OC17, 'Exports 2019'!BQ17*BQ17)</f>
        <v>17.088042863849651</v>
      </c>
      <c r="QM17">
        <f>IF(BR17&gt;$OC17, 'Exports 2019'!BR17*$OC17, 'Exports 2019'!BR17*BR17)</f>
        <v>0</v>
      </c>
      <c r="QN17">
        <f>IF(BS17&gt;$OC17, 'Exports 2019'!BS17*$OC17, 'Exports 2019'!BS17*BS17)</f>
        <v>547.24818627893706</v>
      </c>
      <c r="QO17">
        <f>IF(BT17&gt;$OC17, 'Exports 2019'!BT17*$OC17, 'Exports 2019'!BT17*BT17)</f>
        <v>3301.3767080215443</v>
      </c>
      <c r="QP17">
        <f>IF(BU17&gt;$OC17, 'Exports 2019'!BU17*$OC17, 'Exports 2019'!BU17*BU17)</f>
        <v>0</v>
      </c>
      <c r="QQ17">
        <f>IF(BV17&gt;$OC17, 'Exports 2019'!BV17*$OC17, 'Exports 2019'!BV17*BV17)</f>
        <v>2.1813168659999996E-3</v>
      </c>
      <c r="QR17">
        <f>IF(BW17&gt;$OC17, 'Exports 2019'!BW17*$OC17, 'Exports 2019'!BW17*BW17)</f>
        <v>26.056730205179626</v>
      </c>
      <c r="QS17">
        <f>IF(BX17&gt;$OC17, 'Exports 2019'!BX17*$OC17, 'Exports 2019'!BX17*BX17)</f>
        <v>1.9447956650000002E-4</v>
      </c>
      <c r="QT17">
        <f>IF(BY17&gt;$OC17, 'Exports 2019'!BY17*$OC17, 'Exports 2019'!BY17*BY17)</f>
        <v>2.8561193189520249</v>
      </c>
      <c r="QU17">
        <f>IF(BZ17&gt;$OC17, 'Exports 2019'!BZ17*$OC17, 'Exports 2019'!BZ17*BZ17)</f>
        <v>1.5860377187725001E-2</v>
      </c>
      <c r="QV17">
        <f>IF(CA17&gt;$OC17, 'Exports 2019'!CA17*$OC17, 'Exports 2019'!CA17*CA17)</f>
        <v>4.4568093849999999E-4</v>
      </c>
      <c r="QW17">
        <f>IF(CB17&gt;$OC17, 'Exports 2019'!CB17*$OC17, 'Exports 2019'!CB17*CB17)</f>
        <v>26650.674146668367</v>
      </c>
      <c r="QX17">
        <f>IF(CC17&gt;$OC17, 'Exports 2019'!CC17*$OC17, 'Exports 2019'!CC17*CC17)</f>
        <v>45.840023203365</v>
      </c>
      <c r="QY17">
        <f>IF(CD17&gt;$OC17, 'Exports 2019'!CD17*$OC17, 'Exports 2019'!CD17*CD17)</f>
        <v>424.63937379664065</v>
      </c>
      <c r="QZ17">
        <f>IF(CE17&gt;$OC17, 'Exports 2019'!CE17*$OC17, 'Exports 2019'!CE17*CE17)</f>
        <v>0</v>
      </c>
      <c r="RA17">
        <f>IF(CF17&gt;$OC17, 'Exports 2019'!CF17*$OC17, 'Exports 2019'!CF17*CF17)</f>
        <v>0</v>
      </c>
      <c r="RB17">
        <f>IF(CG17&gt;$OC17, 'Exports 2019'!CG17*$OC17, 'Exports 2019'!CG17*CG17)</f>
        <v>2.1017374784E-3</v>
      </c>
      <c r="RC17">
        <f>IF(CH17&gt;$OC17, 'Exports 2019'!CH17*$OC17, 'Exports 2019'!CH17*CH17)</f>
        <v>16130.932087015501</v>
      </c>
      <c r="RD17">
        <f>IF(CI17&gt;$OC17, 'Exports 2019'!CI17*$OC17, 'Exports 2019'!CI17*CI17)</f>
        <v>0</v>
      </c>
      <c r="RE17">
        <f>IF(CJ17&gt;$OC17, 'Exports 2019'!CJ17*$OC17, 'Exports 2019'!CJ17*CJ17)</f>
        <v>53001.521222475349</v>
      </c>
      <c r="RF17">
        <f>IF(CK17&gt;$OC17, 'Exports 2019'!CK17*$OC17, 'Exports 2019'!CK17*CK17)</f>
        <v>0</v>
      </c>
      <c r="RG17">
        <f>IF(CL17&gt;$OC17, 'Exports 2019'!CL17*$OC17, 'Exports 2019'!CL17*CL17)</f>
        <v>13535.545224481411</v>
      </c>
      <c r="RH17">
        <f>IF(CM17&gt;$OC17, 'Exports 2019'!CM17*$OC17, 'Exports 2019'!CM17*CM17)</f>
        <v>22723.45602974133</v>
      </c>
      <c r="RI17">
        <f>IF(CN17&gt;$OC17, 'Exports 2019'!CN17*$OC17, 'Exports 2019'!CN17*CN17)</f>
        <v>0</v>
      </c>
      <c r="RJ17">
        <f>IF(CO17&gt;$OC17, 'Exports 2019'!CO17*$OC17, 'Exports 2019'!CO17*CO17)</f>
        <v>586.75444998493037</v>
      </c>
      <c r="RK17">
        <f>IF(CP17&gt;$OC17, 'Exports 2019'!CP17*$OC17, 'Exports 2019'!CP17*CP17)</f>
        <v>1448.9861767988525</v>
      </c>
      <c r="RL17">
        <f>IF(CQ17&gt;$OC17, 'Exports 2019'!CQ17*$OC17, 'Exports 2019'!CQ17*CQ17)</f>
        <v>153.80272791810921</v>
      </c>
      <c r="RM17">
        <f>IF(CR17&gt;$OC17, 'Exports 2019'!CR17*$OC17, 'Exports 2019'!CR17*CR17)</f>
        <v>52.723472120796224</v>
      </c>
      <c r="RN17">
        <f>IF(CS17&gt;$OC17, 'Exports 2019'!CS17*$OC17, 'Exports 2019'!CS17*CS17)</f>
        <v>174.11256192819354</v>
      </c>
      <c r="RO17">
        <f>IF(CT17&gt;$OC17, 'Exports 2019'!CT17*$OC17, 'Exports 2019'!CT17*CT17)</f>
        <v>304.21394859881622</v>
      </c>
      <c r="RP17">
        <f>IF(CU17&gt;$OC17, 'Exports 2019'!CU17*$OC17, 'Exports 2019'!CU17*CU17)</f>
        <v>107.61018920803917</v>
      </c>
      <c r="RQ17">
        <f>IF(CV17&gt;$OC17, 'Exports 2019'!CV17*$OC17, 'Exports 2019'!CV17*CV17)</f>
        <v>14.821007016738299</v>
      </c>
      <c r="RR17">
        <f>IF(CW17&gt;$OC17, 'Exports 2019'!CW17*$OC17, 'Exports 2019'!CW17*CW17)</f>
        <v>0</v>
      </c>
      <c r="RS17">
        <f>IF(CX17&gt;$OC17, 'Exports 2019'!CX17*$OC17, 'Exports 2019'!CX17*CX17)</f>
        <v>1868.4976889308225</v>
      </c>
      <c r="RT17">
        <f>IF(CY17&gt;$OC17, 'Exports 2019'!CY17*$OC17, 'Exports 2019'!CY17*CY17)</f>
        <v>23.59953520290065</v>
      </c>
      <c r="RU17">
        <f>IF(CZ17&gt;$OC17, 'Exports 2019'!CZ17*$OC17, 'Exports 2019'!CZ17*CZ17)</f>
        <v>143291.4147194523</v>
      </c>
      <c r="RV17">
        <f>IF(DA17&gt;$OC17, 'Exports 2019'!DA17*$OC17, 'Exports 2019'!DA17*DA17)</f>
        <v>0</v>
      </c>
      <c r="RW17">
        <f>IF(DB17&gt;$OC17, 'Exports 2019'!DB17*$OC17, 'Exports 2019'!DB17*DB17)</f>
        <v>24931.873046325993</v>
      </c>
      <c r="RX17">
        <f>IF(DC17&gt;$OC17, 'Exports 2019'!DC17*$OC17, 'Exports 2019'!DC17*DC17)</f>
        <v>27.239356303935125</v>
      </c>
      <c r="RY17">
        <f>IF(DD17&gt;$OC17, 'Exports 2019'!DD17*$OC17, 'Exports 2019'!DD17*DD17)</f>
        <v>166.79730979717749</v>
      </c>
      <c r="RZ17">
        <f>IF(DE17&gt;$OC17, 'Exports 2019'!DE17*$OC17, 'Exports 2019'!DE17*DE17)</f>
        <v>0</v>
      </c>
      <c r="SA17">
        <f>IF(DF17&gt;$OC17, 'Exports 2019'!DF17*$OC17, 'Exports 2019'!DF17*DF17)</f>
        <v>2.323828499966575</v>
      </c>
      <c r="SB17">
        <f>IF(DG17&gt;$OC17, 'Exports 2019'!DG17*$OC17, 'Exports 2019'!DG17*DG17)</f>
        <v>0.37509680628734998</v>
      </c>
      <c r="SC17">
        <f>IF(DH17&gt;$OC17, 'Exports 2019'!DH17*$OC17, 'Exports 2019'!DH17*DH17)</f>
        <v>1.1666284987525E-2</v>
      </c>
      <c r="SD17">
        <f>IF(DI17&gt;$OC17, 'Exports 2019'!DI17*$OC17, 'Exports 2019'!DI17*DI17)</f>
        <v>236.23195348365499</v>
      </c>
      <c r="SE17">
        <f>IF(DJ17&gt;$OC17, 'Exports 2019'!DJ17*$OC17, 'Exports 2019'!DJ17*DJ17)</f>
        <v>571.08283626732873</v>
      </c>
      <c r="SF17">
        <f>IF(DK17&gt;$OC17, 'Exports 2019'!DK17*$OC17, 'Exports 2019'!DK17*DK17)</f>
        <v>0</v>
      </c>
      <c r="SG17">
        <f>IF(DL17&gt;$OC17, 'Exports 2019'!DL17*$OC17, 'Exports 2019'!DL17*DL17)</f>
        <v>327.35536878713441</v>
      </c>
      <c r="SH17">
        <f>IF(DM17&gt;$OC17, 'Exports 2019'!DM17*$OC17, 'Exports 2019'!DM17*DM17)</f>
        <v>849.51265971531916</v>
      </c>
      <c r="SI17">
        <f>IF(DN17&gt;$OC17, 'Exports 2019'!DN17*$OC17, 'Exports 2019'!DN17*DN17)</f>
        <v>1881.2510595089752</v>
      </c>
      <c r="SJ17">
        <f>IF(DO17&gt;$OC17, 'Exports 2019'!DO17*$OC17, 'Exports 2019'!DO17*DO17)</f>
        <v>1.22632628762E-2</v>
      </c>
      <c r="SK17">
        <f>IF(DP17&gt;$OC17, 'Exports 2019'!DP17*$OC17, 'Exports 2019'!DP17*DP17)</f>
        <v>1.6795134314E-3</v>
      </c>
      <c r="SL17">
        <f>IF(DQ17&gt;$OC17, 'Exports 2019'!DQ17*$OC17, 'Exports 2019'!DQ17*DQ17)</f>
        <v>1.2701906747249999E-3</v>
      </c>
      <c r="SM17">
        <f>IF(DR17&gt;$OC17, 'Exports 2019'!DR17*$OC17, 'Exports 2019'!DR17*DR17)</f>
        <v>0</v>
      </c>
      <c r="SN17">
        <f>IF(DS17&gt;$OC17, 'Exports 2019'!DS17*$OC17, 'Exports 2019'!DS17*DS17)</f>
        <v>0</v>
      </c>
      <c r="SO17">
        <f>IF(DT17&gt;$OC17, 'Exports 2019'!DT17*$OC17, 'Exports 2019'!DT17*DT17)</f>
        <v>70706.33382454922</v>
      </c>
      <c r="SP17">
        <f>IF(DU17&gt;$OC17, 'Exports 2019'!DU17*$OC17, 'Exports 2019'!DU17*DU17)</f>
        <v>7426.6629513006446</v>
      </c>
      <c r="SQ17">
        <f>IF(DV17&gt;$OC17, 'Exports 2019'!DV17*$OC17, 'Exports 2019'!DV17*DV17)</f>
        <v>2294.4051452114386</v>
      </c>
      <c r="SR17">
        <f>IF(DW17&gt;$OC17, 'Exports 2019'!DW17*$OC17, 'Exports 2019'!DW17*DW17)</f>
        <v>4.3769281138413252</v>
      </c>
      <c r="SS17">
        <f>IF(DX17&gt;$OC17, 'Exports 2019'!DX17*$OC17, 'Exports 2019'!DX17*DX17)</f>
        <v>9.0719527876250011E-3</v>
      </c>
      <c r="ST17">
        <f>IF(DY17&gt;$OC17, 'Exports 2019'!DY17*$OC17, 'Exports 2019'!DY17*DY17)</f>
        <v>0</v>
      </c>
      <c r="SV17">
        <f t="shared" si="13"/>
        <v>614224.43327454489</v>
      </c>
      <c r="SX17">
        <v>1877562.5509326379</v>
      </c>
      <c r="SZ17">
        <f t="shared" si="11"/>
        <v>67.286073480244781</v>
      </c>
      <c r="TA17">
        <f t="shared" si="12"/>
        <v>0</v>
      </c>
      <c r="TB17">
        <f t="shared" si="4"/>
        <v>0.58923561299874949</v>
      </c>
    </row>
    <row r="18" spans="2:522" ht="15" thickBot="1" x14ac:dyDescent="0.4">
      <c r="B18" s="4">
        <v>17</v>
      </c>
      <c r="C18" s="5" t="s">
        <v>159</v>
      </c>
      <c r="D18" s="4" t="s">
        <v>160</v>
      </c>
      <c r="J18" s="1">
        <v>4.7486300000000002E-3</v>
      </c>
      <c r="K18" s="1">
        <v>7.0211789999999997E-5</v>
      </c>
      <c r="L18" s="1">
        <v>1.0756727E-3</v>
      </c>
      <c r="M18" s="1">
        <v>6.4209416000000005E-3</v>
      </c>
      <c r="N18" s="1">
        <v>3.219764E-3</v>
      </c>
      <c r="O18" s="1">
        <v>5.3977332000000003E-4</v>
      </c>
      <c r="P18" s="1">
        <v>3.0851923999999995E-4</v>
      </c>
      <c r="Q18" s="1">
        <v>5.910739753E-3</v>
      </c>
      <c r="R18" s="1">
        <v>0.41580966899999999</v>
      </c>
      <c r="S18" s="1">
        <v>2.83156247E-2</v>
      </c>
      <c r="T18" s="1">
        <v>6.1757878000000006E-4</v>
      </c>
      <c r="U18" s="1">
        <v>1.9524430630000002E-2</v>
      </c>
      <c r="V18" s="1">
        <v>6.8424919999999991E-5</v>
      </c>
      <c r="W18" s="1">
        <v>4.2694799999999991E-3</v>
      </c>
      <c r="X18" s="1">
        <v>5.5660932000000003E-3</v>
      </c>
      <c r="Y18" s="1">
        <v>5.9702390000000004E-3</v>
      </c>
      <c r="Z18" s="1">
        <v>5.8213112000000001E-4</v>
      </c>
      <c r="AA18" s="1">
        <v>2.0407509999999999E-3</v>
      </c>
      <c r="AB18" s="1">
        <v>2.1960979999999996E-3</v>
      </c>
      <c r="AC18" s="1">
        <v>1.17454244E-3</v>
      </c>
      <c r="AD18" s="1">
        <v>1.2796656019999999E-3</v>
      </c>
      <c r="AE18" s="1">
        <v>3.4810520000000005E-2</v>
      </c>
      <c r="AF18" s="1">
        <v>1.5239354300000001E-2</v>
      </c>
      <c r="AG18" s="1">
        <v>1.40895621E-2</v>
      </c>
      <c r="AH18" s="1">
        <v>8.2325659999999995E-4</v>
      </c>
      <c r="AI18" s="1">
        <v>1.54495111E-2</v>
      </c>
      <c r="AJ18" s="1">
        <v>6.0331682999999999E-3</v>
      </c>
      <c r="AK18" s="1">
        <v>1.1030754699999999E-2</v>
      </c>
      <c r="AL18" s="1">
        <v>1.8181971100000001E-3</v>
      </c>
      <c r="AM18" s="1">
        <v>1.0463001E-3</v>
      </c>
      <c r="AN18" s="1">
        <v>1.407051E-2</v>
      </c>
      <c r="AO18" s="1">
        <v>4.2804142999999994E-3</v>
      </c>
      <c r="AP18" s="1">
        <v>2.0825455500000003E-3</v>
      </c>
      <c r="AQ18" s="1">
        <v>6.2876590000000001E-3</v>
      </c>
      <c r="AR18" s="1">
        <v>1.8574015100000001E-2</v>
      </c>
      <c r="AS18" s="1">
        <v>0.56244128999999998</v>
      </c>
      <c r="AT18" s="1">
        <v>1.3567595E-2</v>
      </c>
      <c r="AU18" s="1">
        <v>1.4593337E-3</v>
      </c>
      <c r="AV18" s="1">
        <v>4.5944819999999996E-4</v>
      </c>
      <c r="AW18" s="1">
        <v>8.0895954000000016E-3</v>
      </c>
      <c r="AX18" s="1">
        <v>2.4649422000000001E-2</v>
      </c>
      <c r="AY18" s="1">
        <v>6.4458859E-4</v>
      </c>
      <c r="AZ18" s="1">
        <v>3.9086640000000001E-3</v>
      </c>
      <c r="BA18" s="1">
        <v>3.398678E-3</v>
      </c>
      <c r="BB18" s="1">
        <v>7.6914099999999999E-4</v>
      </c>
      <c r="BC18" s="1">
        <v>8.3360350000000003E-3</v>
      </c>
      <c r="BD18" s="1">
        <v>5.5165590999999995E-3</v>
      </c>
      <c r="BE18" s="1">
        <v>2.8272339999999997E-3</v>
      </c>
      <c r="BF18" s="1">
        <v>1.8402033E-3</v>
      </c>
      <c r="BG18" s="1">
        <v>4.3726559999999999E-3</v>
      </c>
      <c r="BH18" s="1">
        <v>7.3003784800000004E-3</v>
      </c>
      <c r="BI18" s="1">
        <v>1.899099E-4</v>
      </c>
      <c r="BJ18" s="1">
        <v>5.6641607300000007E-4</v>
      </c>
      <c r="BK18" s="1">
        <v>1.0224512E-3</v>
      </c>
      <c r="BL18" s="1">
        <v>8.792401E-3</v>
      </c>
      <c r="BM18" s="1">
        <v>3.5267651558499999E-3</v>
      </c>
      <c r="BN18" s="1">
        <v>1.1092477000000001E-3</v>
      </c>
      <c r="BO18" s="1">
        <v>1.234524E-2</v>
      </c>
      <c r="BP18" s="1">
        <v>7.0661579999999988E-2</v>
      </c>
      <c r="BQ18" s="1">
        <v>1.5868128299999999E-2</v>
      </c>
      <c r="BR18" s="1">
        <v>9.5355907000000004E-2</v>
      </c>
      <c r="BS18" s="1">
        <v>2.262366E-3</v>
      </c>
      <c r="BT18" s="1">
        <v>7.0496296000000002E-4</v>
      </c>
      <c r="BU18" s="1">
        <v>4.9813058000000004E-3</v>
      </c>
      <c r="BV18" s="1">
        <v>1.4366539999999999E-3</v>
      </c>
      <c r="BW18" s="1">
        <v>1.3961944E-2</v>
      </c>
      <c r="BX18" s="1">
        <v>2.8918584999999998E-4</v>
      </c>
      <c r="BY18" s="1">
        <v>2.0033031E-2</v>
      </c>
      <c r="BZ18" s="1">
        <v>1.07740764892E-2</v>
      </c>
      <c r="CA18" s="1">
        <v>2.4298238199999999E-2</v>
      </c>
      <c r="CB18" s="1">
        <v>9.8728089999999998E-3</v>
      </c>
      <c r="CC18" s="1">
        <v>4.9154540000000005E-4</v>
      </c>
      <c r="CD18" s="1">
        <v>2.0508240899999999E-2</v>
      </c>
      <c r="CE18" s="1">
        <v>1.9376481718999999E-2</v>
      </c>
      <c r="CF18" s="1">
        <v>9.8566640000000009E-5</v>
      </c>
      <c r="CG18" s="1">
        <v>1.6012789600000001E-2</v>
      </c>
      <c r="CH18" s="1">
        <v>1.5084367E-3</v>
      </c>
      <c r="CI18" s="1">
        <v>3.0991139000000001E-2</v>
      </c>
      <c r="CJ18" s="1">
        <v>1.9874710060000002E-3</v>
      </c>
      <c r="CK18" s="1">
        <v>6.4697490000000003E-3</v>
      </c>
      <c r="CL18" s="1">
        <v>5.7294547999999998E-4</v>
      </c>
      <c r="CM18" s="1">
        <v>9.4375740000000007E-4</v>
      </c>
      <c r="CN18" s="1">
        <v>2.7268499999999998E-3</v>
      </c>
      <c r="CO18" s="1">
        <v>2.8045428E-3</v>
      </c>
      <c r="CP18" s="1">
        <v>7.6084118000000001E-5</v>
      </c>
      <c r="CQ18" s="1">
        <v>3.4189195899999997E-3</v>
      </c>
      <c r="CR18" s="1">
        <v>1.3102716E-3</v>
      </c>
      <c r="CS18" s="1">
        <v>2.0082406000000003E-3</v>
      </c>
      <c r="CT18" s="1">
        <v>9.6222340000000003E-4</v>
      </c>
      <c r="CU18" s="1">
        <v>9.3956219999999993E-3</v>
      </c>
      <c r="CV18" s="1">
        <v>8.4907820200000005E-3</v>
      </c>
      <c r="CW18" s="1">
        <v>9.2712122999999997E-3</v>
      </c>
      <c r="CX18" s="1">
        <v>7.1617919999999999E-5</v>
      </c>
      <c r="CY18" s="1">
        <v>4.6320179999999999E-3</v>
      </c>
      <c r="CZ18" s="1">
        <v>3.7779742999999996E-3</v>
      </c>
      <c r="DA18" s="1">
        <v>2.7203959899999998E-2</v>
      </c>
      <c r="DB18" s="1">
        <v>1.3776350000000001E-4</v>
      </c>
      <c r="DC18" s="1">
        <v>1.9341776000000001E-2</v>
      </c>
      <c r="DD18" s="1">
        <v>4.1155070000000002E-4</v>
      </c>
      <c r="DE18" s="1">
        <v>2.9797069999999998E-3</v>
      </c>
      <c r="DF18" s="1">
        <v>1.0633455999999999E-2</v>
      </c>
      <c r="DG18" s="1">
        <v>3.9897400000000003E-3</v>
      </c>
      <c r="DH18" s="1">
        <v>8.8701419999999993E-3</v>
      </c>
      <c r="DI18" s="1">
        <v>0.97012615000000002</v>
      </c>
      <c r="DJ18" s="1">
        <v>3.6133520000000002E-3</v>
      </c>
      <c r="DK18" s="1">
        <v>3.0138001000000001E-3</v>
      </c>
      <c r="DL18" s="1">
        <v>2.6636690000000001E-4</v>
      </c>
      <c r="DM18" s="1">
        <v>6.7305380000000003E-3</v>
      </c>
      <c r="DN18" s="1">
        <v>3.5006100000000004E-3</v>
      </c>
      <c r="DO18" s="1">
        <v>1.4086979946E-2</v>
      </c>
      <c r="DP18" s="1">
        <v>1.30672732E-2</v>
      </c>
      <c r="DQ18" s="1">
        <v>1.46605733E-2</v>
      </c>
      <c r="DR18" s="1">
        <v>2.95630988E-2</v>
      </c>
      <c r="DS18" s="1">
        <v>1.0415245E-2</v>
      </c>
      <c r="DT18" s="1">
        <v>2.6299649999999997E-3</v>
      </c>
      <c r="DU18" s="1">
        <v>1.7336128999999999E-3</v>
      </c>
      <c r="DV18" s="1">
        <v>1.9648038E-3</v>
      </c>
      <c r="DW18" s="1">
        <v>1.0745164938E-2</v>
      </c>
      <c r="DX18" s="1">
        <v>1.1099890400000001E-2</v>
      </c>
      <c r="DY18" s="1">
        <v>9.3885379999999984E-3</v>
      </c>
      <c r="EA18">
        <v>2.5529624243755206E-3</v>
      </c>
      <c r="ED18">
        <f>IF(J18&gt;$EA18, 'Exports 2019'!J18*$EA18, 'Exports 2019'!J18*J18)</f>
        <v>0</v>
      </c>
      <c r="EE18">
        <f>IF(K18&gt;$EA18, 'Exports 2019'!K18*$EA18, 'Exports 2019'!K18*K18)</f>
        <v>153.71434388772889</v>
      </c>
      <c r="EF18">
        <f>IF(L18&gt;$EA18, 'Exports 2019'!L18*$EA18, 'Exports 2019'!L18*L18)</f>
        <v>551.58416888238162</v>
      </c>
      <c r="EG18">
        <f>IF(M18&gt;$EA18, 'Exports 2019'!M18*$EA18, 'Exports 2019'!M18*M18)</f>
        <v>0</v>
      </c>
      <c r="EH18">
        <f>IF(N18&gt;$EA18, 'Exports 2019'!N18*$EA18, 'Exports 2019'!N18*N18)</f>
        <v>95858.183781406478</v>
      </c>
      <c r="EI18">
        <f>IF(O18&gt;$EA18, 'Exports 2019'!O18*$EA18, 'Exports 2019'!O18*O18)</f>
        <v>479.87048172045024</v>
      </c>
      <c r="EJ18">
        <f>IF(P18&gt;$EA18, 'Exports 2019'!P18*$EA18, 'Exports 2019'!P18*P18)</f>
        <v>87.945212348438545</v>
      </c>
      <c r="EK18">
        <f>IF(Q18&gt;$EA18, 'Exports 2019'!Q18*$EA18, 'Exports 2019'!Q18*Q18)</f>
        <v>17584.846297111391</v>
      </c>
      <c r="EL18">
        <f>IF(R18&gt;$EA18, 'Exports 2019'!R18*$EA18, 'Exports 2019'!R18*R18)</f>
        <v>0</v>
      </c>
      <c r="EM18">
        <f>IF(S18&gt;$EA18, 'Exports 2019'!S18*$EA18, 'Exports 2019'!S18*S18)</f>
        <v>0</v>
      </c>
      <c r="EN18">
        <f>IF(T18&gt;$EA18, 'Exports 2019'!T18*$EA18, 'Exports 2019'!T18*T18)</f>
        <v>0</v>
      </c>
      <c r="EO18">
        <f>IF(U18&gt;$EA18, 'Exports 2019'!U18*$EA18, 'Exports 2019'!U18*U18)</f>
        <v>116.07243814677375</v>
      </c>
      <c r="EP18">
        <f>IF(V18&gt;$EA18, 'Exports 2019'!V18*$EA18, 'Exports 2019'!V18*V18)</f>
        <v>1.4403445659999997E-4</v>
      </c>
      <c r="EQ18">
        <f>IF(W18&gt;$EA18, 'Exports 2019'!W18*$EA18, 'Exports 2019'!W18*W18)</f>
        <v>0</v>
      </c>
      <c r="ER18">
        <f>IF(X18&gt;$EA18, 'Exports 2019'!X18*$EA18, 'Exports 2019'!X18*X18)</f>
        <v>6880.7937898238752</v>
      </c>
      <c r="ES18">
        <f>IF(Y18&gt;$EA18, 'Exports 2019'!Y18*$EA18, 'Exports 2019'!Y18*Y18)</f>
        <v>1.9512291809502102E-2</v>
      </c>
      <c r="ET18">
        <f>IF(Z18&gt;$EA18, 'Exports 2019'!Z18*$EA18, 'Exports 2019'!Z18*Z18)</f>
        <v>1947.3782378614451</v>
      </c>
      <c r="EU18">
        <f>IF(AA18&gt;$EA18, 'Exports 2019'!AA18*$EA18, 'Exports 2019'!AA18*AA18)</f>
        <v>2.3519655274999999E-2</v>
      </c>
      <c r="EV18">
        <f>IF(AB18&gt;$EA18, 'Exports 2019'!AB18*$EA18, 'Exports 2019'!AB18*AB18)</f>
        <v>15242.191199561417</v>
      </c>
      <c r="EW18">
        <f>IF(AC18&gt;$EA18, 'Exports 2019'!AC18*$EA18, 'Exports 2019'!AC18*AC18)</f>
        <v>1352.9280333863323</v>
      </c>
      <c r="EX18">
        <f>IF(AD18&gt;$EA18, 'Exports 2019'!AD18*$EA18, 'Exports 2019'!AD18*AD18)</f>
        <v>0</v>
      </c>
      <c r="EY18">
        <f>IF(AE18&gt;$EA18, 'Exports 2019'!AE18*$EA18, 'Exports 2019'!AE18*AE18)</f>
        <v>3470.9497548279996</v>
      </c>
      <c r="EZ18">
        <f>IF(AF18&gt;$EA18, 'Exports 2019'!AF18*$EA18, 'Exports 2019'!AF18*AF18)</f>
        <v>0</v>
      </c>
      <c r="FA18">
        <f>IF(AG18&gt;$EA18, 'Exports 2019'!AG18*$EA18, 'Exports 2019'!AG18*AG18)</f>
        <v>1162.7636597697422</v>
      </c>
      <c r="FB18">
        <f>IF(AH18&gt;$EA18, 'Exports 2019'!AH18*$EA18, 'Exports 2019'!AH18*AH18)</f>
        <v>8.2325660000000001E-5</v>
      </c>
      <c r="FC18">
        <f>IF(AI18&gt;$EA18, 'Exports 2019'!AI18*$EA18, 'Exports 2019'!AI18*AI18)</f>
        <v>0</v>
      </c>
      <c r="FD18">
        <f>IF(AJ18&gt;$EA18, 'Exports 2019'!AJ18*$EA18, 'Exports 2019'!AJ18*AJ18)</f>
        <v>5.9611672609168409E-3</v>
      </c>
      <c r="FE18">
        <f>IF(AK18&gt;$EA18, 'Exports 2019'!AK18*$EA18, 'Exports 2019'!AK18*AK18)</f>
        <v>300.28021645562575</v>
      </c>
      <c r="FF18">
        <f>IF(AL18&gt;$EA18, 'Exports 2019'!AL18*$EA18, 'Exports 2019'!AL18*AL18)</f>
        <v>6413.9393676197196</v>
      </c>
      <c r="FG18">
        <f>IF(AM18&gt;$EA18, 'Exports 2019'!AM18*$EA18, 'Exports 2019'!AM18*AM18)</f>
        <v>135.427612794477</v>
      </c>
      <c r="FH18">
        <f>IF(AN18&gt;$EA18, 'Exports 2019'!AN18*$EA18, 'Exports 2019'!AN18*AN18)</f>
        <v>0.48801663815635143</v>
      </c>
      <c r="FI18">
        <f>IF(AO18&gt;$EA18, 'Exports 2019'!AO18*$EA18, 'Exports 2019'!AO18*AO18)</f>
        <v>0</v>
      </c>
      <c r="FJ18">
        <f>IF(AP18&gt;$EA18, 'Exports 2019'!AP18*$EA18, 'Exports 2019'!AP18*AP18)</f>
        <v>2650.030786395705</v>
      </c>
      <c r="FK18">
        <f>IF(AQ18&gt;$EA18, 'Exports 2019'!AQ18*$EA18, 'Exports 2019'!AQ18*AQ18)</f>
        <v>689.47504907480095</v>
      </c>
      <c r="FL18">
        <f>IF(AR18&gt;$EA18, 'Exports 2019'!AR18*$EA18, 'Exports 2019'!AR18*AR18)</f>
        <v>3.382968802976368</v>
      </c>
      <c r="FM18">
        <f>IF(AS18&gt;$EA18, 'Exports 2019'!AS18*$EA18, 'Exports 2019'!AS18*AS18)</f>
        <v>0</v>
      </c>
      <c r="FN18">
        <f>IF(AT18&gt;$EA18, 'Exports 2019'!AT18*$EA18, 'Exports 2019'!AT18*AT18)</f>
        <v>12.815434813790544</v>
      </c>
      <c r="FO18">
        <f>IF(AU18&gt;$EA18, 'Exports 2019'!AU18*$EA18, 'Exports 2019'!AU18*AU18)</f>
        <v>1344.1569785437991</v>
      </c>
      <c r="FP18">
        <f>IF(AV18&gt;$EA18, 'Exports 2019'!AV18*$EA18, 'Exports 2019'!AV18*AV18)</f>
        <v>820.83108564135534</v>
      </c>
      <c r="FQ18">
        <f>IF(AW18&gt;$EA18, 'Exports 2019'!AW18*$EA18, 'Exports 2019'!AW18*AW18)</f>
        <v>9.011957358045587E-4</v>
      </c>
      <c r="FR18">
        <f>IF(AX18&gt;$EA18, 'Exports 2019'!AX18*$EA18, 'Exports 2019'!AX18*AX18)</f>
        <v>9.3374600671534677E-2</v>
      </c>
      <c r="FS18">
        <f>IF(AY18&gt;$EA18, 'Exports 2019'!AY18*$EA18, 'Exports 2019'!AY18*AY18)</f>
        <v>18.341208180965292</v>
      </c>
      <c r="FT18">
        <f>IF(AZ18&gt;$EA18, 'Exports 2019'!AZ18*$EA18, 'Exports 2019'!AZ18*AZ18)</f>
        <v>231.86476525634501</v>
      </c>
      <c r="FU18">
        <f>IF(BA18&gt;$EA18, 'Exports 2019'!BA18*$EA18, 'Exports 2019'!BA18*BA18)</f>
        <v>0</v>
      </c>
      <c r="FV18">
        <f>IF(BB18&gt;$EA18, 'Exports 2019'!BB18*$EA18, 'Exports 2019'!BB18*BB18)</f>
        <v>6.7765936945999999E-2</v>
      </c>
      <c r="FW18">
        <f>IF(BC18&gt;$EA18, 'Exports 2019'!BC18*$EA18, 'Exports 2019'!BC18*BC18)</f>
        <v>0</v>
      </c>
      <c r="FX18">
        <f>IF(BD18&gt;$EA18, 'Exports 2019'!BD18*$EA18, 'Exports 2019'!BD18*BD18)</f>
        <v>183.72135982517329</v>
      </c>
      <c r="FY18">
        <f>IF(BE18&gt;$EA18, 'Exports 2019'!BE18*$EA18, 'Exports 2019'!BE18*BE18)</f>
        <v>1778.0522528964498</v>
      </c>
      <c r="FZ18">
        <f>IF(BF18&gt;$EA18, 'Exports 2019'!BF18*$EA18, 'Exports 2019'!BF18*BF18)</f>
        <v>15173.39405222055</v>
      </c>
      <c r="GA18">
        <f>IF(BG18&gt;$EA18, 'Exports 2019'!BG18*$EA18, 'Exports 2019'!BG18*BG18)</f>
        <v>117.68288258554377</v>
      </c>
      <c r="GB18">
        <f>IF(BH18&gt;$EA18, 'Exports 2019'!BH18*$EA18, 'Exports 2019'!BH18*BH18)</f>
        <v>201.31570031892693</v>
      </c>
      <c r="GC18">
        <f>IF(BI18&gt;$EA18, 'Exports 2019'!BI18*$EA18, 'Exports 2019'!BI18*BI18)</f>
        <v>60.470500177491303</v>
      </c>
      <c r="GD18">
        <f>IF(BJ18&gt;$EA18, 'Exports 2019'!BJ18*$EA18, 'Exports 2019'!BJ18*BJ18)</f>
        <v>44.955025974579286</v>
      </c>
      <c r="GE18">
        <f>IF(BK18&gt;$EA18, 'Exports 2019'!BK18*$EA18, 'Exports 2019'!BK18*BK18)</f>
        <v>90.708517846515207</v>
      </c>
      <c r="GF18">
        <f>IF(BL18&gt;$EA18, 'Exports 2019'!BL18*$EA18, 'Exports 2019'!BL18*BL18)</f>
        <v>0</v>
      </c>
      <c r="GG18">
        <f>IF(BM18&gt;$EA18, 'Exports 2019'!BM18*$EA18, 'Exports 2019'!BM18*BM18)</f>
        <v>0</v>
      </c>
      <c r="GH18">
        <f>IF(BN18&gt;$EA18, 'Exports 2019'!BN18*$EA18, 'Exports 2019'!BN18*BN18)</f>
        <v>6.5187159585900004E-2</v>
      </c>
      <c r="GI18">
        <f>IF(BO18&gt;$EA18, 'Exports 2019'!BO18*$EA18, 'Exports 2019'!BO18*BO18)</f>
        <v>2922.5178531860843</v>
      </c>
      <c r="GJ18">
        <f>IF(BP18&gt;$EA18, 'Exports 2019'!BP18*$EA18, 'Exports 2019'!BP18*BP18)</f>
        <v>3.9570917577820569E-4</v>
      </c>
      <c r="GK18">
        <f>IF(BQ18&gt;$EA18, 'Exports 2019'!BQ18*$EA18, 'Exports 2019'!BQ18*BQ18)</f>
        <v>0</v>
      </c>
      <c r="GL18">
        <f>IF(BR18&gt;$EA18, 'Exports 2019'!BR18*$EA18, 'Exports 2019'!BR18*BR18)</f>
        <v>0</v>
      </c>
      <c r="GM18">
        <f>IF(BS18&gt;$EA18, 'Exports 2019'!BS18*$EA18, 'Exports 2019'!BS18*BS18)</f>
        <v>8.2096737407999998E-2</v>
      </c>
      <c r="GN18">
        <f>IF(BT18&gt;$EA18, 'Exports 2019'!BT18*$EA18, 'Exports 2019'!BT18*BT18)</f>
        <v>9.1081214432000006E-4</v>
      </c>
      <c r="GO18">
        <f>IF(BU18&gt;$EA18, 'Exports 2019'!BU18*$EA18, 'Exports 2019'!BU18*BU18)</f>
        <v>0</v>
      </c>
      <c r="GP18">
        <f>IF(BV18&gt;$EA18, 'Exports 2019'!BV18*$EA18, 'Exports 2019'!BV18*BV18)</f>
        <v>0</v>
      </c>
      <c r="GQ18">
        <f>IF(BW18&gt;$EA18, 'Exports 2019'!BW18*$EA18, 'Exports 2019'!BW18*BW18)</f>
        <v>148.64333188802576</v>
      </c>
      <c r="GR18">
        <f>IF(BX18&gt;$EA18, 'Exports 2019'!BX18*$EA18, 'Exports 2019'!BX18*BX18)</f>
        <v>10.333792901440649</v>
      </c>
      <c r="GS18">
        <f>IF(BY18&gt;$EA18, 'Exports 2019'!BY18*$EA18, 'Exports 2019'!BY18*BY18)</f>
        <v>39.218912565785253</v>
      </c>
      <c r="GT18">
        <f>IF(BZ18&gt;$EA18, 'Exports 2019'!BZ18*$EA18, 'Exports 2019'!BZ18*BZ18)</f>
        <v>3.4158637238144466E-3</v>
      </c>
      <c r="GU18">
        <f>IF(CA18&gt;$EA18, 'Exports 2019'!CA18*$EA18, 'Exports 2019'!CA18*CA18)</f>
        <v>1.0977738424814738E-4</v>
      </c>
      <c r="GV18">
        <f>IF(CB18&gt;$EA18, 'Exports 2019'!CB18*$EA18, 'Exports 2019'!CB18*CB18)</f>
        <v>39.389052193595333</v>
      </c>
      <c r="GW18">
        <f>IF(CC18&gt;$EA18, 'Exports 2019'!CC18*$EA18, 'Exports 2019'!CC18*CC18)</f>
        <v>0</v>
      </c>
      <c r="GX18">
        <f>IF(CD18&gt;$EA18, 'Exports 2019'!CD18*$EA18, 'Exports 2019'!CD18*CD18)</f>
        <v>0</v>
      </c>
      <c r="GY18">
        <f>IF(CE18&gt;$EA18, 'Exports 2019'!CE18*$EA18, 'Exports 2019'!CE18*CE18)</f>
        <v>810.731264659457</v>
      </c>
      <c r="GZ18">
        <f>IF(CF18&gt;$EA18, 'Exports 2019'!CF18*$EA18, 'Exports 2019'!CF18*CF18)</f>
        <v>9.1432386596800013E-3</v>
      </c>
      <c r="HA18">
        <f>IF(CG18&gt;$EA18, 'Exports 2019'!CG18*$EA18, 'Exports 2019'!CG18*CG18)</f>
        <v>0</v>
      </c>
      <c r="HB18">
        <f>IF(CH18&gt;$EA18, 'Exports 2019'!CH18*$EA18, 'Exports 2019'!CH18*CH18)</f>
        <v>17654.375144616413</v>
      </c>
      <c r="HC18">
        <f>IF(CI18&gt;$EA18, 'Exports 2019'!CI18*$EA18, 'Exports 2019'!CI18*CI18)</f>
        <v>1.0311415232052727E-2</v>
      </c>
      <c r="HD18">
        <f>IF(CJ18&gt;$EA18, 'Exports 2019'!CJ18*$EA18, 'Exports 2019'!CJ18*CJ18)</f>
        <v>12228.270032590963</v>
      </c>
      <c r="HE18">
        <f>IF(CK18&gt;$EA18, 'Exports 2019'!CK18*$EA18, 'Exports 2019'!CK18*CK18)</f>
        <v>0</v>
      </c>
      <c r="HF18">
        <f>IF(CL18&gt;$EA18, 'Exports 2019'!CL18*$EA18, 'Exports 2019'!CL18*CL18)</f>
        <v>2027.1082205930591</v>
      </c>
      <c r="HG18">
        <f>IF(CM18&gt;$EA18, 'Exports 2019'!CM18*$EA18, 'Exports 2019'!CM18*CM18)</f>
        <v>10038.798959922531</v>
      </c>
      <c r="HH18">
        <f>IF(CN18&gt;$EA18, 'Exports 2019'!CN18*$EA18, 'Exports 2019'!CN18*CN18)</f>
        <v>0</v>
      </c>
      <c r="HI18">
        <f>IF(CO18&gt;$EA18, 'Exports 2019'!CO18*$EA18, 'Exports 2019'!CO18*CO18)</f>
        <v>0.2609306305081488</v>
      </c>
      <c r="HJ18">
        <f>IF(CP18&gt;$EA18, 'Exports 2019'!CP18*$EA18, 'Exports 2019'!CP18*CP18)</f>
        <v>375.3733828756628</v>
      </c>
      <c r="HK18">
        <f>IF(CQ18&gt;$EA18, 'Exports 2019'!CQ18*$EA18, 'Exports 2019'!CQ18*CQ18)</f>
        <v>0</v>
      </c>
      <c r="HL18">
        <f>IF(CR18&gt;$EA18, 'Exports 2019'!CR18*$EA18, 'Exports 2019'!CR18*CR18)</f>
        <v>5.1074386968000002E-3</v>
      </c>
      <c r="HM18">
        <f>IF(CS18&gt;$EA18, 'Exports 2019'!CS18*$EA18, 'Exports 2019'!CS18*CS18)</f>
        <v>3159.7034101940922</v>
      </c>
      <c r="HN18">
        <f>IF(CT18&gt;$EA18, 'Exports 2019'!CT18*$EA18, 'Exports 2019'!CT18*CT18)</f>
        <v>0</v>
      </c>
      <c r="HO18">
        <f>IF(CU18&gt;$EA18, 'Exports 2019'!CU18*$EA18, 'Exports 2019'!CU18*CU18)</f>
        <v>323.44844236348086</v>
      </c>
      <c r="HP18">
        <f>IF(CV18&gt;$EA18, 'Exports 2019'!CV18*$EA18, 'Exports 2019'!CV18*CV18)</f>
        <v>0.41712853051871629</v>
      </c>
      <c r="HQ18">
        <f>IF(CW18&gt;$EA18, 'Exports 2019'!CW18*$EA18, 'Exports 2019'!CW18*CW18)</f>
        <v>0</v>
      </c>
      <c r="HR18">
        <f>IF(CX18&gt;$EA18, 'Exports 2019'!CX18*$EA18, 'Exports 2019'!CX18*CX18)</f>
        <v>2154.1066690453094</v>
      </c>
      <c r="HS18">
        <f>IF(CY18&gt;$EA18, 'Exports 2019'!CY18*$EA18, 'Exports 2019'!CY18*CY18)</f>
        <v>43.29731599204878</v>
      </c>
      <c r="HT18">
        <f>IF(CZ18&gt;$EA18, 'Exports 2019'!CZ18*$EA18, 'Exports 2019'!CZ18*CZ18)</f>
        <v>68816.507863765233</v>
      </c>
      <c r="HU18">
        <f>IF(DA18&gt;$EA18, 'Exports 2019'!DA18*$EA18, 'Exports 2019'!DA18*DA18)</f>
        <v>7.8682301919253544E-3</v>
      </c>
      <c r="HV18">
        <f>IF(DB18&gt;$EA18, 'Exports 2019'!DB18*$EA18, 'Exports 2019'!DB18*DB18)</f>
        <v>21.549391670397501</v>
      </c>
      <c r="HW18">
        <f>IF(DC18&gt;$EA18, 'Exports 2019'!DC18*$EA18, 'Exports 2019'!DC18*DC18)</f>
        <v>2.0704525261685475E-3</v>
      </c>
      <c r="HX18">
        <f>IF(DD18&gt;$EA18, 'Exports 2019'!DD18*$EA18, 'Exports 2019'!DD18*DD18)</f>
        <v>39.125922154504899</v>
      </c>
      <c r="HY18">
        <f>IF(DE18&gt;$EA18, 'Exports 2019'!DE18*$EA18, 'Exports 2019'!DE18*DE18)</f>
        <v>0</v>
      </c>
      <c r="HZ18">
        <f>IF(DF18&gt;$EA18, 'Exports 2019'!DF18*$EA18, 'Exports 2019'!DF18*DF18)</f>
        <v>106.79825325330845</v>
      </c>
      <c r="IA18">
        <f>IF(DG18&gt;$EA18, 'Exports 2019'!DG18*$EA18, 'Exports 2019'!DG18*DG18)</f>
        <v>182.75938826589407</v>
      </c>
      <c r="IB18">
        <f>IF(DH18&gt;$EA18, 'Exports 2019'!DH18*$EA18, 'Exports 2019'!DH18*DH18)</f>
        <v>2.3336629521216633E-2</v>
      </c>
      <c r="IC18">
        <f>IF(DI18&gt;$EA18, 'Exports 2019'!DI18*$EA18, 'Exports 2019'!DI18*DI18)</f>
        <v>0</v>
      </c>
      <c r="ID18">
        <f>IF(DJ18&gt;$EA18, 'Exports 2019'!DJ18*$EA18, 'Exports 2019'!DJ18*DJ18)</f>
        <v>145.29609434714095</v>
      </c>
      <c r="IE18">
        <f>IF(DK18&gt;$EA18, 'Exports 2019'!DK18*$EA18, 'Exports 2019'!DK18*DK18)</f>
        <v>0</v>
      </c>
      <c r="IF18">
        <f>IF(DL18&gt;$EA18, 'Exports 2019'!DL18*$EA18, 'Exports 2019'!DL18*DL18)</f>
        <v>1004.4791509954508</v>
      </c>
      <c r="IG18">
        <f>IF(DM18&gt;$EA18, 'Exports 2019'!DM18*$EA18, 'Exports 2019'!DM18*DM18)</f>
        <v>0</v>
      </c>
      <c r="IH18">
        <f>IF(DN18&gt;$EA18, 'Exports 2019'!DN18*$EA18, 'Exports 2019'!DN18*DN18)</f>
        <v>574.93148055845109</v>
      </c>
      <c r="II18">
        <f>IF(DO18&gt;$EA18, 'Exports 2019'!DO18*$EA18, 'Exports 2019'!DO18*DO18)</f>
        <v>4.5570379275103037E-3</v>
      </c>
      <c r="IJ18">
        <f>IF(DP18&gt;$EA18, 'Exports 2019'!DP18*$EA18, 'Exports 2019'!DP18*DP18)</f>
        <v>0.1794553876966285</v>
      </c>
      <c r="IK18">
        <f>IF(DQ18&gt;$EA18, 'Exports 2019'!DQ18*$EA18, 'Exports 2019'!DQ18*DQ18)</f>
        <v>5.7952247033324323E-4</v>
      </c>
      <c r="IL18">
        <f>IF(DR18&gt;$EA18, 'Exports 2019'!DR18*$EA18, 'Exports 2019'!DR18*DR18)</f>
        <v>778.63217624496656</v>
      </c>
      <c r="IM18">
        <f>IF(DS18&gt;$EA18, 'Exports 2019'!DS18*$EA18, 'Exports 2019'!DS18*DS18)</f>
        <v>0</v>
      </c>
      <c r="IN18">
        <f>IF(DT18&gt;$EA18, 'Exports 2019'!DT18*$EA18, 'Exports 2019'!DT18*DT18)</f>
        <v>45872.318886498964</v>
      </c>
      <c r="IO18">
        <f>IF(DU18&gt;$EA18, 'Exports 2019'!DU18*$EA18, 'Exports 2019'!DU18*DU18)</f>
        <v>0</v>
      </c>
      <c r="IP18">
        <f>IF(DV18&gt;$EA18, 'Exports 2019'!DV18*$EA18, 'Exports 2019'!DV18*DV18)</f>
        <v>176.3358203613096</v>
      </c>
      <c r="IQ18">
        <f>IF(DW18&gt;$EA18, 'Exports 2019'!DW18*$EA18, 'Exports 2019'!DW18*DW18)</f>
        <v>51.921667277051135</v>
      </c>
      <c r="IR18">
        <f>IF(DX18&gt;$EA18, 'Exports 2019'!DX18*$EA18, 'Exports 2019'!DX18*DX18)</f>
        <v>0</v>
      </c>
      <c r="IS18">
        <f>IF(DY18&gt;$EA18, 'Exports 2019'!DY18*$EA18, 'Exports 2019'!DY18*DY18)</f>
        <v>0</v>
      </c>
      <c r="IU18">
        <f t="shared" si="5"/>
        <v>344907.81092755916</v>
      </c>
      <c r="IW18">
        <v>516173.83138316183</v>
      </c>
      <c r="IY18">
        <f t="shared" si="6"/>
        <v>33.179911503198603</v>
      </c>
      <c r="IZ18" t="str">
        <f t="shared" si="7"/>
        <v>Gas</v>
      </c>
      <c r="JA18">
        <f t="shared" si="8"/>
        <v>7.9880466787534285E-2</v>
      </c>
      <c r="OC18" s="1">
        <f t="shared" si="9"/>
        <v>1.3026201005E-3</v>
      </c>
      <c r="OE18">
        <f>IF(J18&gt;$OC18, 'Exports 2019'!J18*$OC18, 'Exports 2019'!J18*J18)</f>
        <v>0</v>
      </c>
      <c r="OF18">
        <f>IF(K18&gt;$OC18, 'Exports 2019'!K18*$OC18, 'Exports 2019'!K18*K18)</f>
        <v>153.71434388772889</v>
      </c>
      <c r="OG18">
        <f>IF(L18&gt;$OC18, 'Exports 2019'!L18*$OC18, 'Exports 2019'!L18*L18)</f>
        <v>551.58416888238162</v>
      </c>
      <c r="OH18">
        <f>IF(M18&gt;$OC18, 'Exports 2019'!M18*$OC18, 'Exports 2019'!M18*M18)</f>
        <v>0</v>
      </c>
      <c r="OI18">
        <f>IF(N18&gt;$OC18, 'Exports 2019'!N18*$OC18, 'Exports 2019'!N18*N18)</f>
        <v>48910.550268528452</v>
      </c>
      <c r="OJ18">
        <f>IF(O18&gt;$OC18, 'Exports 2019'!O18*$OC18, 'Exports 2019'!O18*O18)</f>
        <v>479.87048172045024</v>
      </c>
      <c r="OK18">
        <f>IF(P18&gt;$OC18, 'Exports 2019'!P18*$OC18, 'Exports 2019'!P18*P18)</f>
        <v>87.945212348438545</v>
      </c>
      <c r="OL18">
        <f>IF(Q18&gt;$OC18, 'Exports 2019'!Q18*$OC18, 'Exports 2019'!Q18*Q18)</f>
        <v>8972.4682322433382</v>
      </c>
      <c r="OM18">
        <f>IF(R18&gt;$OC18, 'Exports 2019'!R18*$OC18, 'Exports 2019'!R18*R18)</f>
        <v>0</v>
      </c>
      <c r="ON18">
        <f>IF(S18&gt;$OC18, 'Exports 2019'!S18*$OC18, 'Exports 2019'!S18*S18)</f>
        <v>0</v>
      </c>
      <c r="OO18">
        <f>IF(T18&gt;$OC18, 'Exports 2019'!T18*$OC18, 'Exports 2019'!T18*T18)</f>
        <v>0</v>
      </c>
      <c r="OP18">
        <f>IF(U18&gt;$OC18, 'Exports 2019'!U18*$OC18, 'Exports 2019'!U18*U18)</f>
        <v>59.224644123391293</v>
      </c>
      <c r="OQ18">
        <f>IF(V18&gt;$OC18, 'Exports 2019'!V18*$OC18, 'Exports 2019'!V18*V18)</f>
        <v>1.4403445659999997E-4</v>
      </c>
      <c r="OR18">
        <f>IF(W18&gt;$OC18, 'Exports 2019'!W18*$OC18, 'Exports 2019'!W18*W18)</f>
        <v>0</v>
      </c>
      <c r="OS18">
        <f>IF(X18&gt;$OC18, 'Exports 2019'!X18*$OC18, 'Exports 2019'!X18*X18)</f>
        <v>3510.8469331320471</v>
      </c>
      <c r="OT18">
        <f>IF(Y18&gt;$OC18, 'Exports 2019'!Y18*$OC18, 'Exports 2019'!Y18*Y18)</f>
        <v>9.9559254281214992E-3</v>
      </c>
      <c r="OU18">
        <f>IF(Z18&gt;$OC18, 'Exports 2019'!Z18*$OC18, 'Exports 2019'!Z18*Z18)</f>
        <v>1947.3782378614451</v>
      </c>
      <c r="OV18">
        <f>IF(AA18&gt;$OC18, 'Exports 2019'!AA18*$OC18, 'Exports 2019'!AA18*AA18)</f>
        <v>1.5012696658262501E-2</v>
      </c>
      <c r="OW18">
        <f>IF(AB18&gt;$OC18, 'Exports 2019'!AB18*$OC18, 'Exports 2019'!AB18*AB18)</f>
        <v>9040.9374409579686</v>
      </c>
      <c r="OX18">
        <f>IF(AC18&gt;$OC18, 'Exports 2019'!AC18*$OC18, 'Exports 2019'!AC18*AC18)</f>
        <v>1352.9280333863323</v>
      </c>
      <c r="OY18">
        <f>IF(AD18&gt;$OC18, 'Exports 2019'!AD18*$OC18, 'Exports 2019'!AD18*AD18)</f>
        <v>0</v>
      </c>
      <c r="OZ18">
        <f>IF(AE18&gt;$OC18, 'Exports 2019'!AE18*$OC18, 'Exports 2019'!AE18*AE18)</f>
        <v>1771.0127165582785</v>
      </c>
      <c r="PA18">
        <f>IF(AF18&gt;$OC18, 'Exports 2019'!AF18*$OC18, 'Exports 2019'!AF18*AF18)</f>
        <v>0</v>
      </c>
      <c r="PB18">
        <f>IF(AG18&gt;$OC18, 'Exports 2019'!AG18*$OC18, 'Exports 2019'!AG18*AG18)</f>
        <v>593.2869598413713</v>
      </c>
      <c r="PC18">
        <f>IF(AH18&gt;$OC18, 'Exports 2019'!AH18*$OC18, 'Exports 2019'!AH18*AH18)</f>
        <v>8.2325660000000001E-5</v>
      </c>
      <c r="PD18">
        <f>IF(AI18&gt;$OC18, 'Exports 2019'!AI18*$OC18, 'Exports 2019'!AI18*AI18)</f>
        <v>0</v>
      </c>
      <c r="PE18">
        <f>IF(AJ18&gt;$OC18, 'Exports 2019'!AJ18*$OC18, 'Exports 2019'!AJ18*AJ18)</f>
        <v>3.0416179346675E-3</v>
      </c>
      <c r="PF18">
        <f>IF(AK18&gt;$OC18, 'Exports 2019'!AK18*$OC18, 'Exports 2019'!AK18*AK18)</f>
        <v>153.21457221732055</v>
      </c>
      <c r="PG18">
        <f>IF(AL18&gt;$OC18, 'Exports 2019'!AL18*$OC18, 'Exports 2019'!AL18*AL18)</f>
        <v>4595.1708413229771</v>
      </c>
      <c r="PH18">
        <f>IF(AM18&gt;$OC18, 'Exports 2019'!AM18*$OC18, 'Exports 2019'!AM18*AM18)</f>
        <v>135.427612794477</v>
      </c>
      <c r="PI18">
        <f>IF(AN18&gt;$OC18, 'Exports 2019'!AN18*$OC18, 'Exports 2019'!AN18*AN18)</f>
        <v>0.24900495055127853</v>
      </c>
      <c r="PJ18">
        <f>IF(AO18&gt;$OC18, 'Exports 2019'!AO18*$OC18, 'Exports 2019'!AO18*AO18)</f>
        <v>0</v>
      </c>
      <c r="PK18">
        <f>IF(AP18&gt;$OC18, 'Exports 2019'!AP18*$OC18, 'Exports 2019'!AP18*AP18)</f>
        <v>1657.5788074853233</v>
      </c>
      <c r="PL18">
        <f>IF(AQ18&gt;$OC18, 'Exports 2019'!AQ18*$OC18, 'Exports 2019'!AQ18*AQ18)</f>
        <v>351.79681813677672</v>
      </c>
      <c r="PM18">
        <f>IF(AR18&gt;$OC18, 'Exports 2019'!AR18*$OC18, 'Exports 2019'!AR18*AR18)</f>
        <v>1.7261214344740576</v>
      </c>
      <c r="PN18">
        <f>IF(AS18&gt;$OC18, 'Exports 2019'!AS18*$OC18, 'Exports 2019'!AS18*AS18)</f>
        <v>0</v>
      </c>
      <c r="PO18">
        <f>IF(AT18&gt;$OC18, 'Exports 2019'!AT18*$OC18, 'Exports 2019'!AT18*AT18)</f>
        <v>6.5389301564728139</v>
      </c>
      <c r="PP18">
        <f>IF(AU18&gt;$OC18, 'Exports 2019'!AU18*$OC18, 'Exports 2019'!AU18*AU18)</f>
        <v>1199.8118720060395</v>
      </c>
      <c r="PQ18">
        <f>IF(AV18&gt;$OC18, 'Exports 2019'!AV18*$OC18, 'Exports 2019'!AV18*AV18)</f>
        <v>820.83108564135534</v>
      </c>
      <c r="PR18">
        <f>IF(AW18&gt;$OC18, 'Exports 2019'!AW18*$OC18, 'Exports 2019'!AW18*AW18)</f>
        <v>4.5982489547649998E-4</v>
      </c>
      <c r="PS18">
        <f>IF(AX18&gt;$OC18, 'Exports 2019'!AX18*$OC18, 'Exports 2019'!AX18*AX18)</f>
        <v>4.7643330175787507E-2</v>
      </c>
      <c r="PT18">
        <f>IF(AY18&gt;$OC18, 'Exports 2019'!AY18*$OC18, 'Exports 2019'!AY18*AY18)</f>
        <v>18.341208180965292</v>
      </c>
      <c r="PU18">
        <f>IF(AZ18&gt;$OC18, 'Exports 2019'!AZ18*$OC18, 'Exports 2019'!AZ18*AZ18)</f>
        <v>118.30636476935572</v>
      </c>
      <c r="PV18">
        <f>IF(BA18&gt;$OC18, 'Exports 2019'!BA18*$OC18, 'Exports 2019'!BA18*BA18)</f>
        <v>0</v>
      </c>
      <c r="PW18">
        <f>IF(BB18&gt;$OC18, 'Exports 2019'!BB18*$OC18, 'Exports 2019'!BB18*BB18)</f>
        <v>6.7765936945999999E-2</v>
      </c>
      <c r="PX18">
        <f>IF(BC18&gt;$OC18, 'Exports 2019'!BC18*$OC18, 'Exports 2019'!BC18*BC18)</f>
        <v>0</v>
      </c>
      <c r="PY18">
        <f>IF(BD18&gt;$OC18, 'Exports 2019'!BD18*$OC18, 'Exports 2019'!BD18*BD18)</f>
        <v>93.741738583560902</v>
      </c>
      <c r="PZ18">
        <f>IF(BE18&gt;$OC18, 'Exports 2019'!BE18*$OC18, 'Exports 2019'!BE18*BE18)</f>
        <v>907.23098085894151</v>
      </c>
      <c r="QA18">
        <f>IF(BF18&gt;$OC18, 'Exports 2019'!BF18*$OC18, 'Exports 2019'!BF18*BF18)</f>
        <v>10740.752440357886</v>
      </c>
      <c r="QB18">
        <f>IF(BG18&gt;$OC18, 'Exports 2019'!BG18*$OC18, 'Exports 2019'!BG18*BG18)</f>
        <v>60.046355119468096</v>
      </c>
      <c r="QC18">
        <f>IF(BH18&gt;$OC18, 'Exports 2019'!BH18*$OC18, 'Exports 2019'!BH18*BH18)</f>
        <v>102.71905112188027</v>
      </c>
      <c r="QD18">
        <f>IF(BI18&gt;$OC18, 'Exports 2019'!BI18*$OC18, 'Exports 2019'!BI18*BI18)</f>
        <v>60.470500177491303</v>
      </c>
      <c r="QE18">
        <f>IF(BJ18&gt;$OC18, 'Exports 2019'!BJ18*$OC18, 'Exports 2019'!BJ18*BJ18)</f>
        <v>44.955025974579286</v>
      </c>
      <c r="QF18">
        <f>IF(BK18&gt;$OC18, 'Exports 2019'!BK18*$OC18, 'Exports 2019'!BK18*BK18)</f>
        <v>90.708517846515207</v>
      </c>
      <c r="QG18">
        <f>IF(BL18&gt;$OC18, 'Exports 2019'!BL18*$OC18, 'Exports 2019'!BL18*BL18)</f>
        <v>0</v>
      </c>
      <c r="QH18">
        <f>IF(BM18&gt;$OC18, 'Exports 2019'!BM18*$OC18, 'Exports 2019'!BM18*BM18)</f>
        <v>0</v>
      </c>
      <c r="QI18">
        <f>IF(BN18&gt;$OC18, 'Exports 2019'!BN18*$OC18, 'Exports 2019'!BN18*BN18)</f>
        <v>6.5187159585900004E-2</v>
      </c>
      <c r="QJ18">
        <f>IF(BO18&gt;$OC18, 'Exports 2019'!BO18*$OC18, 'Exports 2019'!BO18*BO18)</f>
        <v>1491.1815635365308</v>
      </c>
      <c r="QK18">
        <f>IF(BP18&gt;$OC18, 'Exports 2019'!BP18*$OC18, 'Exports 2019'!BP18*BP18)</f>
        <v>2.0190611557750001E-4</v>
      </c>
      <c r="QL18">
        <f>IF(BQ18&gt;$OC18, 'Exports 2019'!BQ18*$OC18, 'Exports 2019'!BQ18*BQ18)</f>
        <v>0</v>
      </c>
      <c r="QM18">
        <f>IF(BR18&gt;$OC18, 'Exports 2019'!BR18*$OC18, 'Exports 2019'!BR18*BR18)</f>
        <v>0</v>
      </c>
      <c r="QN18">
        <f>IF(BS18&gt;$OC18, 'Exports 2019'!BS18*$OC18, 'Exports 2019'!BS18*BS18)</f>
        <v>4.7269478206943993E-2</v>
      </c>
      <c r="QO18">
        <f>IF(BT18&gt;$OC18, 'Exports 2019'!BT18*$OC18, 'Exports 2019'!BT18*BT18)</f>
        <v>9.1081214432000006E-4</v>
      </c>
      <c r="QP18">
        <f>IF(BU18&gt;$OC18, 'Exports 2019'!BU18*$OC18, 'Exports 2019'!BU18*BU18)</f>
        <v>0</v>
      </c>
      <c r="QQ18">
        <f>IF(BV18&gt;$OC18, 'Exports 2019'!BV18*$OC18, 'Exports 2019'!BV18*BV18)</f>
        <v>0</v>
      </c>
      <c r="QR18">
        <f>IF(BW18&gt;$OC18, 'Exports 2019'!BW18*$OC18, 'Exports 2019'!BW18*BW18)</f>
        <v>75.843572969938137</v>
      </c>
      <c r="QS18">
        <f>IF(BX18&gt;$OC18, 'Exports 2019'!BX18*$OC18, 'Exports 2019'!BX18*BX18)</f>
        <v>10.333792901440649</v>
      </c>
      <c r="QT18">
        <f>IF(BY18&gt;$OC18, 'Exports 2019'!BY18*$OC18, 'Exports 2019'!BY18*BY18)</f>
        <v>20.011004995672959</v>
      </c>
      <c r="QU18">
        <f>IF(BZ18&gt;$OC18, 'Exports 2019'!BZ18*$OC18, 'Exports 2019'!BZ18*BZ18)</f>
        <v>1.7429056944690002E-3</v>
      </c>
      <c r="QV18">
        <f>IF(CA18&gt;$OC18, 'Exports 2019'!CA18*$OC18, 'Exports 2019'!CA18*CA18)</f>
        <v>5.6012664321499996E-5</v>
      </c>
      <c r="QW18">
        <f>IF(CB18&gt;$OC18, 'Exports 2019'!CB18*$OC18, 'Exports 2019'!CB18*CB18)</f>
        <v>20.097816809650684</v>
      </c>
      <c r="QX18">
        <f>IF(CC18&gt;$OC18, 'Exports 2019'!CC18*$OC18, 'Exports 2019'!CC18*CC18)</f>
        <v>0</v>
      </c>
      <c r="QY18">
        <f>IF(CD18&gt;$OC18, 'Exports 2019'!CD18*$OC18, 'Exports 2019'!CD18*CD18)</f>
        <v>0</v>
      </c>
      <c r="QZ18">
        <f>IF(CE18&gt;$OC18, 'Exports 2019'!CE18*$OC18, 'Exports 2019'!CE18*CE18)</f>
        <v>413.66642586113272</v>
      </c>
      <c r="RA18">
        <f>IF(CF18&gt;$OC18, 'Exports 2019'!CF18*$OC18, 'Exports 2019'!CF18*CF18)</f>
        <v>9.1432386596800013E-3</v>
      </c>
      <c r="RB18">
        <f>IF(CG18&gt;$OC18, 'Exports 2019'!CG18*$OC18, 'Exports 2019'!CG18*CG18)</f>
        <v>0</v>
      </c>
      <c r="RC18">
        <f>IF(CH18&gt;$OC18, 'Exports 2019'!CH18*$OC18, 'Exports 2019'!CH18*CH18)</f>
        <v>15245.547874262762</v>
      </c>
      <c r="RD18">
        <f>IF(CI18&gt;$OC18, 'Exports 2019'!CI18*$OC18, 'Exports 2019'!CI18*CI18)</f>
        <v>5.2612825859194995E-3</v>
      </c>
      <c r="RE18">
        <f>IF(CJ18&gt;$OC18, 'Exports 2019'!CJ18*$OC18, 'Exports 2019'!CJ18*CJ18)</f>
        <v>8014.6026234884239</v>
      </c>
      <c r="RF18">
        <f>IF(CK18&gt;$OC18, 'Exports 2019'!CK18*$OC18, 'Exports 2019'!CK18*CK18)</f>
        <v>0</v>
      </c>
      <c r="RG18">
        <f>IF(CL18&gt;$OC18, 'Exports 2019'!CL18*$OC18, 'Exports 2019'!CL18*CL18)</f>
        <v>2027.1082205930591</v>
      </c>
      <c r="RH18">
        <f>IF(CM18&gt;$OC18, 'Exports 2019'!CM18*$OC18, 'Exports 2019'!CM18*CM18)</f>
        <v>10038.798959922531</v>
      </c>
      <c r="RI18">
        <f>IF(CN18&gt;$OC18, 'Exports 2019'!CN18*$OC18, 'Exports 2019'!CN18*CN18)</f>
        <v>0</v>
      </c>
      <c r="RJ18">
        <f>IF(CO18&gt;$OC18, 'Exports 2019'!CO18*$OC18, 'Exports 2019'!CO18*CO18)</f>
        <v>0.1331368926118035</v>
      </c>
      <c r="RK18">
        <f>IF(CP18&gt;$OC18, 'Exports 2019'!CP18*$OC18, 'Exports 2019'!CP18*CP18)</f>
        <v>375.3733828756628</v>
      </c>
      <c r="RL18">
        <f>IF(CQ18&gt;$OC18, 'Exports 2019'!CQ18*$OC18, 'Exports 2019'!CQ18*CQ18)</f>
        <v>0</v>
      </c>
      <c r="RM18">
        <f>IF(CR18&gt;$OC18, 'Exports 2019'!CR18*$OC18, 'Exports 2019'!CR18*CR18)</f>
        <v>5.0776131517490004E-3</v>
      </c>
      <c r="RN18">
        <f>IF(CS18&gt;$OC18, 'Exports 2019'!CS18*$OC18, 'Exports 2019'!CS18*CS18)</f>
        <v>2049.5020236804398</v>
      </c>
      <c r="RO18">
        <f>IF(CT18&gt;$OC18, 'Exports 2019'!CT18*$OC18, 'Exports 2019'!CT18*CT18)</f>
        <v>0</v>
      </c>
      <c r="RP18">
        <f>IF(CU18&gt;$OC18, 'Exports 2019'!CU18*$OC18, 'Exports 2019'!CU18*CU18)</f>
        <v>165.03589652368166</v>
      </c>
      <c r="RQ18">
        <f>IF(CV18&gt;$OC18, 'Exports 2019'!CV18*$OC18, 'Exports 2019'!CV18*CV18)</f>
        <v>0.21283509822069499</v>
      </c>
      <c r="RR18">
        <f>IF(CW18&gt;$OC18, 'Exports 2019'!CW18*$OC18, 'Exports 2019'!CW18*CW18)</f>
        <v>0</v>
      </c>
      <c r="RS18">
        <f>IF(CX18&gt;$OC18, 'Exports 2019'!CX18*$OC18, 'Exports 2019'!CX18*CX18)</f>
        <v>2154.1066690453094</v>
      </c>
      <c r="RT18">
        <f>IF(CY18&gt;$OC18, 'Exports 2019'!CY18*$OC18, 'Exports 2019'!CY18*CY18)</f>
        <v>22.091964053383517</v>
      </c>
      <c r="RU18">
        <f>IF(CZ18&gt;$OC18, 'Exports 2019'!CZ18*$OC18, 'Exports 2019'!CZ18*CZ18)</f>
        <v>35112.842058959854</v>
      </c>
      <c r="RV18">
        <f>IF(DA18&gt;$OC18, 'Exports 2019'!DA18*$OC18, 'Exports 2019'!DA18*DA18)</f>
        <v>4.0146751497409996E-3</v>
      </c>
      <c r="RW18">
        <f>IF(DB18&gt;$OC18, 'Exports 2019'!DB18*$OC18, 'Exports 2019'!DB18*DB18)</f>
        <v>21.549391670397501</v>
      </c>
      <c r="RX18">
        <f>IF(DC18&gt;$OC18, 'Exports 2019'!DC18*$OC18, 'Exports 2019'!DC18*DC18)</f>
        <v>1.0564249015055001E-3</v>
      </c>
      <c r="RY18">
        <f>IF(DD18&gt;$OC18, 'Exports 2019'!DD18*$OC18, 'Exports 2019'!DD18*DD18)</f>
        <v>39.125922154504899</v>
      </c>
      <c r="RZ18">
        <f>IF(DE18&gt;$OC18, 'Exports 2019'!DE18*$OC18, 'Exports 2019'!DE18*DE18)</f>
        <v>0</v>
      </c>
      <c r="SA18">
        <f>IF(DF18&gt;$OC18, 'Exports 2019'!DF18*$OC18, 'Exports 2019'!DF18*DF18)</f>
        <v>54.492596545003437</v>
      </c>
      <c r="SB18">
        <f>IF(DG18&gt;$OC18, 'Exports 2019'!DG18*$OC18, 'Exports 2019'!DG18*DG18)</f>
        <v>93.250903513971906</v>
      </c>
      <c r="SC18">
        <f>IF(DH18&gt;$OC18, 'Exports 2019'!DH18*$OC18, 'Exports 2019'!DH18*DH18)</f>
        <v>1.1907250338670501E-2</v>
      </c>
      <c r="SD18">
        <f>IF(DI18&gt;$OC18, 'Exports 2019'!DI18*$OC18, 'Exports 2019'!DI18*DI18)</f>
        <v>0</v>
      </c>
      <c r="SE18">
        <f>IF(DJ18&gt;$OC18, 'Exports 2019'!DJ18*$OC18, 'Exports 2019'!DJ18*DJ18)</f>
        <v>74.135683006390678</v>
      </c>
      <c r="SF18">
        <f>IF(DK18&gt;$OC18, 'Exports 2019'!DK18*$OC18, 'Exports 2019'!DK18*DK18)</f>
        <v>0</v>
      </c>
      <c r="SG18">
        <f>IF(DL18&gt;$OC18, 'Exports 2019'!DL18*$OC18, 'Exports 2019'!DL18*DL18)</f>
        <v>1004.4791509954508</v>
      </c>
      <c r="SH18">
        <f>IF(DM18&gt;$OC18, 'Exports 2019'!DM18*$OC18, 'Exports 2019'!DM18*DM18)</f>
        <v>0</v>
      </c>
      <c r="SI18">
        <f>IF(DN18&gt;$OC18, 'Exports 2019'!DN18*$OC18, 'Exports 2019'!DN18*DN18)</f>
        <v>293.35226238939094</v>
      </c>
      <c r="SJ18">
        <f>IF(DO18&gt;$OC18, 'Exports 2019'!DO18*$OC18, 'Exports 2019'!DO18*DO18)</f>
        <v>2.3251768793924998E-3</v>
      </c>
      <c r="SK18">
        <f>IF(DP18&gt;$OC18, 'Exports 2019'!DP18*$OC18, 'Exports 2019'!DP18*DP18)</f>
        <v>9.1565074724446513E-2</v>
      </c>
      <c r="SL18">
        <f>IF(DQ18&gt;$OC18, 'Exports 2019'!DQ18*$OC18, 'Exports 2019'!DQ18*DQ18)</f>
        <v>2.9569476281350002E-4</v>
      </c>
      <c r="SM18">
        <f>IF(DR18&gt;$OC18, 'Exports 2019'!DR18*$OC18, 'Exports 2019'!DR18*DR18)</f>
        <v>397.28823032749898</v>
      </c>
      <c r="SN18">
        <f>IF(DS18&gt;$OC18, 'Exports 2019'!DS18*$OC18, 'Exports 2019'!DS18*DS18)</f>
        <v>0</v>
      </c>
      <c r="SO18">
        <f>IF(DT18&gt;$OC18, 'Exports 2019'!DT18*$OC18, 'Exports 2019'!DT18*DT18)</f>
        <v>23405.830053576203</v>
      </c>
      <c r="SP18">
        <f>IF(DU18&gt;$OC18, 'Exports 2019'!DU18*$OC18, 'Exports 2019'!DU18*DU18)</f>
        <v>0</v>
      </c>
      <c r="SQ18">
        <f>IF(DV18&gt;$OC18, 'Exports 2019'!DV18*$OC18, 'Exports 2019'!DV18*DV18)</f>
        <v>116.90662652464285</v>
      </c>
      <c r="SR18">
        <f>IF(DW18&gt;$OC18, 'Exports 2019'!DW18*$OC18, 'Exports 2019'!DW18*DW18)</f>
        <v>26.492441408770009</v>
      </c>
      <c r="SS18">
        <f>IF(DX18&gt;$OC18, 'Exports 2019'!DX18*$OC18, 'Exports 2019'!DX18*DX18)</f>
        <v>0</v>
      </c>
      <c r="ST18">
        <f>IF(DY18&gt;$OC18, 'Exports 2019'!DY18*$OC18, 'Exports 2019'!DY18*DY18)</f>
        <v>0</v>
      </c>
      <c r="SV18">
        <f t="shared" si="13"/>
        <v>201355.14872758821</v>
      </c>
      <c r="SX18">
        <v>516173.83138316183</v>
      </c>
      <c r="SZ18">
        <f t="shared" si="11"/>
        <v>60.990825864219374</v>
      </c>
      <c r="TA18">
        <f t="shared" si="12"/>
        <v>0</v>
      </c>
      <c r="TB18">
        <f t="shared" si="4"/>
        <v>0.14683510048908349</v>
      </c>
    </row>
    <row r="19" spans="2:522" ht="15" thickBot="1" x14ac:dyDescent="0.4">
      <c r="B19" s="2">
        <v>18</v>
      </c>
      <c r="C19" s="3" t="s">
        <v>84</v>
      </c>
      <c r="D19" s="2" t="s">
        <v>161</v>
      </c>
      <c r="J19" s="1">
        <v>5.2801415999999997E-3</v>
      </c>
      <c r="K19" s="1">
        <v>2.0609179999999999E-4</v>
      </c>
      <c r="L19" s="1">
        <v>2.3247566799999998E-3</v>
      </c>
      <c r="M19" s="1">
        <v>2.8383442959999998E-2</v>
      </c>
      <c r="N19" s="1">
        <v>6.258235E-3</v>
      </c>
      <c r="O19" s="1">
        <v>3.295011E-3</v>
      </c>
      <c r="P19" s="1">
        <v>6.998415E-3</v>
      </c>
      <c r="Q19" s="1">
        <v>1.9212427130000001E-3</v>
      </c>
      <c r="R19" s="1">
        <v>0.1064616545</v>
      </c>
      <c r="S19" s="1">
        <v>8.0280899999999999E-3</v>
      </c>
      <c r="T19" s="1">
        <v>6.5700179999999995E-3</v>
      </c>
      <c r="U19" s="1">
        <v>4.7054710000000001E-3</v>
      </c>
      <c r="V19" s="1">
        <v>3.8516000000000001E-4</v>
      </c>
      <c r="W19" s="1">
        <v>2.3703129600000001E-2</v>
      </c>
      <c r="X19" s="1">
        <v>1.4790072900000001E-2</v>
      </c>
      <c r="Y19" s="1">
        <v>1.2276510000000001E-2</v>
      </c>
      <c r="Z19" s="1">
        <v>4.406247E-4</v>
      </c>
      <c r="AA19" s="1">
        <v>3.814558E-3</v>
      </c>
      <c r="AB19" s="1">
        <v>3.5926960000000003E-3</v>
      </c>
      <c r="AC19" s="1">
        <v>1.2809855300000002E-3</v>
      </c>
      <c r="AD19" s="1">
        <v>9.8145099999999985E-3</v>
      </c>
      <c r="AE19" s="1">
        <v>1.1624352000000001E-2</v>
      </c>
      <c r="AF19" s="1">
        <v>7.5465539999999996E-3</v>
      </c>
      <c r="AG19" s="1">
        <v>2.7421789999999998E-2</v>
      </c>
      <c r="AH19" s="1">
        <v>4.268628E-3</v>
      </c>
      <c r="AI19" s="1">
        <v>1.6035821999999999E-3</v>
      </c>
      <c r="AJ19" s="1">
        <v>1.756327E-3</v>
      </c>
      <c r="AK19" s="1">
        <v>8.8302209999999992E-3</v>
      </c>
      <c r="AL19" s="1">
        <v>1.856213E-3</v>
      </c>
      <c r="AM19" s="1">
        <v>2.2237120000000001E-3</v>
      </c>
      <c r="AN19" s="1">
        <v>2.2568974990000001E-2</v>
      </c>
      <c r="AO19" s="1">
        <v>2.0033326000000002E-3</v>
      </c>
      <c r="AP19" s="1">
        <v>6.3436772499999997E-3</v>
      </c>
      <c r="AQ19" s="1">
        <v>4.5010249999999996E-3</v>
      </c>
      <c r="AR19" s="1">
        <v>5.123608E-3</v>
      </c>
      <c r="AS19" s="1">
        <v>6.8659273199999996E-2</v>
      </c>
      <c r="AT19" s="1">
        <v>1.5042690000000001E-2</v>
      </c>
      <c r="AU19" s="1">
        <v>2.4384181E-3</v>
      </c>
      <c r="AV19" s="1">
        <v>2.9175208900000002E-3</v>
      </c>
      <c r="AW19" s="1">
        <v>1.56594675E-2</v>
      </c>
      <c r="AX19" s="1">
        <v>5.3410099999999993E-3</v>
      </c>
      <c r="AY19" s="1">
        <v>1.5665906E-2</v>
      </c>
      <c r="AZ19" s="1">
        <v>3.5043230000000002E-3</v>
      </c>
      <c r="BA19" s="1">
        <v>7.0650699999999997E-3</v>
      </c>
      <c r="BB19" s="1">
        <v>5.763904E-4</v>
      </c>
      <c r="BC19" s="1">
        <v>8.1944130000000011E-3</v>
      </c>
      <c r="BD19" s="1">
        <v>8.1812630000000011E-3</v>
      </c>
      <c r="BE19" s="1">
        <v>6.7632919999999997E-3</v>
      </c>
      <c r="BF19" s="1">
        <v>5.4003100000000002E-3</v>
      </c>
      <c r="BG19" s="1">
        <v>9.2562900000000004E-3</v>
      </c>
      <c r="BH19" s="1">
        <v>2.4578490000000002E-3</v>
      </c>
      <c r="BI19" s="1">
        <v>5.7243929999999995E-3</v>
      </c>
      <c r="BJ19" s="1">
        <v>2.715776E-3</v>
      </c>
      <c r="BK19" s="1">
        <v>2.6449589999999997E-3</v>
      </c>
      <c r="BL19" s="1">
        <v>3.8158610000000003E-2</v>
      </c>
      <c r="BM19" s="1">
        <v>8.7411930000000013E-3</v>
      </c>
      <c r="BN19" s="1">
        <v>3.562997E-3</v>
      </c>
      <c r="BO19" s="1">
        <v>6.08677E-3</v>
      </c>
      <c r="BP19" s="1">
        <v>1.7006151560000002E-2</v>
      </c>
      <c r="BQ19" s="1">
        <v>8.5168600000000011E-3</v>
      </c>
      <c r="BR19" s="1">
        <v>2.2317791E-2</v>
      </c>
      <c r="BS19" s="1">
        <v>3.7915700000000002E-3</v>
      </c>
      <c r="BT19" s="1">
        <v>3.475277E-4</v>
      </c>
      <c r="BU19" s="1">
        <v>5.4321820000000007E-3</v>
      </c>
      <c r="BV19" s="1">
        <v>1.5721719999999999E-3</v>
      </c>
      <c r="BW19" s="1">
        <v>2.5394448999999999E-2</v>
      </c>
      <c r="BX19" s="1">
        <v>4.1847179999999996E-4</v>
      </c>
      <c r="BY19" s="1">
        <v>7.9639370000000008E-3</v>
      </c>
      <c r="BZ19" s="1">
        <v>6.6734260000000005E-3</v>
      </c>
      <c r="CA19" s="1">
        <v>4.7803513999999998E-2</v>
      </c>
      <c r="CB19" s="1">
        <v>4.4767632000000002E-2</v>
      </c>
      <c r="CC19" s="1">
        <v>8.6038529999999996E-4</v>
      </c>
      <c r="CD19" s="1">
        <v>1.3353089E-2</v>
      </c>
      <c r="CE19" s="1">
        <v>5.1319436120000006E-2</v>
      </c>
      <c r="CF19" s="1">
        <v>2.4642540400000002E-3</v>
      </c>
      <c r="CG19" s="1">
        <v>0.103963078</v>
      </c>
      <c r="CH19" s="1">
        <v>8.9137919000000006E-3</v>
      </c>
      <c r="CI19" s="1">
        <v>3.2783930000000001E-3</v>
      </c>
      <c r="CJ19" s="1">
        <v>1.0202402E-3</v>
      </c>
      <c r="CK19" s="1">
        <v>5.7349770000000001E-2</v>
      </c>
      <c r="CL19" s="1">
        <v>1.4392892999999999E-3</v>
      </c>
      <c r="CM19" s="1">
        <v>4.6546406E-3</v>
      </c>
      <c r="CN19" s="1">
        <v>9.4415999999999996E-3</v>
      </c>
      <c r="CO19" s="1">
        <v>6.4939009999999998E-3</v>
      </c>
      <c r="CP19" s="1">
        <v>4.9023750000000009E-4</v>
      </c>
      <c r="CQ19" s="1">
        <v>1.446745E-2</v>
      </c>
      <c r="CR19" s="1">
        <v>7.0382999999999991E-4</v>
      </c>
      <c r="CS19" s="1">
        <v>4.2487530899999997E-3</v>
      </c>
      <c r="CT19" s="1">
        <v>3.4389160000000002E-3</v>
      </c>
      <c r="CU19" s="1">
        <v>1.1516939E-2</v>
      </c>
      <c r="CV19" s="1">
        <v>3.9193919999999998E-3</v>
      </c>
      <c r="CW19" s="1">
        <v>8.5335546080000015E-3</v>
      </c>
      <c r="CX19" s="1">
        <v>2.6559874820000003E-4</v>
      </c>
      <c r="CY19" s="1">
        <v>2.5778190000000003E-3</v>
      </c>
      <c r="CZ19" s="1">
        <v>7.802135E-3</v>
      </c>
      <c r="DA19" s="1">
        <v>9.2106370000000007E-3</v>
      </c>
      <c r="DB19" s="1">
        <v>7.9923400000000001E-4</v>
      </c>
      <c r="DC19" s="1">
        <v>1.7144313999999997E-2</v>
      </c>
      <c r="DD19" s="1">
        <v>1.7144666E-3</v>
      </c>
      <c r="DE19" s="1">
        <v>4.5000900000000003E-2</v>
      </c>
      <c r="DF19" s="1">
        <v>3.8467890000000002E-3</v>
      </c>
      <c r="DG19" s="1">
        <v>2.2955319999999999E-3</v>
      </c>
      <c r="DH19" s="1">
        <v>7.448695E-3</v>
      </c>
      <c r="DI19" s="1">
        <v>3.5339404800000002E-2</v>
      </c>
      <c r="DJ19" s="1">
        <v>5.8207299999999997E-3</v>
      </c>
      <c r="DK19" s="1">
        <v>1.34653192E-3</v>
      </c>
      <c r="DL19" s="1">
        <v>4.7403429999999996E-4</v>
      </c>
      <c r="DM19" s="1">
        <v>1.52271375E-2</v>
      </c>
      <c r="DN19" s="1">
        <v>1.48614274E-2</v>
      </c>
      <c r="DO19" s="1">
        <v>1.4757244E-3</v>
      </c>
      <c r="DP19" s="1">
        <v>1.7071695800000002E-2</v>
      </c>
      <c r="DQ19" s="1">
        <v>7.0318324000000001E-2</v>
      </c>
      <c r="DR19" s="1">
        <v>2.7271103999999997E-2</v>
      </c>
      <c r="DS19" s="1">
        <v>1.5354392999999999E-3</v>
      </c>
      <c r="DT19" s="1">
        <v>7.3281299999999995E-3</v>
      </c>
      <c r="DU19" s="1">
        <v>2.5286353999999997E-3</v>
      </c>
      <c r="DV19" s="1">
        <v>7.1230457000000004E-3</v>
      </c>
      <c r="DW19" s="1">
        <v>1.7229049999999999E-2</v>
      </c>
      <c r="DX19" s="1">
        <v>0.10097636309999999</v>
      </c>
      <c r="DY19" s="1">
        <v>2.0478844999999999E-2</v>
      </c>
      <c r="EA19">
        <v>8.8817270496811731E-3</v>
      </c>
      <c r="ED19">
        <f>IF(J19&gt;$EA19, 'Exports 2019'!J19*$EA19, 'Exports 2019'!J19*J19)</f>
        <v>578.36398513455356</v>
      </c>
      <c r="EE19">
        <f>IF(K19&gt;$EA19, 'Exports 2019'!K19*$EA19, 'Exports 2019'!K19*K19)</f>
        <v>1735.9528584400391</v>
      </c>
      <c r="EF19">
        <f>IF(L19&gt;$EA19, 'Exports 2019'!L19*$EA19, 'Exports 2019'!L19*L19)</f>
        <v>1101.8647934332259</v>
      </c>
      <c r="EG19">
        <f>IF(M19&gt;$EA19, 'Exports 2019'!M19*$EA19, 'Exports 2019'!M19*M19)</f>
        <v>9238.2915049134335</v>
      </c>
      <c r="EH19">
        <f>IF(N19&gt;$EA19, 'Exports 2019'!N19*$EA19, 'Exports 2019'!N19*N19)</f>
        <v>561542.31996695499</v>
      </c>
      <c r="EI19">
        <f>IF(O19&gt;$EA19, 'Exports 2019'!O19*$EA19, 'Exports 2019'!O19*O19)</f>
        <v>1158.203180582748</v>
      </c>
      <c r="EJ19">
        <f>IF(P19&gt;$EA19, 'Exports 2019'!P19*$EA19, 'Exports 2019'!P19*P19)</f>
        <v>500.46906483979501</v>
      </c>
      <c r="EK19">
        <f>IF(Q19&gt;$EA19, 'Exports 2019'!Q19*$EA19, 'Exports 2019'!Q19*Q19)</f>
        <v>17655.820823687289</v>
      </c>
      <c r="EL19">
        <f>IF(R19&gt;$EA19, 'Exports 2019'!R19*$EA19, 'Exports 2019'!R19*R19)</f>
        <v>10.743363684475497</v>
      </c>
      <c r="EM19">
        <f>IF(S19&gt;$EA19, 'Exports 2019'!S19*$EA19, 'Exports 2019'!S19*S19)</f>
        <v>1758.2236015459498</v>
      </c>
      <c r="EN19">
        <f>IF(T19&gt;$EA19, 'Exports 2019'!T19*$EA19, 'Exports 2019'!T19*T19)</f>
        <v>26.202861148463999</v>
      </c>
      <c r="EO19">
        <f>IF(U19&gt;$EA19, 'Exports 2019'!U19*$EA19, 'Exports 2019'!U19*U19)</f>
        <v>2558.1879346131891</v>
      </c>
      <c r="EP19">
        <f>IF(V19&gt;$EA19, 'Exports 2019'!V19*$EA19, 'Exports 2019'!V19*V19)</f>
        <v>269.32589005656001</v>
      </c>
      <c r="EQ19">
        <f>IF(W19&gt;$EA19, 'Exports 2019'!W19*$EA19, 'Exports 2019'!W19*W19)</f>
        <v>1772.413176274348</v>
      </c>
      <c r="ER19">
        <f>IF(X19&gt;$EA19, 'Exports 2019'!X19*$EA19, 'Exports 2019'!X19*X19)</f>
        <v>13091.741068210975</v>
      </c>
      <c r="ES19">
        <f>IF(Y19&gt;$EA19, 'Exports 2019'!Y19*$EA19, 'Exports 2019'!Y19*Y19)</f>
        <v>347931.03640205396</v>
      </c>
      <c r="ET19">
        <f>IF(Z19&gt;$EA19, 'Exports 2019'!Z19*$EA19, 'Exports 2019'!Z19*Z19)</f>
        <v>0.1037662356006</v>
      </c>
      <c r="EU19">
        <f>IF(AA19&gt;$EA19, 'Exports 2019'!AA19*$EA19, 'Exports 2019'!AA19*AA19)</f>
        <v>13328.021868503276</v>
      </c>
      <c r="EV19">
        <f>IF(AB19&gt;$EA19, 'Exports 2019'!AB19*$EA19, 'Exports 2019'!AB19*AB19)</f>
        <v>48681.525435199888</v>
      </c>
      <c r="EW19">
        <f>IF(AC19&gt;$EA19, 'Exports 2019'!AC19*$EA19, 'Exports 2019'!AC19*AC19)</f>
        <v>709.52201365628332</v>
      </c>
      <c r="EX19">
        <f>IF(AD19&gt;$EA19, 'Exports 2019'!AD19*$EA19, 'Exports 2019'!AD19*AD19)</f>
        <v>198910.24402566307</v>
      </c>
      <c r="EY19">
        <f>IF(AE19&gt;$EA19, 'Exports 2019'!AE19*$EA19, 'Exports 2019'!AE19*AE19)</f>
        <v>37055.115953873843</v>
      </c>
      <c r="EZ19">
        <f>IF(AF19&gt;$EA19, 'Exports 2019'!AF19*$EA19, 'Exports 2019'!AF19*AF19)</f>
        <v>2340.4205574240659</v>
      </c>
      <c r="FA19">
        <f>IF(AG19&gt;$EA19, 'Exports 2019'!AG19*$EA19, 'Exports 2019'!AG19*AG19)</f>
        <v>1.4322584223045363</v>
      </c>
      <c r="FB19">
        <f>IF(AH19&gt;$EA19, 'Exports 2019'!AH19*$EA19, 'Exports 2019'!AH19*AH19)</f>
        <v>439.903121318388</v>
      </c>
      <c r="FC19">
        <f>IF(AI19&gt;$EA19, 'Exports 2019'!AI19*$EA19, 'Exports 2019'!AI19*AI19)</f>
        <v>2.8147245389405997</v>
      </c>
      <c r="FD19">
        <f>IF(AJ19&gt;$EA19, 'Exports 2019'!AJ19*$EA19, 'Exports 2019'!AJ19*AJ19)</f>
        <v>103.80252090136899</v>
      </c>
      <c r="FE19">
        <f>IF(AK19&gt;$EA19, 'Exports 2019'!AK19*$EA19, 'Exports 2019'!AK19*AK19)</f>
        <v>1728.5347987064758</v>
      </c>
      <c r="FF19">
        <f>IF(AL19&gt;$EA19, 'Exports 2019'!AL19*$EA19, 'Exports 2019'!AL19*AL19)</f>
        <v>4292.3030487213391</v>
      </c>
      <c r="FG19">
        <f>IF(AM19&gt;$EA19, 'Exports 2019'!AM19*$EA19, 'Exports 2019'!AM19*AM19)</f>
        <v>373.24351926300801</v>
      </c>
      <c r="FH19">
        <f>IF(AN19&gt;$EA19, 'Exports 2019'!AN19*$EA19, 'Exports 2019'!AN19*AN19)</f>
        <v>1203.379487010809</v>
      </c>
      <c r="FI19">
        <f>IF(AO19&gt;$EA19, 'Exports 2019'!AO19*$EA19, 'Exports 2019'!AO19*AO19)</f>
        <v>753.18578769462465</v>
      </c>
      <c r="FJ19">
        <f>IF(AP19&gt;$EA19, 'Exports 2019'!AP19*$EA19, 'Exports 2019'!AP19*AP19)</f>
        <v>3594.0690123147078</v>
      </c>
      <c r="FK19">
        <f>IF(AQ19&gt;$EA19, 'Exports 2019'!AQ19*$EA19, 'Exports 2019'!AQ19*AQ19)</f>
        <v>13605.402909215924</v>
      </c>
      <c r="FL19">
        <f>IF(AR19&gt;$EA19, 'Exports 2019'!AR19*$EA19, 'Exports 2019'!AR19*AR19)</f>
        <v>366.84435354946402</v>
      </c>
      <c r="FM19">
        <f>IF(AS19&gt;$EA19, 'Exports 2019'!AS19*$EA19, 'Exports 2019'!AS19*AS19)</f>
        <v>119.57475344194698</v>
      </c>
      <c r="FN19">
        <f>IF(AT19&gt;$EA19, 'Exports 2019'!AT19*$EA19, 'Exports 2019'!AT19*AT19)</f>
        <v>4958.9804755966125</v>
      </c>
      <c r="FO19">
        <f>IF(AU19&gt;$EA19, 'Exports 2019'!AU19*$EA19, 'Exports 2019'!AU19*AU19)</f>
        <v>1869.5326359456847</v>
      </c>
      <c r="FP19">
        <f>IF(AV19&gt;$EA19, 'Exports 2019'!AV19*$EA19, 'Exports 2019'!AV19*AV19)</f>
        <v>4701.8812322441927</v>
      </c>
      <c r="FQ19">
        <f>IF(AW19&gt;$EA19, 'Exports 2019'!AW19*$EA19, 'Exports 2019'!AW19*AW19)</f>
        <v>3388.9512967617197</v>
      </c>
      <c r="FR19">
        <f>IF(AX19&gt;$EA19, 'Exports 2019'!AX19*$EA19, 'Exports 2019'!AX19*AX19)</f>
        <v>4482.8469355929592</v>
      </c>
      <c r="FS19">
        <f>IF(AY19&gt;$EA19, 'Exports 2019'!AY19*$EA19, 'Exports 2019'!AY19*AY19)</f>
        <v>29787.519934541946</v>
      </c>
      <c r="FT19">
        <f>IF(AZ19&gt;$EA19, 'Exports 2019'!AZ19*$EA19, 'Exports 2019'!AZ19*AZ19)</f>
        <v>2321.3746562563924</v>
      </c>
      <c r="FU19">
        <f>IF(BA19&gt;$EA19, 'Exports 2019'!BA19*$EA19, 'Exports 2019'!BA19*BA19)</f>
        <v>343.87550977381994</v>
      </c>
      <c r="FV19">
        <f>IF(BB19&gt;$EA19, 'Exports 2019'!BB19*$EA19, 'Exports 2019'!BB19*BB19)</f>
        <v>684.76859813294084</v>
      </c>
      <c r="FW19">
        <f>IF(BC19&gt;$EA19, 'Exports 2019'!BC19*$EA19, 'Exports 2019'!BC19*BC19)</f>
        <v>398.09624418969906</v>
      </c>
      <c r="FX19">
        <f>IF(BD19&gt;$EA19, 'Exports 2019'!BD19*$EA19, 'Exports 2019'!BD19*BD19)</f>
        <v>527.36795999845401</v>
      </c>
      <c r="FY19">
        <f>IF(BE19&gt;$EA19, 'Exports 2019'!BE19*$EA19, 'Exports 2019'!BE19*BE19)</f>
        <v>349.807864183096</v>
      </c>
      <c r="FZ19">
        <f>IF(BF19&gt;$EA19, 'Exports 2019'!BF19*$EA19, 'Exports 2019'!BF19*BF19)</f>
        <v>23540.477388200201</v>
      </c>
      <c r="GA19">
        <f>IF(BG19&gt;$EA19, 'Exports 2019'!BG19*$EA19, 'Exports 2019'!BG19*BG19)</f>
        <v>55356.623132807654</v>
      </c>
      <c r="GB19">
        <f>IF(BH19&gt;$EA19, 'Exports 2019'!BH19*$EA19, 'Exports 2019'!BH19*BH19)</f>
        <v>1008.5952397775731</v>
      </c>
      <c r="GC19">
        <f>IF(BI19&gt;$EA19, 'Exports 2019'!BI19*$EA19, 'Exports 2019'!BI19*BI19)</f>
        <v>10755.578402361551</v>
      </c>
      <c r="GD19">
        <f>IF(BJ19&gt;$EA19, 'Exports 2019'!BJ19*$EA19, 'Exports 2019'!BJ19*BJ19)</f>
        <v>3392.0863572135681</v>
      </c>
      <c r="GE19">
        <f>IF(BK19&gt;$EA19, 'Exports 2019'!BK19*$EA19, 'Exports 2019'!BK19*BK19)</f>
        <v>2581.7819880635789</v>
      </c>
      <c r="GF19">
        <f>IF(BL19&gt;$EA19, 'Exports 2019'!BL19*$EA19, 'Exports 2019'!BL19*BL19)</f>
        <v>1019.6871374377696</v>
      </c>
      <c r="GG19">
        <f>IF(BM19&gt;$EA19, 'Exports 2019'!BM19*$EA19, 'Exports 2019'!BM19*BM19)</f>
        <v>4134.0751319901365</v>
      </c>
      <c r="GH19">
        <f>IF(BN19&gt;$EA19, 'Exports 2019'!BN19*$EA19, 'Exports 2019'!BN19*BN19)</f>
        <v>2058.882647873932</v>
      </c>
      <c r="GI19">
        <f>IF(BO19&gt;$EA19, 'Exports 2019'!BO19*$EA19, 'Exports 2019'!BO19*BO19)</f>
        <v>23906.58565928835</v>
      </c>
      <c r="GJ19">
        <f>IF(BP19&gt;$EA19, 'Exports 2019'!BP19*$EA19, 'Exports 2019'!BP19*BP19)</f>
        <v>2819.2998656184213</v>
      </c>
      <c r="GK19">
        <f>IF(BQ19&gt;$EA19, 'Exports 2019'!BQ19*$EA19, 'Exports 2019'!BQ19*BQ19)</f>
        <v>1269.35624669458</v>
      </c>
      <c r="GL19">
        <f>IF(BR19&gt;$EA19, 'Exports 2019'!BR19*$EA19, 'Exports 2019'!BR19*BR19)</f>
        <v>283.90021296789121</v>
      </c>
      <c r="GM19">
        <f>IF(BS19&gt;$EA19, 'Exports 2019'!BS19*$EA19, 'Exports 2019'!BS19*BS19)</f>
        <v>1420.6246589534401</v>
      </c>
      <c r="GN19">
        <f>IF(BT19&gt;$EA19, 'Exports 2019'!BT19*$EA19, 'Exports 2019'!BT19*BT19)</f>
        <v>28.252808599878204</v>
      </c>
      <c r="GO19">
        <f>IF(BU19&gt;$EA19, 'Exports 2019'!BU19*$EA19, 'Exports 2019'!BU19*BU19)</f>
        <v>3323.6551829778787</v>
      </c>
      <c r="GP19">
        <f>IF(BV19&gt;$EA19, 'Exports 2019'!BV19*$EA19, 'Exports 2019'!BV19*BV19)</f>
        <v>106.66976663386399</v>
      </c>
      <c r="GQ19">
        <f>IF(BW19&gt;$EA19, 'Exports 2019'!BW19*$EA19, 'Exports 2019'!BW19*BW19)</f>
        <v>962.75293115509908</v>
      </c>
      <c r="GR19">
        <f>IF(BX19&gt;$EA19, 'Exports 2019'!BX19*$EA19, 'Exports 2019'!BX19*BX19)</f>
        <v>10.7149206408558</v>
      </c>
      <c r="GS19">
        <f>IF(BY19&gt;$EA19, 'Exports 2019'!BY19*$EA19, 'Exports 2019'!BY19*BY19)</f>
        <v>1827.8522546497943</v>
      </c>
      <c r="GT19">
        <f>IF(BZ19&gt;$EA19, 'Exports 2019'!BZ19*$EA19, 'Exports 2019'!BZ19*BZ19)</f>
        <v>8311.6580410808092</v>
      </c>
      <c r="GU19">
        <f>IF(CA19&gt;$EA19, 'Exports 2019'!CA19*$EA19, 'Exports 2019'!CA19*CA19)</f>
        <v>3330.1468563324706</v>
      </c>
      <c r="GV19">
        <f>IF(CB19&gt;$EA19, 'Exports 2019'!CB19*$EA19, 'Exports 2019'!CB19*CB19)</f>
        <v>55953.84191705611</v>
      </c>
      <c r="GW19">
        <f>IF(CC19&gt;$EA19, 'Exports 2019'!CC19*$EA19, 'Exports 2019'!CC19*CC19)</f>
        <v>1.1828241554132999</v>
      </c>
      <c r="GX19">
        <f>IF(CD19&gt;$EA19, 'Exports 2019'!CD19*$EA19, 'Exports 2019'!CD19*CD19)</f>
        <v>22907.526515962214</v>
      </c>
      <c r="GY19">
        <f>IF(CE19&gt;$EA19, 'Exports 2019'!CE19*$EA19, 'Exports 2019'!CE19*CE19)</f>
        <v>4661.022469334207</v>
      </c>
      <c r="GZ19">
        <f>IF(CF19&gt;$EA19, 'Exports 2019'!CF19*$EA19, 'Exports 2019'!CF19*CF19)</f>
        <v>29.134444270463003</v>
      </c>
      <c r="HA19">
        <f>IF(CG19&gt;$EA19, 'Exports 2019'!CG19*$EA19, 'Exports 2019'!CG19*CG19)</f>
        <v>3.58888385759992</v>
      </c>
      <c r="HB19">
        <f>IF(CH19&gt;$EA19, 'Exports 2019'!CH19*$EA19, 'Exports 2019'!CH19*CH19)</f>
        <v>8654.177984260321</v>
      </c>
      <c r="HC19">
        <f>IF(CI19&gt;$EA19, 'Exports 2019'!CI19*$EA19, 'Exports 2019'!CI19*CI19)</f>
        <v>3627.5529092411962</v>
      </c>
      <c r="HD19">
        <f>IF(CJ19&gt;$EA19, 'Exports 2019'!CJ19*$EA19, 'Exports 2019'!CJ19*CJ19)</f>
        <v>277.95019891656779</v>
      </c>
      <c r="HE19">
        <f>IF(CK19&gt;$EA19, 'Exports 2019'!CK19*$EA19, 'Exports 2019'!CK19*CK19)</f>
        <v>14.819889884011111</v>
      </c>
      <c r="HF19">
        <f>IF(CL19&gt;$EA19, 'Exports 2019'!CL19*$EA19, 'Exports 2019'!CL19*CL19)</f>
        <v>2625.5322761727193</v>
      </c>
      <c r="HG19">
        <f>IF(CM19&gt;$EA19, 'Exports 2019'!CM19*$EA19, 'Exports 2019'!CM19*CM19)</f>
        <v>5276.0777659171772</v>
      </c>
      <c r="HH19">
        <f>IF(CN19&gt;$EA19, 'Exports 2019'!CN19*$EA19, 'Exports 2019'!CN19*CN19)</f>
        <v>1.0614907266155957</v>
      </c>
      <c r="HI19">
        <f>IF(CO19&gt;$EA19, 'Exports 2019'!CO19*$EA19, 'Exports 2019'!CO19*CO19)</f>
        <v>1072.8969970061</v>
      </c>
      <c r="HJ19">
        <f>IF(CP19&gt;$EA19, 'Exports 2019'!CP19*$EA19, 'Exports 2019'!CP19*CP19)</f>
        <v>672.87543552315014</v>
      </c>
      <c r="HK19">
        <f>IF(CQ19&gt;$EA19, 'Exports 2019'!CQ19*$EA19, 'Exports 2019'!CQ19*CQ19)</f>
        <v>3411.3728436661036</v>
      </c>
      <c r="HL19">
        <f>IF(CR19&gt;$EA19, 'Exports 2019'!CR19*$EA19, 'Exports 2019'!CR19*CR19)</f>
        <v>414.41426221931994</v>
      </c>
      <c r="HM19">
        <f>IF(CS19&gt;$EA19, 'Exports 2019'!CS19*$EA19, 'Exports 2019'!CS19*CS19)</f>
        <v>77885.4471249091</v>
      </c>
      <c r="HN19">
        <f>IF(CT19&gt;$EA19, 'Exports 2019'!CT19*$EA19, 'Exports 2019'!CT19*CT19)</f>
        <v>8115.4091306115361</v>
      </c>
      <c r="HO19">
        <f>IF(CU19&gt;$EA19, 'Exports 2019'!CU19*$EA19, 'Exports 2019'!CU19*CU19)</f>
        <v>2416.3914290501739</v>
      </c>
      <c r="HP19">
        <f>IF(CV19&gt;$EA19, 'Exports 2019'!CV19*$EA19, 'Exports 2019'!CV19*CV19)</f>
        <v>3057.1413278250238</v>
      </c>
      <c r="HQ19">
        <f>IF(CW19&gt;$EA19, 'Exports 2019'!CW19*$EA19, 'Exports 2019'!CW19*CW19)</f>
        <v>6.6050822028019054</v>
      </c>
      <c r="HR19">
        <f>IF(CX19&gt;$EA19, 'Exports 2019'!CX19*$EA19, 'Exports 2019'!CX19*CX19)</f>
        <v>80.116703587191608</v>
      </c>
      <c r="HS19">
        <f>IF(CY19&gt;$EA19, 'Exports 2019'!CY19*$EA19, 'Exports 2019'!CY19*CY19)</f>
        <v>478.9541868378181</v>
      </c>
      <c r="HT19">
        <f>IF(CZ19&gt;$EA19, 'Exports 2019'!CZ19*$EA19, 'Exports 2019'!CZ19*CZ19)</f>
        <v>73150.43203876396</v>
      </c>
      <c r="HU19">
        <f>IF(DA19&gt;$EA19, 'Exports 2019'!DA19*$EA19, 'Exports 2019'!DA19*DA19)</f>
        <v>858.95899941012249</v>
      </c>
      <c r="HV19">
        <f>IF(DB19&gt;$EA19, 'Exports 2019'!DB19*$EA19, 'Exports 2019'!DB19*DB19)</f>
        <v>696.17029727536601</v>
      </c>
      <c r="HW19">
        <f>IF(DC19&gt;$EA19, 'Exports 2019'!DC19*$EA19, 'Exports 2019'!DC19*DC19)</f>
        <v>2548.5887775126762</v>
      </c>
      <c r="HX19">
        <f>IF(DD19&gt;$EA19, 'Exports 2019'!DD19*$EA19, 'Exports 2019'!DD19*DD19)</f>
        <v>1338.2837066229247</v>
      </c>
      <c r="HY19">
        <f>IF(DE19&gt;$EA19, 'Exports 2019'!DE19*$EA19, 'Exports 2019'!DE19*DE19)</f>
        <v>4.9575224690475901</v>
      </c>
      <c r="HZ19">
        <f>IF(DF19&gt;$EA19, 'Exports 2019'!DF19*$EA19, 'Exports 2019'!DF19*DF19)</f>
        <v>567.77486224401002</v>
      </c>
      <c r="IA19">
        <f>IF(DG19&gt;$EA19, 'Exports 2019'!DG19*$EA19, 'Exports 2019'!DG19*DG19)</f>
        <v>208.01611476236798</v>
      </c>
      <c r="IB19">
        <f>IF(DH19&gt;$EA19, 'Exports 2019'!DH19*$EA19, 'Exports 2019'!DH19*DH19)</f>
        <v>23400.26540340162</v>
      </c>
      <c r="IC19">
        <f>IF(DI19&gt;$EA19, 'Exports 2019'!DI19*$EA19, 'Exports 2019'!DI19*DI19)</f>
        <v>775.11412827516642</v>
      </c>
      <c r="ID19">
        <f>IF(DJ19&gt;$EA19, 'Exports 2019'!DJ19*$EA19, 'Exports 2019'!DJ19*DJ19)</f>
        <v>3427.0224243825996</v>
      </c>
      <c r="IE19">
        <f>IF(DK19&gt;$EA19, 'Exports 2019'!DK19*$EA19, 'Exports 2019'!DK19*DK19)</f>
        <v>263.27313058416297</v>
      </c>
      <c r="IF19">
        <f>IF(DL19&gt;$EA19, 'Exports 2019'!DL19*$EA19, 'Exports 2019'!DL19*DL19)</f>
        <v>9.6597448722761996</v>
      </c>
      <c r="IG19">
        <f>IF(DM19&gt;$EA19, 'Exports 2019'!DM19*$EA19, 'Exports 2019'!DM19*DM19)</f>
        <v>1079.3509027225291</v>
      </c>
      <c r="IH19">
        <f>IF(DN19&gt;$EA19, 'Exports 2019'!DN19*$EA19, 'Exports 2019'!DN19*DN19)</f>
        <v>29179.303840269211</v>
      </c>
      <c r="II19">
        <f>IF(DO19&gt;$EA19, 'Exports 2019'!DO19*$EA19, 'Exports 2019'!DO19*DO19)</f>
        <v>623.00928380517155</v>
      </c>
      <c r="IJ19">
        <f>IF(DP19&gt;$EA19, 'Exports 2019'!DP19*$EA19, 'Exports 2019'!DP19*DP19)</f>
        <v>1778.7554754528926</v>
      </c>
      <c r="IK19">
        <f>IF(DQ19&gt;$EA19, 'Exports 2019'!DQ19*$EA19, 'Exports 2019'!DQ19*DQ19)</f>
        <v>58.077551005775845</v>
      </c>
      <c r="IL19">
        <f>IF(DR19&gt;$EA19, 'Exports 2019'!DR19*$EA19, 'Exports 2019'!DR19*DR19)</f>
        <v>42126.68772962159</v>
      </c>
      <c r="IM19">
        <f>IF(DS19&gt;$EA19, 'Exports 2019'!DS19*$EA19, 'Exports 2019'!DS19*DS19)</f>
        <v>29.704171097599499</v>
      </c>
      <c r="IN19">
        <f>IF(DT19&gt;$EA19, 'Exports 2019'!DT19*$EA19, 'Exports 2019'!DT19*DT19)</f>
        <v>70679.240189327335</v>
      </c>
      <c r="IO19">
        <f>IF(DU19&gt;$EA19, 'Exports 2019'!DU19*$EA19, 'Exports 2019'!DU19*DU19)</f>
        <v>301.35199245656059</v>
      </c>
      <c r="IP19">
        <f>IF(DV19&gt;$EA19, 'Exports 2019'!DV19*$EA19, 'Exports 2019'!DV19*DV19)</f>
        <v>4799.1529236326669</v>
      </c>
      <c r="IQ19">
        <f>IF(DW19&gt;$EA19, 'Exports 2019'!DW19*$EA19, 'Exports 2019'!DW19*DW19)</f>
        <v>158549.94674655824</v>
      </c>
      <c r="IR19">
        <f>IF(DX19&gt;$EA19, 'Exports 2019'!DX19*$EA19, 'Exports 2019'!DX19*DX19)</f>
        <v>2280.9822970971472</v>
      </c>
      <c r="IS19">
        <f>IF(DY19&gt;$EA19, 'Exports 2019'!DY19*$EA19, 'Exports 2019'!DY19*DY19)</f>
        <v>3739.5397174755117</v>
      </c>
      <c r="IU19">
        <f t="shared" si="5"/>
        <v>2117921.5786300576</v>
      </c>
      <c r="IW19">
        <v>2926688.5478592822</v>
      </c>
      <c r="IY19">
        <f t="shared" si="6"/>
        <v>27.634200086674575</v>
      </c>
      <c r="IZ19" t="str">
        <f t="shared" si="7"/>
        <v>Minerals nec</v>
      </c>
      <c r="JA19">
        <f t="shared" si="8"/>
        <v>0.37721833468488475</v>
      </c>
      <c r="OC19" s="1">
        <f t="shared" si="9"/>
        <v>2.4626527800000004E-3</v>
      </c>
      <c r="OE19">
        <f>IF(J19&gt;$OC19, 'Exports 2019'!J19*$OC19, 'Exports 2019'!J19*J19)</f>
        <v>269.74838626363493</v>
      </c>
      <c r="OF19">
        <f>IF(K19&gt;$OC19, 'Exports 2019'!K19*$OC19, 'Exports 2019'!K19*K19)</f>
        <v>1735.9528584400391</v>
      </c>
      <c r="OG19">
        <f>IF(L19&gt;$OC19, 'Exports 2019'!L19*$OC19, 'Exports 2019'!L19*L19)</f>
        <v>1101.8647934332259</v>
      </c>
      <c r="OH19">
        <f>IF(M19&gt;$OC19, 'Exports 2019'!M19*$OC19, 'Exports 2019'!M19*M19)</f>
        <v>2561.5180617200049</v>
      </c>
      <c r="OI19">
        <f>IF(N19&gt;$OC19, 'Exports 2019'!N19*$OC19, 'Exports 2019'!N19*N19)</f>
        <v>220970.25045468434</v>
      </c>
      <c r="OJ19">
        <f>IF(O19&gt;$OC19, 'Exports 2019'!O19*$OC19, 'Exports 2019'!O19*O19)</f>
        <v>865.62754493594923</v>
      </c>
      <c r="OK19">
        <f>IF(P19&gt;$OC19, 'Exports 2019'!P19*$OC19, 'Exports 2019'!P19*P19)</f>
        <v>176.10866658117897</v>
      </c>
      <c r="OL19">
        <f>IF(Q19&gt;$OC19, 'Exports 2019'!Q19*$OC19, 'Exports 2019'!Q19*Q19)</f>
        <v>17655.820823687289</v>
      </c>
      <c r="OM19">
        <f>IF(R19&gt;$OC19, 'Exports 2019'!R19*$OC19, 'Exports 2019'!R19*R19)</f>
        <v>2.9788321906463406</v>
      </c>
      <c r="ON19">
        <f>IF(S19&gt;$OC19, 'Exports 2019'!S19*$OC19, 'Exports 2019'!S19*S19)</f>
        <v>539.34301187564495</v>
      </c>
      <c r="OO19">
        <f>IF(T19&gt;$OC19, 'Exports 2019'!T19*$OC19, 'Exports 2019'!T19*T19)</f>
        <v>9.8216700245294426</v>
      </c>
      <c r="OP19">
        <f>IF(U19&gt;$OC19, 'Exports 2019'!U19*$OC19, 'Exports 2019'!U19*U19)</f>
        <v>1338.8518660379864</v>
      </c>
      <c r="OQ19">
        <f>IF(V19&gt;$OC19, 'Exports 2019'!V19*$OC19, 'Exports 2019'!V19*V19)</f>
        <v>269.32589005656001</v>
      </c>
      <c r="OR19">
        <f>IF(W19&gt;$OC19, 'Exports 2019'!W19*$OC19, 'Exports 2019'!W19*W19)</f>
        <v>491.44025834675233</v>
      </c>
      <c r="OS19">
        <f>IF(X19&gt;$OC19, 'Exports 2019'!X19*$OC19, 'Exports 2019'!X19*X19)</f>
        <v>3629.97110317945</v>
      </c>
      <c r="OT19">
        <f>IF(Y19&gt;$OC19, 'Exports 2019'!Y19*$OC19, 'Exports 2019'!Y19*Y19)</f>
        <v>96471.477816305705</v>
      </c>
      <c r="OU19">
        <f>IF(Z19&gt;$OC19, 'Exports 2019'!Z19*$OC19, 'Exports 2019'!Z19*Z19)</f>
        <v>0.1037662356006</v>
      </c>
      <c r="OV19">
        <f>IF(AA19&gt;$OC19, 'Exports 2019'!AA19*$OC19, 'Exports 2019'!AA19*AA19)</f>
        <v>8604.4805469913917</v>
      </c>
      <c r="OW19">
        <f>IF(AB19&gt;$OC19, 'Exports 2019'!AB19*$OC19, 'Exports 2019'!AB19*AB19)</f>
        <v>33369.284222109447</v>
      </c>
      <c r="OX19">
        <f>IF(AC19&gt;$OC19, 'Exports 2019'!AC19*$OC19, 'Exports 2019'!AC19*AC19)</f>
        <v>709.52201365628332</v>
      </c>
      <c r="OY19">
        <f>IF(AD19&gt;$OC19, 'Exports 2019'!AD19*$OC19, 'Exports 2019'!AD19*AD19)</f>
        <v>55152.20887562196</v>
      </c>
      <c r="OZ19">
        <f>IF(AE19&gt;$OC19, 'Exports 2019'!AE19*$OC19, 'Exports 2019'!AE19*AE19)</f>
        <v>10274.340092482973</v>
      </c>
      <c r="PA19">
        <f>IF(AF19&gt;$OC19, 'Exports 2019'!AF19*$OC19, 'Exports 2019'!AF19*AF19)</f>
        <v>763.74504073111075</v>
      </c>
      <c r="PB19">
        <f>IF(AG19&gt;$OC19, 'Exports 2019'!AG19*$OC19, 'Exports 2019'!AG19*AG19)</f>
        <v>0.39712492465002003</v>
      </c>
      <c r="PC19">
        <f>IF(AH19&gt;$OC19, 'Exports 2019'!AH19*$OC19, 'Exports 2019'!AH19*AH19)</f>
        <v>253.78848769333044</v>
      </c>
      <c r="PD19">
        <f>IF(AI19&gt;$OC19, 'Exports 2019'!AI19*$OC19, 'Exports 2019'!AI19*AI19)</f>
        <v>2.8147245389405997</v>
      </c>
      <c r="PE19">
        <f>IF(AJ19&gt;$OC19, 'Exports 2019'!AJ19*$OC19, 'Exports 2019'!AJ19*AJ19)</f>
        <v>103.80252090136899</v>
      </c>
      <c r="PF19">
        <f>IF(AK19&gt;$OC19, 'Exports 2019'!AK19*$OC19, 'Exports 2019'!AK19*AK19)</f>
        <v>482.06959116439373</v>
      </c>
      <c r="PG19">
        <f>IF(AL19&gt;$OC19, 'Exports 2019'!AL19*$OC19, 'Exports 2019'!AL19*AL19)</f>
        <v>4292.3030487213391</v>
      </c>
      <c r="PH19">
        <f>IF(AM19&gt;$OC19, 'Exports 2019'!AM19*$OC19, 'Exports 2019'!AM19*AM19)</f>
        <v>373.24351926300801</v>
      </c>
      <c r="PI19">
        <f>IF(AN19&gt;$OC19, 'Exports 2019'!AN19*$OC19, 'Exports 2019'!AN19*AN19)</f>
        <v>333.66324167646246</v>
      </c>
      <c r="PJ19">
        <f>IF(AO19&gt;$OC19, 'Exports 2019'!AO19*$OC19, 'Exports 2019'!AO19*AO19)</f>
        <v>753.18578769462465</v>
      </c>
      <c r="PK19">
        <f>IF(AP19&gt;$OC19, 'Exports 2019'!AP19*$OC19, 'Exports 2019'!AP19*AP19)</f>
        <v>1395.2387071219098</v>
      </c>
      <c r="PL19">
        <f>IF(AQ19&gt;$OC19, 'Exports 2019'!AQ19*$OC19, 'Exports 2019'!AQ19*AQ19)</f>
        <v>7443.9451674675638</v>
      </c>
      <c r="PM19">
        <f>IF(AR19&gt;$OC19, 'Exports 2019'!AR19*$OC19, 'Exports 2019'!AR19*AR19)</f>
        <v>176.32306513220576</v>
      </c>
      <c r="PN19">
        <f>IF(AS19&gt;$OC19, 'Exports 2019'!AS19*$OC19, 'Exports 2019'!AS19*AS19)</f>
        <v>33.154711615709466</v>
      </c>
      <c r="PO19">
        <f>IF(AT19&gt;$OC19, 'Exports 2019'!AT19*$OC19, 'Exports 2019'!AT19*AT19)</f>
        <v>1374.9856290204395</v>
      </c>
      <c r="PP19">
        <f>IF(AU19&gt;$OC19, 'Exports 2019'!AU19*$OC19, 'Exports 2019'!AU19*AU19)</f>
        <v>1869.5326359456847</v>
      </c>
      <c r="PQ19">
        <f>IF(AV19&gt;$OC19, 'Exports 2019'!AV19*$OC19, 'Exports 2019'!AV19*AV19)</f>
        <v>3968.8150742996013</v>
      </c>
      <c r="PR19">
        <f>IF(AW19&gt;$OC19, 'Exports 2019'!AW19*$OC19, 'Exports 2019'!AW19*AW19)</f>
        <v>939.66075354167117</v>
      </c>
      <c r="PS19">
        <f>IF(AX19&gt;$OC19, 'Exports 2019'!AX19*$OC19, 'Exports 2019'!AX19*AX19)</f>
        <v>2066.9677585798354</v>
      </c>
      <c r="PT19">
        <f>IF(AY19&gt;$OC19, 'Exports 2019'!AY19*$OC19, 'Exports 2019'!AY19*AY19)</f>
        <v>8259.2403893720675</v>
      </c>
      <c r="PU19">
        <f>IF(AZ19&gt;$OC19, 'Exports 2019'!AZ19*$OC19, 'Exports 2019'!AZ19*AZ19)</f>
        <v>1631.3392774157376</v>
      </c>
      <c r="PV19">
        <f>IF(BA19&gt;$OC19, 'Exports 2019'!BA19*$OC19, 'Exports 2019'!BA19*BA19)</f>
        <v>119.86377772880029</v>
      </c>
      <c r="PW19">
        <f>IF(BB19&gt;$OC19, 'Exports 2019'!BB19*$OC19, 'Exports 2019'!BB19*BB19)</f>
        <v>684.76859813294084</v>
      </c>
      <c r="PX19">
        <f>IF(BC19&gt;$OC19, 'Exports 2019'!BC19*$OC19, 'Exports 2019'!BC19*BC19)</f>
        <v>119.63917640730597</v>
      </c>
      <c r="PY19">
        <f>IF(BD19&gt;$OC19, 'Exports 2019'!BD19*$OC19, 'Exports 2019'!BD19*BD19)</f>
        <v>158.74372609377326</v>
      </c>
      <c r="PZ19">
        <f>IF(BE19&gt;$OC19, 'Exports 2019'!BE19*$OC19, 'Exports 2019'!BE19*BE19)</f>
        <v>127.37218934157566</v>
      </c>
      <c r="QA19">
        <f>IF(BF19&gt;$OC19, 'Exports 2019'!BF19*$OC19, 'Exports 2019'!BF19*BF19)</f>
        <v>10734.943379653829</v>
      </c>
      <c r="QB19">
        <f>IF(BG19&gt;$OC19, 'Exports 2019'!BG19*$OC19, 'Exports 2019'!BG19*BG19)</f>
        <v>15348.832618574415</v>
      </c>
      <c r="QC19">
        <f>IF(BH19&gt;$OC19, 'Exports 2019'!BH19*$OC19, 'Exports 2019'!BH19*BH19)</f>
        <v>1008.5952397775731</v>
      </c>
      <c r="QD19">
        <f>IF(BI19&gt;$OC19, 'Exports 2019'!BI19*$OC19, 'Exports 2019'!BI19*BI19)</f>
        <v>4627.0853613795625</v>
      </c>
      <c r="QE19">
        <f>IF(BJ19&gt;$OC19, 'Exports 2019'!BJ19*$OC19, 'Exports 2019'!BJ19*BJ19)</f>
        <v>3075.9278002280262</v>
      </c>
      <c r="QF19">
        <f>IF(BK19&gt;$OC19, 'Exports 2019'!BK19*$OC19, 'Exports 2019'!BK19*BK19)</f>
        <v>2403.8303014370736</v>
      </c>
      <c r="QG19">
        <f>IF(BL19&gt;$OC19, 'Exports 2019'!BL19*$OC19, 'Exports 2019'!BL19*BL19)</f>
        <v>282.73052635990518</v>
      </c>
      <c r="QH19">
        <f>IF(BM19&gt;$OC19, 'Exports 2019'!BM19*$OC19, 'Exports 2019'!BM19*BM19)</f>
        <v>1164.6913203408708</v>
      </c>
      <c r="QI19">
        <f>IF(BN19&gt;$OC19, 'Exports 2019'!BN19*$OC19, 'Exports 2019'!BN19*BN19)</f>
        <v>1423.0472482801699</v>
      </c>
      <c r="QJ19">
        <f>IF(BO19&gt;$OC19, 'Exports 2019'!BO19*$OC19, 'Exports 2019'!BO19*BO19)</f>
        <v>9672.3910438795283</v>
      </c>
      <c r="QK19">
        <f>IF(BP19&gt;$OC19, 'Exports 2019'!BP19*$OC19, 'Exports 2019'!BP19*BP19)</f>
        <v>781.71245444522685</v>
      </c>
      <c r="QL19">
        <f>IF(BQ19&gt;$OC19, 'Exports 2019'!BQ19*$OC19, 'Exports 2019'!BQ19*BQ19)</f>
        <v>367.0347627802704</v>
      </c>
      <c r="QM19">
        <f>IF(BR19&gt;$OC19, 'Exports 2019'!BR19*$OC19, 'Exports 2019'!BR19*BR19)</f>
        <v>78.717533740587854</v>
      </c>
      <c r="QN19">
        <f>IF(BS19&gt;$OC19, 'Exports 2019'!BS19*$OC19, 'Exports 2019'!BS19*BS19)</f>
        <v>922.70623137862196</v>
      </c>
      <c r="QO19">
        <f>IF(BT19&gt;$OC19, 'Exports 2019'!BT19*$OC19, 'Exports 2019'!BT19*BT19)</f>
        <v>28.252808599878204</v>
      </c>
      <c r="QP19">
        <f>IF(BU19&gt;$OC19, 'Exports 2019'!BU19*$OC19, 'Exports 2019'!BU19*BU19)</f>
        <v>1506.7626003918649</v>
      </c>
      <c r="QQ19">
        <f>IF(BV19&gt;$OC19, 'Exports 2019'!BV19*$OC19, 'Exports 2019'!BV19*BV19)</f>
        <v>106.66976663386399</v>
      </c>
      <c r="QR19">
        <f>IF(BW19&gt;$OC19, 'Exports 2019'!BW19*$OC19, 'Exports 2019'!BW19*BW19)</f>
        <v>266.94427436242404</v>
      </c>
      <c r="QS19">
        <f>IF(BX19&gt;$OC19, 'Exports 2019'!BX19*$OC19, 'Exports 2019'!BX19*BX19)</f>
        <v>10.7149206408558</v>
      </c>
      <c r="QT19">
        <f>IF(BY19&gt;$OC19, 'Exports 2019'!BY19*$OC19, 'Exports 2019'!BY19*BY19)</f>
        <v>565.21861440423049</v>
      </c>
      <c r="QU19">
        <f>IF(BZ19&gt;$OC19, 'Exports 2019'!BZ19*$OC19, 'Exports 2019'!BZ19*BZ19)</f>
        <v>3067.1993337870249</v>
      </c>
      <c r="QV19">
        <f>IF(CA19&gt;$OC19, 'Exports 2019'!CA19*$OC19, 'Exports 2019'!CA19*CA19)</f>
        <v>923.35593828565254</v>
      </c>
      <c r="QW19">
        <f>IF(CB19&gt;$OC19, 'Exports 2019'!CB19*$OC19, 'Exports 2019'!CB19*CB19)</f>
        <v>15514.424568323702</v>
      </c>
      <c r="QX19">
        <f>IF(CC19&gt;$OC19, 'Exports 2019'!CC19*$OC19, 'Exports 2019'!CC19*CC19)</f>
        <v>1.1828241554132999</v>
      </c>
      <c r="QY19">
        <f>IF(CD19&gt;$OC19, 'Exports 2019'!CD19*$OC19, 'Exports 2019'!CD19*CD19)</f>
        <v>6351.6119716247222</v>
      </c>
      <c r="QZ19">
        <f>IF(CE19&gt;$OC19, 'Exports 2019'!CE19*$OC19, 'Exports 2019'!CE19*CE19)</f>
        <v>1292.3702651006815</v>
      </c>
      <c r="RA19">
        <f>IF(CF19&gt;$OC19, 'Exports 2019'!CF19*$OC19, 'Exports 2019'!CF19*CF19)</f>
        <v>29.115512853703507</v>
      </c>
      <c r="RB19">
        <f>IF(CG19&gt;$OC19, 'Exports 2019'!CG19*$OC19, 'Exports 2019'!CG19*CG19)</f>
        <v>0.99509642207850013</v>
      </c>
      <c r="RC19">
        <f>IF(CH19&gt;$OC19, 'Exports 2019'!CH19*$OC19, 'Exports 2019'!CH19*CH19)</f>
        <v>2399.5598324898451</v>
      </c>
      <c r="RD19">
        <f>IF(CI19&gt;$OC19, 'Exports 2019'!CI19*$OC19, 'Exports 2019'!CI19*CI19)</f>
        <v>2724.9336051351747</v>
      </c>
      <c r="RE19">
        <f>IF(CJ19&gt;$OC19, 'Exports 2019'!CJ19*$OC19, 'Exports 2019'!CJ19*CJ19)</f>
        <v>277.95019891656779</v>
      </c>
      <c r="RF19">
        <f>IF(CK19&gt;$OC19, 'Exports 2019'!CK19*$OC19, 'Exports 2019'!CK19*CK19)</f>
        <v>4.1091381009579608</v>
      </c>
      <c r="RG19">
        <f>IF(CL19&gt;$OC19, 'Exports 2019'!CL19*$OC19, 'Exports 2019'!CL19*CL19)</f>
        <v>2625.5322761727193</v>
      </c>
      <c r="RH19">
        <f>IF(CM19&gt;$OC19, 'Exports 2019'!CM19*$OC19, 'Exports 2019'!CM19*CM19)</f>
        <v>2791.4394889547707</v>
      </c>
      <c r="RI19">
        <f>IF(CN19&gt;$OC19, 'Exports 2019'!CN19*$OC19, 'Exports 2019'!CN19*CN19)</f>
        <v>0.29432148434892003</v>
      </c>
      <c r="RJ19">
        <f>IF(CO19&gt;$OC19, 'Exports 2019'!CO19*$OC19, 'Exports 2019'!CO19*CO19)</f>
        <v>406.8698879657581</v>
      </c>
      <c r="RK19">
        <f>IF(CP19&gt;$OC19, 'Exports 2019'!CP19*$OC19, 'Exports 2019'!CP19*CP19)</f>
        <v>672.87543552315014</v>
      </c>
      <c r="RL19">
        <f>IF(CQ19&gt;$OC19, 'Exports 2019'!CQ19*$OC19, 'Exports 2019'!CQ19*CQ19)</f>
        <v>945.87761705336436</v>
      </c>
      <c r="RM19">
        <f>IF(CR19&gt;$OC19, 'Exports 2019'!CR19*$OC19, 'Exports 2019'!CR19*CR19)</f>
        <v>414.41426221931994</v>
      </c>
      <c r="RN19">
        <f>IF(CS19&gt;$OC19, 'Exports 2019'!CS19*$OC19, 'Exports 2019'!CS19*CS19)</f>
        <v>45143.788970730806</v>
      </c>
      <c r="RO19">
        <f>IF(CT19&gt;$OC19, 'Exports 2019'!CT19*$OC19, 'Exports 2019'!CT19*CT19)</f>
        <v>5811.5507492296656</v>
      </c>
      <c r="RP19">
        <f>IF(CU19&gt;$OC19, 'Exports 2019'!CU19*$OC19, 'Exports 2019'!CU19*CU19)</f>
        <v>669.99729185915453</v>
      </c>
      <c r="RQ19">
        <f>IF(CV19&gt;$OC19, 'Exports 2019'!CV19*$OC19, 'Exports 2019'!CV19*CV19)</f>
        <v>1920.8789500568423</v>
      </c>
      <c r="RR19">
        <f>IF(CW19&gt;$OC19, 'Exports 2019'!CW19*$OC19, 'Exports 2019'!CW19*CW19)</f>
        <v>1.9061252662061403</v>
      </c>
      <c r="RS19">
        <f>IF(CX19&gt;$OC19, 'Exports 2019'!CX19*$OC19, 'Exports 2019'!CX19*CX19)</f>
        <v>80.116703587191608</v>
      </c>
      <c r="RT19">
        <f>IF(CY19&gt;$OC19, 'Exports 2019'!CY19*$OC19, 'Exports 2019'!CY19*CY19)</f>
        <v>457.55650792735725</v>
      </c>
      <c r="RU19">
        <f>IF(CZ19&gt;$OC19, 'Exports 2019'!CZ19*$OC19, 'Exports 2019'!CZ19*CZ19)</f>
        <v>23089.079440238238</v>
      </c>
      <c r="RV19">
        <f>IF(DA19&gt;$OC19, 'Exports 2019'!DA19*$OC19, 'Exports 2019'!DA19*DA19)</f>
        <v>238.16514017724629</v>
      </c>
      <c r="RW19">
        <f>IF(DB19&gt;$OC19, 'Exports 2019'!DB19*$OC19, 'Exports 2019'!DB19*DB19)</f>
        <v>696.17029727536601</v>
      </c>
      <c r="RX19">
        <f>IF(DC19&gt;$OC19, 'Exports 2019'!DC19*$OC19, 'Exports 2019'!DC19*DC19)</f>
        <v>706.65189359131386</v>
      </c>
      <c r="RY19">
        <f>IF(DD19&gt;$OC19, 'Exports 2019'!DD19*$OC19, 'Exports 2019'!DD19*DD19)</f>
        <v>1338.2837066229247</v>
      </c>
      <c r="RZ19">
        <f>IF(DE19&gt;$OC19, 'Exports 2019'!DE19*$OC19, 'Exports 2019'!DE19*DE19)</f>
        <v>1.3745813648653804</v>
      </c>
      <c r="SA19">
        <f>IF(DF19&gt;$OC19, 'Exports 2019'!DF19*$OC19, 'Exports 2019'!DF19*DF19)</f>
        <v>363.48038400841023</v>
      </c>
      <c r="SB19">
        <f>IF(DG19&gt;$OC19, 'Exports 2019'!DG19*$OC19, 'Exports 2019'!DG19*DG19)</f>
        <v>208.01611476236798</v>
      </c>
      <c r="SC19">
        <f>IF(DH19&gt;$OC19, 'Exports 2019'!DH19*$OC19, 'Exports 2019'!DH19*DH19)</f>
        <v>7736.4865454183355</v>
      </c>
      <c r="SD19">
        <f>IF(DI19&gt;$OC19, 'Exports 2019'!DI19*$OC19, 'Exports 2019'!DI19*DI19)</f>
        <v>214.91731868551815</v>
      </c>
      <c r="SE19">
        <f>IF(DJ19&gt;$OC19, 'Exports 2019'!DJ19*$OC19, 'Exports 2019'!DJ19*DJ19)</f>
        <v>1449.9154402503038</v>
      </c>
      <c r="SF19">
        <f>IF(DK19&gt;$OC19, 'Exports 2019'!DK19*$OC19, 'Exports 2019'!DK19*DK19)</f>
        <v>263.27313058416297</v>
      </c>
      <c r="SG19">
        <f>IF(DL19&gt;$OC19, 'Exports 2019'!DL19*$OC19, 'Exports 2019'!DL19*DL19)</f>
        <v>9.6597448722761996</v>
      </c>
      <c r="SH19">
        <f>IF(DM19&gt;$OC19, 'Exports 2019'!DM19*$OC19, 'Exports 2019'!DM19*DM19)</f>
        <v>299.27360819769427</v>
      </c>
      <c r="SI19">
        <f>IF(DN19&gt;$OC19, 'Exports 2019'!DN19*$OC19, 'Exports 2019'!DN19*DN19)</f>
        <v>8090.5991952638487</v>
      </c>
      <c r="SJ19">
        <f>IF(DO19&gt;$OC19, 'Exports 2019'!DO19*$OC19, 'Exports 2019'!DO19*DO19)</f>
        <v>623.00928380517155</v>
      </c>
      <c r="SK19">
        <f>IF(DP19&gt;$OC19, 'Exports 2019'!DP19*$OC19, 'Exports 2019'!DP19*DP19)</f>
        <v>493.19879929450587</v>
      </c>
      <c r="SL19">
        <f>IF(DQ19&gt;$OC19, 'Exports 2019'!DQ19*$OC19, 'Exports 2019'!DQ19*DQ19)</f>
        <v>16.103269289850545</v>
      </c>
      <c r="SM19">
        <f>IF(DR19&gt;$OC19, 'Exports 2019'!DR19*$OC19, 'Exports 2019'!DR19*DR19)</f>
        <v>11680.544118192485</v>
      </c>
      <c r="SN19">
        <f>IF(DS19&gt;$OC19, 'Exports 2019'!DS19*$OC19, 'Exports 2019'!DS19*DS19)</f>
        <v>29.704171097599499</v>
      </c>
      <c r="SO19">
        <f>IF(DT19&gt;$OC19, 'Exports 2019'!DT19*$OC19, 'Exports 2019'!DT19*DT19)</f>
        <v>23752.093281715082</v>
      </c>
      <c r="SP19">
        <f>IF(DU19&gt;$OC19, 'Exports 2019'!DU19*$OC19, 'Exports 2019'!DU19*DU19)</f>
        <v>293.48846495690447</v>
      </c>
      <c r="SQ19">
        <f>IF(DV19&gt;$OC19, 'Exports 2019'!DV19*$OC19, 'Exports 2019'!DV19*DV19)</f>
        <v>1659.212615893945</v>
      </c>
      <c r="SR19">
        <f>IF(DW19&gt;$OC19, 'Exports 2019'!DW19*$OC19, 'Exports 2019'!DW19*DW19)</f>
        <v>43961.435083538148</v>
      </c>
      <c r="SS19">
        <f>IF(DX19&gt;$OC19, 'Exports 2019'!DX19*$OC19, 'Exports 2019'!DX19*DX19)</f>
        <v>632.45215301664996</v>
      </c>
      <c r="ST19">
        <f>IF(DY19&gt;$OC19, 'Exports 2019'!DY19*$OC19, 'Exports 2019'!DY19*DY19)</f>
        <v>1036.8690491892639</v>
      </c>
      <c r="SV19">
        <f t="shared" si="13"/>
        <v>771718.81779120408</v>
      </c>
      <c r="SX19">
        <v>2926688.5478592822</v>
      </c>
      <c r="SZ19">
        <f t="shared" si="11"/>
        <v>73.631672616627569</v>
      </c>
      <c r="TA19">
        <f t="shared" si="12"/>
        <v>0</v>
      </c>
      <c r="TB19">
        <f t="shared" si="4"/>
        <v>1.0051029824416848</v>
      </c>
    </row>
    <row r="20" spans="2:522" ht="15.5" thickBot="1" x14ac:dyDescent="0.4">
      <c r="B20" s="4">
        <v>19</v>
      </c>
      <c r="C20" s="5" t="s">
        <v>162</v>
      </c>
      <c r="D20" s="4" t="s">
        <v>163</v>
      </c>
      <c r="J20" s="1">
        <v>1.6992026</v>
      </c>
      <c r="K20" s="1">
        <v>0.1431566571</v>
      </c>
      <c r="L20" s="1">
        <v>2.2809976518999999</v>
      </c>
      <c r="M20" s="1">
        <v>0.65657842948</v>
      </c>
      <c r="N20" s="1">
        <v>2.3370362960000004</v>
      </c>
      <c r="O20" s="1">
        <v>0.35819265</v>
      </c>
      <c r="P20" s="1">
        <v>0.81907161769999992</v>
      </c>
      <c r="Q20" s="1">
        <v>0.21395852947999999</v>
      </c>
      <c r="R20" s="1">
        <v>9.0752846590000011</v>
      </c>
      <c r="S20" s="1">
        <v>12.5132713229</v>
      </c>
      <c r="T20" s="1">
        <v>0.35331770100000004</v>
      </c>
      <c r="U20" s="1">
        <v>0.69772558389999995</v>
      </c>
      <c r="V20" s="1">
        <v>2.9504340000000002E-4</v>
      </c>
      <c r="W20" s="1">
        <v>1.8748739242279999</v>
      </c>
      <c r="X20" s="1">
        <v>4.8732503202999995</v>
      </c>
      <c r="Y20" s="1">
        <v>2.004264364</v>
      </c>
      <c r="Z20" s="1">
        <v>5.8839470000000003E-4</v>
      </c>
      <c r="AA20" s="1">
        <v>4.7871842246299998</v>
      </c>
      <c r="AB20" s="1">
        <v>0.39886505900000002</v>
      </c>
      <c r="AC20" s="1">
        <v>0.17601640190000001</v>
      </c>
      <c r="AD20" s="1">
        <v>0.63729382099999998</v>
      </c>
      <c r="AE20" s="1">
        <v>0.422958471</v>
      </c>
      <c r="AF20" s="1">
        <v>0.30310809289999996</v>
      </c>
      <c r="AG20" s="1">
        <v>2.4452760608999999</v>
      </c>
      <c r="AH20" s="1">
        <v>2.144363561</v>
      </c>
      <c r="AI20" s="1">
        <v>0.47691489540000004</v>
      </c>
      <c r="AJ20" s="1">
        <v>0.40267437700000003</v>
      </c>
      <c r="AK20" s="1">
        <v>0.10795676400000001</v>
      </c>
      <c r="AL20" s="1">
        <v>0.35396710349999999</v>
      </c>
      <c r="AM20" s="1">
        <v>0.34442742259999998</v>
      </c>
      <c r="AN20" s="1">
        <v>0.44489724648000001</v>
      </c>
      <c r="AO20" s="1">
        <v>1.5795795030999999</v>
      </c>
      <c r="AP20" s="1">
        <v>5.8382789650000003E-2</v>
      </c>
      <c r="AQ20" s="1">
        <v>0.45716800800000001</v>
      </c>
      <c r="AR20" s="1">
        <v>0.78131379099999998</v>
      </c>
      <c r="AS20" s="1">
        <v>0.3684447132</v>
      </c>
      <c r="AT20" s="1">
        <v>0.32795141</v>
      </c>
      <c r="AU20" s="1">
        <v>0.32172518189999999</v>
      </c>
      <c r="AV20" s="1">
        <v>0.29577052190000003</v>
      </c>
      <c r="AW20" s="1">
        <v>1.22455012E-2</v>
      </c>
      <c r="AX20" s="1">
        <v>0.59756815409999997</v>
      </c>
      <c r="AY20" s="1">
        <v>5.9198990999999999E-2</v>
      </c>
      <c r="AZ20" s="1">
        <v>0.4943298558</v>
      </c>
      <c r="BA20" s="1">
        <v>1.3057524040000001</v>
      </c>
      <c r="BB20" s="1">
        <v>7.943812000000001E-4</v>
      </c>
      <c r="BC20" s="1">
        <v>2.2236127570000002</v>
      </c>
      <c r="BD20" s="1">
        <v>0.32612074270000002</v>
      </c>
      <c r="BE20" s="1">
        <v>0.17763165359999999</v>
      </c>
      <c r="BF20" s="1">
        <v>1.9708256980000001</v>
      </c>
      <c r="BG20" s="1">
        <v>0.93480852175999996</v>
      </c>
      <c r="BH20" s="1">
        <v>0.77719397949999991</v>
      </c>
      <c r="BI20" s="1">
        <v>1.753082198</v>
      </c>
      <c r="BJ20" s="1">
        <v>0.19066058999999999</v>
      </c>
      <c r="BK20" s="1">
        <v>0.1625173211</v>
      </c>
      <c r="BL20" s="1">
        <v>0.73618385320000002</v>
      </c>
      <c r="BM20" s="1">
        <v>3.3392304000000005E-2</v>
      </c>
      <c r="BN20" s="1">
        <v>0.25576238300000004</v>
      </c>
      <c r="BO20" s="1">
        <v>0.416188744</v>
      </c>
      <c r="BP20" s="1">
        <v>4.1721791720000005E-2</v>
      </c>
      <c r="BQ20" s="1">
        <v>0.98506354499999993</v>
      </c>
      <c r="BR20" s="1">
        <v>4.586338628</v>
      </c>
      <c r="BS20" s="1">
        <v>0.18348119799999998</v>
      </c>
      <c r="BT20" s="1">
        <v>3.5312666799999996E-2</v>
      </c>
      <c r="BU20" s="1">
        <v>1.9642179314500001</v>
      </c>
      <c r="BV20" s="1">
        <v>0.45636639700000003</v>
      </c>
      <c r="BW20" s="1">
        <v>0.93520003220000003</v>
      </c>
      <c r="BX20" s="1">
        <v>0.19698079824</v>
      </c>
      <c r="BY20" s="1">
        <v>0.78868475100000002</v>
      </c>
      <c r="BZ20" s="1">
        <v>0.29112480800000001</v>
      </c>
      <c r="CA20" s="1">
        <v>0.67589940400000004</v>
      </c>
      <c r="CB20" s="1">
        <v>1.2463925885</v>
      </c>
      <c r="CC20" s="1">
        <v>4.2963672799999998E-2</v>
      </c>
      <c r="CD20" s="1">
        <v>5.2418356428999999</v>
      </c>
      <c r="CE20" s="1">
        <v>7.9603940877509993</v>
      </c>
      <c r="CF20" s="1">
        <v>5.4048677600000003E-3</v>
      </c>
      <c r="CG20" s="1">
        <v>8.4412213670000007</v>
      </c>
      <c r="CH20" s="1">
        <v>3.0048627099999999E-2</v>
      </c>
      <c r="CI20" s="1">
        <v>5.2721456186999998</v>
      </c>
      <c r="CJ20" s="1">
        <v>0.43938100462000002</v>
      </c>
      <c r="CK20" s="1">
        <v>1.738153514</v>
      </c>
      <c r="CL20" s="1">
        <v>0.20093103340000001</v>
      </c>
      <c r="CM20" s="1">
        <v>0.49863374090000001</v>
      </c>
      <c r="CN20" s="1">
        <v>8.9629100000000008</v>
      </c>
      <c r="CO20" s="1">
        <v>1.0536116946999998</v>
      </c>
      <c r="CP20" s="1">
        <v>3.9088164299999999E-2</v>
      </c>
      <c r="CQ20" s="1">
        <v>4.4913557949999996</v>
      </c>
      <c r="CR20" s="1">
        <v>0.135431311</v>
      </c>
      <c r="CS20" s="1">
        <v>0.49430830026</v>
      </c>
      <c r="CT20" s="1">
        <v>0.25511529300000002</v>
      </c>
      <c r="CU20" s="1">
        <v>0.74002788499999994</v>
      </c>
      <c r="CV20" s="1">
        <v>0.44768829100000002</v>
      </c>
      <c r="CW20" s="1">
        <v>2.1831885147089998</v>
      </c>
      <c r="CX20" s="1">
        <v>3.2962415648299999E-2</v>
      </c>
      <c r="CY20" s="1">
        <v>0.20886355540000001</v>
      </c>
      <c r="CZ20" s="1">
        <v>0.27458807160000004</v>
      </c>
      <c r="DA20" s="1">
        <v>6.7593060350999998</v>
      </c>
      <c r="DB20" s="1">
        <v>3.51319769E-2</v>
      </c>
      <c r="DC20" s="1">
        <v>1.7646390439000001</v>
      </c>
      <c r="DD20" s="1">
        <v>8.8614370000000007E-4</v>
      </c>
      <c r="DE20" s="1">
        <v>1.3923341112000001</v>
      </c>
      <c r="DF20" s="1">
        <v>0.43700008200000001</v>
      </c>
      <c r="DG20" s="1">
        <v>0.48697136000000002</v>
      </c>
      <c r="DH20" s="1">
        <v>0.28570790899999998</v>
      </c>
      <c r="DI20" s="1">
        <v>2.6371958187</v>
      </c>
      <c r="DJ20" s="1">
        <v>1.4929967070000001</v>
      </c>
      <c r="DK20" s="1">
        <v>0.44144770250000004</v>
      </c>
      <c r="DL20" s="1">
        <v>0.30076009970000001</v>
      </c>
      <c r="DM20" s="1">
        <v>0.1231188731</v>
      </c>
      <c r="DN20" s="1">
        <v>0.87864661399999999</v>
      </c>
      <c r="DO20" s="1">
        <v>0.49018588135300001</v>
      </c>
      <c r="DP20" s="1">
        <v>3.7461638125000003</v>
      </c>
      <c r="DQ20" s="1">
        <v>8.4506582849999994</v>
      </c>
      <c r="DR20" s="1">
        <v>0.58918127300000001</v>
      </c>
      <c r="DS20" s="1">
        <v>1.7677382239999999</v>
      </c>
      <c r="DT20" s="1">
        <v>0.50901070000000004</v>
      </c>
      <c r="DU20" s="1">
        <v>0.62119901840000002</v>
      </c>
      <c r="DV20" s="1">
        <v>0.27916934379999997</v>
      </c>
      <c r="DW20" s="1">
        <v>1.2824471933800001</v>
      </c>
      <c r="DX20" s="1">
        <v>6.9623048485199996</v>
      </c>
      <c r="DY20" s="1">
        <v>4.089576514</v>
      </c>
      <c r="EA20">
        <v>1.2504342928270873</v>
      </c>
      <c r="ED20">
        <f>IF(J20&gt;$EA20, 'Exports 2019'!J20*$EA20, 'Exports 2019'!J20*J20)</f>
        <v>4476.7435838991896</v>
      </c>
      <c r="EE20">
        <f>IF(K20&gt;$EA20, 'Exports 2019'!K20*$EA20, 'Exports 2019'!K20*K20)</f>
        <v>2152.8745582108031</v>
      </c>
      <c r="EF20">
        <f>IF(L20&gt;$EA20, 'Exports 2019'!L20*$EA20, 'Exports 2019'!L20*L20)</f>
        <v>4126740.7444054349</v>
      </c>
      <c r="EG20">
        <f>IF(M20&gt;$EA20, 'Exports 2019'!M20*$EA20, 'Exports 2019'!M20*M20)</f>
        <v>70.515210169293042</v>
      </c>
      <c r="EH20">
        <f>IF(N20&gt;$EA20, 'Exports 2019'!N20*$EA20, 'Exports 2019'!N20*N20)</f>
        <v>14317739.884433303</v>
      </c>
      <c r="EI20">
        <f>IF(O20&gt;$EA20, 'Exports 2019'!O20*$EA20, 'Exports 2019'!O20*O20)</f>
        <v>192628.58111998023</v>
      </c>
      <c r="EJ20">
        <f>IF(P20&gt;$EA20, 'Exports 2019'!P20*$EA20, 'Exports 2019'!P20*P20)</f>
        <v>633.76321676831662</v>
      </c>
      <c r="EK20">
        <f>IF(Q20&gt;$EA20, 'Exports 2019'!Q20*$EA20, 'Exports 2019'!Q20*Q20)</f>
        <v>187460.10729567357</v>
      </c>
      <c r="EL20">
        <f>IF(R20&gt;$EA20, 'Exports 2019'!R20*$EA20, 'Exports 2019'!R20*R20)</f>
        <v>0.21257382978060485</v>
      </c>
      <c r="EM20">
        <f>IF(S20&gt;$EA20, 'Exports 2019'!S20*$EA20, 'Exports 2019'!S20*S20)</f>
        <v>0.21382426407343194</v>
      </c>
      <c r="EN20">
        <f>IF(T20&gt;$EA20, 'Exports 2019'!T20*$EA20, 'Exports 2019'!T20*T20)</f>
        <v>177.02842081524602</v>
      </c>
      <c r="EO20">
        <f>IF(U20&gt;$EA20, 'Exports 2019'!U20*$EA20, 'Exports 2019'!U20*U20)</f>
        <v>16805.83774689132</v>
      </c>
      <c r="EP20">
        <f>IF(V20&gt;$EA20, 'Exports 2019'!V20*$EA20, 'Exports 2019'!V20*V20)</f>
        <v>3.1910418927E-2</v>
      </c>
      <c r="EQ20">
        <f>IF(W20&gt;$EA20, 'Exports 2019'!W20*$EA20, 'Exports 2019'!W20*W20)</f>
        <v>606454.38360097609</v>
      </c>
      <c r="ER20">
        <f>IF(X20&gt;$EA20, 'Exports 2019'!X20*$EA20, 'Exports 2019'!X20*X20)</f>
        <v>10087.110890726732</v>
      </c>
      <c r="ES20">
        <f>IF(Y20&gt;$EA20, 'Exports 2019'!Y20*$EA20, 'Exports 2019'!Y20*Y20)</f>
        <v>8879115.1398821436</v>
      </c>
      <c r="ET20">
        <f>IF(Z20&gt;$EA20, 'Exports 2019'!Z20*$EA20, 'Exports 2019'!Z20*Z20)</f>
        <v>3.7693741271400003E-2</v>
      </c>
      <c r="EU20">
        <f>IF(AA20&gt;$EA20, 'Exports 2019'!AA20*$EA20, 'Exports 2019'!AA20*AA20)</f>
        <v>54488.003174159341</v>
      </c>
      <c r="EV20">
        <f>IF(AB20&gt;$EA20, 'Exports 2019'!AB20*$EA20, 'Exports 2019'!AB20*AB20)</f>
        <v>1013485.6316568661</v>
      </c>
      <c r="EW20">
        <f>IF(AC20&gt;$EA20, 'Exports 2019'!AC20*$EA20, 'Exports 2019'!AC20*AC20)</f>
        <v>1834.4038649605784</v>
      </c>
      <c r="EX20">
        <f>IF(AD20&gt;$EA20, 'Exports 2019'!AD20*$EA20, 'Exports 2019'!AD20*AD20)</f>
        <v>97650.106014253455</v>
      </c>
      <c r="EY20">
        <f>IF(AE20&gt;$EA20, 'Exports 2019'!AE20*$EA20, 'Exports 2019'!AE20*AE20)</f>
        <v>432194.41380299482</v>
      </c>
      <c r="EZ20">
        <f>IF(AF20&gt;$EA20, 'Exports 2019'!AF20*$EA20, 'Exports 2019'!AF20*AF20)</f>
        <v>18.628417173448199</v>
      </c>
      <c r="FA20">
        <f>IF(AG20&gt;$EA20, 'Exports 2019'!AG20*$EA20, 'Exports 2019'!AG20*AG20)</f>
        <v>16.551998734152154</v>
      </c>
      <c r="FB20">
        <f>IF(AH20&gt;$EA20, 'Exports 2019'!AH20*$EA20, 'Exports 2019'!AH20*AH20)</f>
        <v>74400.895442320587</v>
      </c>
      <c r="FC20">
        <f>IF(AI20&gt;$EA20, 'Exports 2019'!AI20*$EA20, 'Exports 2019'!AI20*AI20)</f>
        <v>48962.053297196901</v>
      </c>
      <c r="FD20">
        <f>IF(AJ20&gt;$EA20, 'Exports 2019'!AJ20*$EA20, 'Exports 2019'!AJ20*AJ20)</f>
        <v>1102.0750729931531</v>
      </c>
      <c r="FE20">
        <f>IF(AK20&gt;$EA20, 'Exports 2019'!AK20*$EA20, 'Exports 2019'!AK20*AK20)</f>
        <v>7050.1780083754811</v>
      </c>
      <c r="FF20">
        <f>IF(AL20&gt;$EA20, 'Exports 2019'!AL20*$EA20, 'Exports 2019'!AL20*AL20)</f>
        <v>690815.53277742176</v>
      </c>
      <c r="FG20">
        <f>IF(AM20&gt;$EA20, 'Exports 2019'!AM20*$EA20, 'Exports 2019'!AM20*AM20)</f>
        <v>167716.47043457098</v>
      </c>
      <c r="FH20">
        <f>IF(AN20&gt;$EA20, 'Exports 2019'!AN20*$EA20, 'Exports 2019'!AN20*AN20)</f>
        <v>1174.5763347125733</v>
      </c>
      <c r="FI20">
        <f>IF(AO20&gt;$EA20, 'Exports 2019'!AO20*$EA20, 'Exports 2019'!AO20*AO20)</f>
        <v>11.997917039675903</v>
      </c>
      <c r="FJ20">
        <f>IF(AP20&gt;$EA20, 'Exports 2019'!AP20*$EA20, 'Exports 2019'!AP20*AP20)</f>
        <v>2056.6157348579191</v>
      </c>
      <c r="FK20">
        <f>IF(AQ20&gt;$EA20, 'Exports 2019'!AQ20*$EA20, 'Exports 2019'!AQ20*AQ20)</f>
        <v>556295.04313590773</v>
      </c>
      <c r="FL20">
        <f>IF(AR20&gt;$EA20, 'Exports 2019'!AR20*$EA20, 'Exports 2019'!AR20*AR20)</f>
        <v>10009.707094427789</v>
      </c>
      <c r="FM20">
        <f>IF(AS20&gt;$EA20, 'Exports 2019'!AS20*$EA20, 'Exports 2019'!AS20*AS20)</f>
        <v>31201.139972459481</v>
      </c>
      <c r="FN20">
        <f>IF(AT20&gt;$EA20, 'Exports 2019'!AT20*$EA20, 'Exports 2019'!AT20*AT20)</f>
        <v>5694.3570875679707</v>
      </c>
      <c r="FO20">
        <f>IF(AU20&gt;$EA20, 'Exports 2019'!AU20*$EA20, 'Exports 2019'!AU20*AU20)</f>
        <v>389644.57604260393</v>
      </c>
      <c r="FP20">
        <f>IF(AV20&gt;$EA20, 'Exports 2019'!AV20*$EA20, 'Exports 2019'!AV20*AV20)</f>
        <v>382840.35171586642</v>
      </c>
      <c r="FQ20">
        <f>IF(AW20&gt;$EA20, 'Exports 2019'!AW20*$EA20, 'Exports 2019'!AW20*AW20)</f>
        <v>42.026266226371199</v>
      </c>
      <c r="FR20">
        <f>IF(AX20&gt;$EA20, 'Exports 2019'!AX20*$EA20, 'Exports 2019'!AX20*AX20)</f>
        <v>25.611771084725998</v>
      </c>
      <c r="FS20">
        <f>IF(AY20&gt;$EA20, 'Exports 2019'!AY20*$EA20, 'Exports 2019'!AY20*AY20)</f>
        <v>0.80954620192500004</v>
      </c>
      <c r="FT20">
        <f>IF(AZ20&gt;$EA20, 'Exports 2019'!AZ20*$EA20, 'Exports 2019'!AZ20*AZ20)</f>
        <v>23772.160625229295</v>
      </c>
      <c r="FU20">
        <f>IF(BA20&gt;$EA20, 'Exports 2019'!BA20*$EA20, 'Exports 2019'!BA20*BA20)</f>
        <v>8423.770690065212</v>
      </c>
      <c r="FV20">
        <f>IF(BB20&gt;$EA20, 'Exports 2019'!BB20*$EA20, 'Exports 2019'!BB20*BB20)</f>
        <v>1.1549595648732003</v>
      </c>
      <c r="FW20">
        <f>IF(BC20&gt;$EA20, 'Exports 2019'!BC20*$EA20, 'Exports 2019'!BC20*BC20)</f>
        <v>18557.895409333654</v>
      </c>
      <c r="FX20">
        <f>IF(BD20&gt;$EA20, 'Exports 2019'!BD20*$EA20, 'Exports 2019'!BD20*BD20)</f>
        <v>10533.520948922258</v>
      </c>
      <c r="FY20">
        <f>IF(BE20&gt;$EA20, 'Exports 2019'!BE20*$EA20, 'Exports 2019'!BE20*BE20)</f>
        <v>12932.287981059908</v>
      </c>
      <c r="FZ20">
        <f>IF(BF20&gt;$EA20, 'Exports 2019'!BF20*$EA20, 'Exports 2019'!BF20*BF20)</f>
        <v>241.87400613012915</v>
      </c>
      <c r="GA20">
        <f>IF(BG20&gt;$EA20, 'Exports 2019'!BG20*$EA20, 'Exports 2019'!BG20*BG20)</f>
        <v>1895001.8222124784</v>
      </c>
      <c r="GB20">
        <f>IF(BH20&gt;$EA20, 'Exports 2019'!BH20*$EA20, 'Exports 2019'!BH20*BH20)</f>
        <v>2057978.9336836021</v>
      </c>
      <c r="GC20">
        <f>IF(BI20&gt;$EA20, 'Exports 2019'!BI20*$EA20, 'Exports 2019'!BI20*BI20)</f>
        <v>63906.791947530197</v>
      </c>
      <c r="GD20">
        <f>IF(BJ20&gt;$EA20, 'Exports 2019'!BJ20*$EA20, 'Exports 2019'!BJ20*BJ20)</f>
        <v>1123.03720562337</v>
      </c>
      <c r="GE20">
        <f>IF(BK20&gt;$EA20, 'Exports 2019'!BK20*$EA20, 'Exports 2019'!BK20*BK20)</f>
        <v>101926.15647971435</v>
      </c>
      <c r="GF20">
        <f>IF(BL20&gt;$EA20, 'Exports 2019'!BL20*$EA20, 'Exports 2019'!BL20*BL20)</f>
        <v>5.9991622197267995</v>
      </c>
      <c r="GG20">
        <f>IF(BM20&gt;$EA20, 'Exports 2019'!BM20*$EA20, 'Exports 2019'!BM20*BM20)</f>
        <v>292.67219117664001</v>
      </c>
      <c r="GH20">
        <f>IF(BN20&gt;$EA20, 'Exports 2019'!BN20*$EA20, 'Exports 2019'!BN20*BN20)</f>
        <v>48855.209412685836</v>
      </c>
      <c r="GI20">
        <f>IF(BO20&gt;$EA20, 'Exports 2019'!BO20*$EA20, 'Exports 2019'!BO20*BO20)</f>
        <v>10830.67529382168</v>
      </c>
      <c r="GJ20">
        <f>IF(BP20&gt;$EA20, 'Exports 2019'!BP20*$EA20, 'Exports 2019'!BP20*BP20)</f>
        <v>2429.6567752689352</v>
      </c>
      <c r="GK20">
        <f>IF(BQ20&gt;$EA20, 'Exports 2019'!BQ20*$EA20, 'Exports 2019'!BQ20*BQ20)</f>
        <v>1332.327011455305</v>
      </c>
      <c r="GL20">
        <f>IF(BR20&gt;$EA20, 'Exports 2019'!BR20*$EA20, 'Exports 2019'!BR20*BR20)</f>
        <v>0.12504342928270873</v>
      </c>
      <c r="GM20">
        <f>IF(BS20&gt;$EA20, 'Exports 2019'!BS20*$EA20, 'Exports 2019'!BS20*BS20)</f>
        <v>1069.7895101945739</v>
      </c>
      <c r="GN20">
        <f>IF(BT20&gt;$EA20, 'Exports 2019'!BT20*$EA20, 'Exports 2019'!BT20*BT20)</f>
        <v>72.230753370728394</v>
      </c>
      <c r="GO20">
        <f>IF(BU20&gt;$EA20, 'Exports 2019'!BU20*$EA20, 'Exports 2019'!BU20*BU20)</f>
        <v>0</v>
      </c>
      <c r="GP20">
        <f>IF(BV20&gt;$EA20, 'Exports 2019'!BV20*$EA20, 'Exports 2019'!BV20*BV20)</f>
        <v>107.42271709063901</v>
      </c>
      <c r="GQ20">
        <f>IF(BW20&gt;$EA20, 'Exports 2019'!BW20*$EA20, 'Exports 2019'!BW20*BW20)</f>
        <v>102961.16270746985</v>
      </c>
      <c r="GR20">
        <f>IF(BX20&gt;$EA20, 'Exports 2019'!BX20*$EA20, 'Exports 2019'!BX20*BX20)</f>
        <v>1415.5382908115339</v>
      </c>
      <c r="GS20">
        <f>IF(BY20&gt;$EA20, 'Exports 2019'!BY20*$EA20, 'Exports 2019'!BY20*BY20)</f>
        <v>22967.645908063205</v>
      </c>
      <c r="GT20">
        <f>IF(BZ20&gt;$EA20, 'Exports 2019'!BZ20*$EA20, 'Exports 2019'!BZ20*BZ20)</f>
        <v>23580.501579400898</v>
      </c>
      <c r="GU20">
        <f>IF(CA20&gt;$EA20, 'Exports 2019'!CA20*$EA20, 'Exports 2019'!CA20*CA20)</f>
        <v>21.004925778108003</v>
      </c>
      <c r="GV20">
        <f>IF(CB20&gt;$EA20, 'Exports 2019'!CB20*$EA20, 'Exports 2019'!CB20*CB20)</f>
        <v>1906867.7185405931</v>
      </c>
      <c r="GW20">
        <f>IF(CC20&gt;$EA20, 'Exports 2019'!CC20*$EA20, 'Exports 2019'!CC20*CC20)</f>
        <v>72.3271520114872</v>
      </c>
      <c r="GX20">
        <f>IF(CD20&gt;$EA20, 'Exports 2019'!CD20*$EA20, 'Exports 2019'!CD20*CD20)</f>
        <v>81594.336322118776</v>
      </c>
      <c r="GY20">
        <f>IF(CE20&gt;$EA20, 'Exports 2019'!CE20*$EA20, 'Exports 2019'!CE20*CE20)</f>
        <v>0</v>
      </c>
      <c r="GZ20">
        <f>IF(CF20&gt;$EA20, 'Exports 2019'!CF20*$EA20, 'Exports 2019'!CF20*CF20)</f>
        <v>0</v>
      </c>
      <c r="HA20">
        <f>IF(CG20&gt;$EA20, 'Exports 2019'!CG20*$EA20, 'Exports 2019'!CG20*CG20)</f>
        <v>0</v>
      </c>
      <c r="HB20">
        <f>IF(CH20&gt;$EA20, 'Exports 2019'!CH20*$EA20, 'Exports 2019'!CH20*CH20)</f>
        <v>43.600077144066397</v>
      </c>
      <c r="HC20">
        <f>IF(CI20&gt;$EA20, 'Exports 2019'!CI20*$EA20, 'Exports 2019'!CI20*CI20)</f>
        <v>114465.08402961059</v>
      </c>
      <c r="HD20">
        <f>IF(CJ20&gt;$EA20, 'Exports 2019'!CJ20*$EA20, 'Exports 2019'!CJ20*CJ20)</f>
        <v>7.1926670456294008</v>
      </c>
      <c r="HE20">
        <f>IF(CK20&gt;$EA20, 'Exports 2019'!CK20*$EA20, 'Exports 2019'!CK20*CK20)</f>
        <v>709763.87939315359</v>
      </c>
      <c r="HF20">
        <f>IF(CL20&gt;$EA20, 'Exports 2019'!CL20*$EA20, 'Exports 2019'!CL20*CL20)</f>
        <v>624742.14884227479</v>
      </c>
      <c r="HG20">
        <f>IF(CM20&gt;$EA20, 'Exports 2019'!CM20*$EA20, 'Exports 2019'!CM20*CM20)</f>
        <v>1907.5074195332411</v>
      </c>
      <c r="HH20">
        <f>IF(CN20&gt;$EA20, 'Exports 2019'!CN20*$EA20, 'Exports 2019'!CN20*CN20)</f>
        <v>0</v>
      </c>
      <c r="HI20">
        <f>IF(CO20&gt;$EA20, 'Exports 2019'!CO20*$EA20, 'Exports 2019'!CO20*CO20)</f>
        <v>5731035.7457660306</v>
      </c>
      <c r="HJ20">
        <f>IF(CP20&gt;$EA20, 'Exports 2019'!CP20*$EA20, 'Exports 2019'!CP20*CP20)</f>
        <v>38.645139045823804</v>
      </c>
      <c r="HK20">
        <f>IF(CQ20&gt;$EA20, 'Exports 2019'!CQ20*$EA20, 'Exports 2019'!CQ20*CQ20)</f>
        <v>331373.18791252706</v>
      </c>
      <c r="HL20">
        <f>IF(CR20&gt;$EA20, 'Exports 2019'!CR20*$EA20, 'Exports 2019'!CR20*CR20)</f>
        <v>3404.3000272904078</v>
      </c>
      <c r="HM20">
        <f>IF(CS20&gt;$EA20, 'Exports 2019'!CS20*$EA20, 'Exports 2019'!CS20*CS20)</f>
        <v>352.11557460720843</v>
      </c>
      <c r="HN20">
        <f>IF(CT20&gt;$EA20, 'Exports 2019'!CT20*$EA20, 'Exports 2019'!CT20*CT20)</f>
        <v>28.248151048011003</v>
      </c>
      <c r="HO20">
        <f>IF(CU20&gt;$EA20, 'Exports 2019'!CU20*$EA20, 'Exports 2019'!CU20*CU20)</f>
        <v>1259245.6591314478</v>
      </c>
      <c r="HP20">
        <f>IF(CV20&gt;$EA20, 'Exports 2019'!CV20*$EA20, 'Exports 2019'!CV20*CV20)</f>
        <v>60458.068391913046</v>
      </c>
      <c r="HQ20">
        <f>IF(CW20&gt;$EA20, 'Exports 2019'!CW20*$EA20, 'Exports 2019'!CW20*CW20)</f>
        <v>1361874.6313214581</v>
      </c>
      <c r="HR20">
        <f>IF(CX20&gt;$EA20, 'Exports 2019'!CX20*$EA20, 'Exports 2019'!CX20*CX20)</f>
        <v>89.117252871575175</v>
      </c>
      <c r="HS20">
        <f>IF(CY20&gt;$EA20, 'Exports 2019'!CY20*$EA20, 'Exports 2019'!CY20*CY20)</f>
        <v>22773.836274702702</v>
      </c>
      <c r="HT20">
        <f>IF(CZ20&gt;$EA20, 'Exports 2019'!CZ20*$EA20, 'Exports 2019'!CZ20*CZ20)</f>
        <v>10044.216107491795</v>
      </c>
      <c r="HU20">
        <f>IF(DA20&gt;$EA20, 'Exports 2019'!DA20*$EA20, 'Exports 2019'!DA20*DA20)</f>
        <v>0.67273364954097303</v>
      </c>
      <c r="HV20">
        <f>IF(DB20&gt;$EA20, 'Exports 2019'!DB20*$EA20, 'Exports 2019'!DB20*DB20)</f>
        <v>1049.5996043265945</v>
      </c>
      <c r="HW20">
        <f>IF(DC20&gt;$EA20, 'Exports 2019'!DC20*$EA20, 'Exports 2019'!DC20*DC20)</f>
        <v>79.328801971243252</v>
      </c>
      <c r="HX20">
        <f>IF(DD20&gt;$EA20, 'Exports 2019'!DD20*$EA20, 'Exports 2019'!DD20*DD20)</f>
        <v>3.3729863646505001</v>
      </c>
      <c r="HY20">
        <f>IF(DE20&gt;$EA20, 'Exports 2019'!DE20*$EA20, 'Exports 2019'!DE20*DE20)</f>
        <v>77.964578157768898</v>
      </c>
      <c r="HZ20">
        <f>IF(DF20&gt;$EA20, 'Exports 2019'!DF20*$EA20, 'Exports 2019'!DF20*DF20)</f>
        <v>10884.242615351777</v>
      </c>
      <c r="IA20">
        <f>IF(DG20&gt;$EA20, 'Exports 2019'!DG20*$EA20, 'Exports 2019'!DG20*DG20)</f>
        <v>12260.12877225488</v>
      </c>
      <c r="IB20">
        <f>IF(DH20&gt;$EA20, 'Exports 2019'!DH20*$EA20, 'Exports 2019'!DH20*DH20)</f>
        <v>6033.0347772795367</v>
      </c>
      <c r="IC20">
        <f>IF(DI20&gt;$EA20, 'Exports 2019'!DI20*$EA20, 'Exports 2019'!DI20*DI20)</f>
        <v>64.117268799001735</v>
      </c>
      <c r="ID20">
        <f>IF(DJ20&gt;$EA20, 'Exports 2019'!DJ20*$EA20, 'Exports 2019'!DJ20*DJ20)</f>
        <v>13260.022886192239</v>
      </c>
      <c r="IE20">
        <f>IF(DK20&gt;$EA20, 'Exports 2019'!DK20*$EA20, 'Exports 2019'!DK20*DK20)</f>
        <v>50.323713741892504</v>
      </c>
      <c r="IF20">
        <f>IF(DL20&gt;$EA20, 'Exports 2019'!DL20*$EA20, 'Exports 2019'!DL20*DL20)</f>
        <v>8.1521025023684999</v>
      </c>
      <c r="IG20">
        <f>IF(DM20&gt;$EA20, 'Exports 2019'!DM20*$EA20, 'Exports 2019'!DM20*DM20)</f>
        <v>8.9890320439040998</v>
      </c>
      <c r="IH20">
        <f>IF(DN20&gt;$EA20, 'Exports 2019'!DN20*$EA20, 'Exports 2019'!DN20*DN20)</f>
        <v>24456.231402497106</v>
      </c>
      <c r="II20">
        <f>IF(DO20&gt;$EA20, 'Exports 2019'!DO20*$EA20, 'Exports 2019'!DO20*DO20)</f>
        <v>7.0679902232289074</v>
      </c>
      <c r="IJ20">
        <f>IF(DP20&gt;$EA20, 'Exports 2019'!DP20*$EA20, 'Exports 2019'!DP20*DP20)</f>
        <v>606.09550520763185</v>
      </c>
      <c r="IK20">
        <f>IF(DQ20&gt;$EA20, 'Exports 2019'!DQ20*$EA20, 'Exports 2019'!DQ20*DQ20)</f>
        <v>35.313514863729772</v>
      </c>
      <c r="IL20">
        <f>IF(DR20&gt;$EA20, 'Exports 2019'!DR20*$EA20, 'Exports 2019'!DR20*DR20)</f>
        <v>74318.160375662002</v>
      </c>
      <c r="IM20">
        <f>IF(DS20&gt;$EA20, 'Exports 2019'!DS20*$EA20, 'Exports 2019'!DS20*DS20)</f>
        <v>2566427.7277353667</v>
      </c>
      <c r="IN20">
        <f>IF(DT20&gt;$EA20, 'Exports 2019'!DT20*$EA20, 'Exports 2019'!DT20*DT20)</f>
        <v>4400665.3846692173</v>
      </c>
      <c r="IO20">
        <f>IF(DU20&gt;$EA20, 'Exports 2019'!DU20*$EA20, 'Exports 2019'!DU20*DU20)</f>
        <v>0</v>
      </c>
      <c r="IP20">
        <f>IF(DV20&gt;$EA20, 'Exports 2019'!DV20*$EA20, 'Exports 2019'!DV20*DV20)</f>
        <v>716.59448438268771</v>
      </c>
      <c r="IQ20">
        <f>IF(DW20&gt;$EA20, 'Exports 2019'!DW20*$EA20, 'Exports 2019'!DW20*DW20)</f>
        <v>147868.76058053382</v>
      </c>
      <c r="IR20">
        <f>IF(DX20&gt;$EA20, 'Exports 2019'!DX20*$EA20, 'Exports 2019'!DX20*DX20)</f>
        <v>60.548529327273215</v>
      </c>
      <c r="IS20">
        <f>IF(DY20&gt;$EA20, 'Exports 2019'!DY20*$EA20, 'Exports 2019'!DY20*DY20)</f>
        <v>190.17980203036456</v>
      </c>
      <c r="IU20">
        <f t="shared" si="5"/>
        <v>56202929.914335579</v>
      </c>
      <c r="IW20">
        <v>81830842.163812384</v>
      </c>
      <c r="IY20">
        <f t="shared" si="6"/>
        <v>31.318157765227177</v>
      </c>
      <c r="IZ20" t="str">
        <f t="shared" si="7"/>
        <v>Bovine meat products</v>
      </c>
      <c r="JA20">
        <f t="shared" si="8"/>
        <v>11.953156778164665</v>
      </c>
      <c r="OC20" s="1">
        <f t="shared" si="9"/>
        <v>0.25560061050000005</v>
      </c>
      <c r="OE20">
        <f>IF(J20&gt;$OC20, 'Exports 2019'!J20*$OC20, 'Exports 2019'!J20*J20)</f>
        <v>915.08878128218566</v>
      </c>
      <c r="OF20">
        <f>IF(K20&gt;$OC20, 'Exports 2019'!K20*$OC20, 'Exports 2019'!K20*K20)</f>
        <v>2152.8745582108031</v>
      </c>
      <c r="OG20">
        <f>IF(L20&gt;$OC20, 'Exports 2019'!L20*$OC20, 'Exports 2019'!L20*L20)</f>
        <v>843544.8865213691</v>
      </c>
      <c r="OH20">
        <f>IF(M20&gt;$OC20, 'Exports 2019'!M20*$OC20, 'Exports 2019'!M20*M20)</f>
        <v>27.450994366479005</v>
      </c>
      <c r="OI20">
        <f>IF(N20&gt;$OC20, 'Exports 2019'!N20*$OC20, 'Exports 2019'!N20*N20)</f>
        <v>2926681.6148870708</v>
      </c>
      <c r="OJ20">
        <f>IF(O20&gt;$OC20, 'Exports 2019'!O20*$OC20, 'Exports 2019'!O20*O20)</f>
        <v>137456.70921504314</v>
      </c>
      <c r="OK20">
        <f>IF(P20&gt;$OC20, 'Exports 2019'!P20*$OC20, 'Exports 2019'!P20*P20)</f>
        <v>197.77301717925906</v>
      </c>
      <c r="OL20">
        <f>IF(Q20&gt;$OC20, 'Exports 2019'!Q20*$OC20, 'Exports 2019'!Q20*Q20)</f>
        <v>187460.10729567357</v>
      </c>
      <c r="OM20">
        <f>IF(R20&gt;$OC20, 'Exports 2019'!R20*$OC20, 'Exports 2019'!R20*R20)</f>
        <v>4.3452103785000008E-2</v>
      </c>
      <c r="ON20">
        <f>IF(S20&gt;$OC20, 'Exports 2019'!S20*$OC20, 'Exports 2019'!S20*S20)</f>
        <v>4.3707704395500015E-2</v>
      </c>
      <c r="OO20">
        <f>IF(T20&gt;$OC20, 'Exports 2019'!T20*$OC20, 'Exports 2019'!T20*T20)</f>
        <v>128.06766348858301</v>
      </c>
      <c r="OP20">
        <f>IF(U20&gt;$OC20, 'Exports 2019'!U20*$OC20, 'Exports 2019'!U20*U20)</f>
        <v>6156.5499204699117</v>
      </c>
      <c r="OQ20">
        <f>IF(V20&gt;$OC20, 'Exports 2019'!V20*$OC20, 'Exports 2019'!V20*V20)</f>
        <v>3.1910418927E-2</v>
      </c>
      <c r="OR20">
        <f>IF(W20&gt;$OC20, 'Exports 2019'!W20*$OC20, 'Exports 2019'!W20*W20)</f>
        <v>123965.01885624936</v>
      </c>
      <c r="OS20">
        <f>IF(X20&gt;$OC20, 'Exports 2019'!X20*$OC20, 'Exports 2019'!X20*X20)</f>
        <v>2061.9009864339037</v>
      </c>
      <c r="OT20">
        <f>IF(Y20&gt;$OC20, 'Exports 2019'!Y20*$OC20, 'Exports 2019'!Y20*Y20)</f>
        <v>1814975.2157888885</v>
      </c>
      <c r="OU20">
        <f>IF(Z20&gt;$OC20, 'Exports 2019'!Z20*$OC20, 'Exports 2019'!Z20*Z20)</f>
        <v>3.7693741271400003E-2</v>
      </c>
      <c r="OV20">
        <f>IF(AA20&gt;$OC20, 'Exports 2019'!AA20*$OC20, 'Exports 2019'!AA20*AA20)</f>
        <v>11137.863825498063</v>
      </c>
      <c r="OW20">
        <f>IF(AB20&gt;$OC20, 'Exports 2019'!AB20*$OC20, 'Exports 2019'!AB20*AB20)</f>
        <v>649461.61700384272</v>
      </c>
      <c r="OX20">
        <f>IF(AC20&gt;$OC20, 'Exports 2019'!AC20*$OC20, 'Exports 2019'!AC20*AC20)</f>
        <v>1834.4038649605784</v>
      </c>
      <c r="OY20">
        <f>IF(AD20&gt;$OC20, 'Exports 2019'!AD20*$OC20, 'Exports 2019'!AD20*AD20)</f>
        <v>39164.708475390835</v>
      </c>
      <c r="OZ20">
        <f>IF(AE20&gt;$OC20, 'Exports 2019'!AE20*$OC20, 'Exports 2019'!AE20*AE20)</f>
        <v>261182.03936559794</v>
      </c>
      <c r="PA20">
        <f>IF(AF20&gt;$OC20, 'Exports 2019'!AF20*$OC20, 'Exports 2019'!AF20*AF20)</f>
        <v>15.708702320109003</v>
      </c>
      <c r="PB20">
        <f>IF(AG20&gt;$OC20, 'Exports 2019'!AG20*$OC20, 'Exports 2019'!AG20*AG20)</f>
        <v>3.3833852811885006</v>
      </c>
      <c r="PC20">
        <f>IF(AH20&gt;$OC20, 'Exports 2019'!AH20*$OC20, 'Exports 2019'!AH20*AH20)</f>
        <v>15208.247571176866</v>
      </c>
      <c r="PD20">
        <f>IF(AI20&gt;$OC20, 'Exports 2019'!AI20*$OC20, 'Exports 2019'!AI20*AI20)</f>
        <v>26241.014560051979</v>
      </c>
      <c r="PE20">
        <f>IF(AJ20&gt;$OC20, 'Exports 2019'!AJ20*$OC20, 'Exports 2019'!AJ20*AJ20)</f>
        <v>699.55049927073469</v>
      </c>
      <c r="PF20">
        <f>IF(AK20&gt;$OC20, 'Exports 2019'!AK20*$OC20, 'Exports 2019'!AK20*AK20)</f>
        <v>7050.1780083754811</v>
      </c>
      <c r="PG20">
        <f>IF(AL20&gt;$OC20, 'Exports 2019'!AL20*$OC20, 'Exports 2019'!AL20*AL20)</f>
        <v>498839.779671197</v>
      </c>
      <c r="PH20">
        <f>IF(AM20&gt;$OC20, 'Exports 2019'!AM20*$OC20, 'Exports 2019'!AM20*AM20)</f>
        <v>124462.88948300933</v>
      </c>
      <c r="PI20">
        <f>IF(AN20&gt;$OC20, 'Exports 2019'!AN20*$OC20, 'Exports 2019'!AN20*AN20)</f>
        <v>674.81296098532357</v>
      </c>
      <c r="PJ20">
        <f>IF(AO20&gt;$OC20, 'Exports 2019'!AO20*$OC20, 'Exports 2019'!AO20*AO20)</f>
        <v>2.4524878577475007</v>
      </c>
      <c r="PK20">
        <f>IF(AP20&gt;$OC20, 'Exports 2019'!AP20*$OC20, 'Exports 2019'!AP20*AP20)</f>
        <v>2056.6157348579191</v>
      </c>
      <c r="PL20">
        <f>IF(AQ20&gt;$OC20, 'Exports 2019'!AQ20*$OC20, 'Exports 2019'!AQ20*AQ20)</f>
        <v>311022.0972497749</v>
      </c>
      <c r="PM20">
        <f>IF(AR20&gt;$OC20, 'Exports 2019'!AR20*$OC20, 'Exports 2019'!AR20*AR20)</f>
        <v>3274.5962937468803</v>
      </c>
      <c r="PN20">
        <f>IF(AS20&gt;$OC20, 'Exports 2019'!AS20*$OC20, 'Exports 2019'!AS20*AS20)</f>
        <v>21645.121071197387</v>
      </c>
      <c r="PO20">
        <f>IF(AT20&gt;$OC20, 'Exports 2019'!AT20*$OC20, 'Exports 2019'!AT20*AT20)</f>
        <v>4438.0999855660793</v>
      </c>
      <c r="PP20">
        <f>IF(AU20&gt;$OC20, 'Exports 2019'!AU20*$OC20, 'Exports 2019'!AU20*AU20)</f>
        <v>309560.44822583796</v>
      </c>
      <c r="PQ20">
        <f>IF(AV20&gt;$OC20, 'Exports 2019'!AV20*$OC20, 'Exports 2019'!AV20*AV20)</f>
        <v>330845.09907885513</v>
      </c>
      <c r="PR20">
        <f>IF(AW20&gt;$OC20, 'Exports 2019'!AW20*$OC20, 'Exports 2019'!AW20*AW20)</f>
        <v>42.026266226371199</v>
      </c>
      <c r="PS20">
        <f>IF(AX20&gt;$OC20, 'Exports 2019'!AX20*$OC20, 'Exports 2019'!AX20*AX20)</f>
        <v>10.955042166030001</v>
      </c>
      <c r="PT20">
        <f>IF(AY20&gt;$OC20, 'Exports 2019'!AY20*$OC20, 'Exports 2019'!AY20*AY20)</f>
        <v>0.80954620192500004</v>
      </c>
      <c r="PU20">
        <f>IF(AZ20&gt;$OC20, 'Exports 2019'!AZ20*$OC20, 'Exports 2019'!AZ20*AZ20)</f>
        <v>12291.749521944757</v>
      </c>
      <c r="PV20">
        <f>IF(BA20&gt;$OC20, 'Exports 2019'!BA20*$OC20, 'Exports 2019'!BA20*BA20)</f>
        <v>1721.8984983406983</v>
      </c>
      <c r="PW20">
        <f>IF(BB20&gt;$OC20, 'Exports 2019'!BB20*$OC20, 'Exports 2019'!BB20*BB20)</f>
        <v>1.1549595648732003</v>
      </c>
      <c r="PX20">
        <f>IF(BC20&gt;$OC20, 'Exports 2019'!BC20*$OC20, 'Exports 2019'!BC20*BC20)</f>
        <v>3793.4095565281805</v>
      </c>
      <c r="PY20">
        <f>IF(BD20&gt;$OC20, 'Exports 2019'!BD20*$OC20, 'Exports 2019'!BD20*BD20)</f>
        <v>8255.7593944148375</v>
      </c>
      <c r="PZ20">
        <f>IF(BE20&gt;$OC20, 'Exports 2019'!BE20*$OC20, 'Exports 2019'!BE20*BE20)</f>
        <v>12932.287981059908</v>
      </c>
      <c r="QA20">
        <f>IF(BF20&gt;$OC20, 'Exports 2019'!BF20*$OC20, 'Exports 2019'!BF20*BF20)</f>
        <v>49.441337290236007</v>
      </c>
      <c r="QB20">
        <f>IF(BG20&gt;$OC20, 'Exports 2019'!BG20*$OC20, 'Exports 2019'!BG20*BG20)</f>
        <v>518142.07014736242</v>
      </c>
      <c r="QC20">
        <f>IF(BH20&gt;$OC20, 'Exports 2019'!BH20*$OC20, 'Exports 2019'!BH20*BH20)</f>
        <v>676820.31220066582</v>
      </c>
      <c r="QD20">
        <f>IF(BI20&gt;$OC20, 'Exports 2019'!BI20*$OC20, 'Exports 2019'!BI20*BI20)</f>
        <v>13063.153442436811</v>
      </c>
      <c r="QE20">
        <f>IF(BJ20&gt;$OC20, 'Exports 2019'!BJ20*$OC20, 'Exports 2019'!BJ20*BJ20)</f>
        <v>1123.03720562337</v>
      </c>
      <c r="QF20">
        <f>IF(BK20&gt;$OC20, 'Exports 2019'!BK20*$OC20, 'Exports 2019'!BK20*BK20)</f>
        <v>101926.15647971435</v>
      </c>
      <c r="QG20">
        <f>IF(BL20&gt;$OC20, 'Exports 2019'!BL20*$OC20, 'Exports 2019'!BL20*BL20)</f>
        <v>2.0828893749645001</v>
      </c>
      <c r="QH20">
        <f>IF(BM20&gt;$OC20, 'Exports 2019'!BM20*$OC20, 'Exports 2019'!BM20*BM20)</f>
        <v>292.67219117664001</v>
      </c>
      <c r="QI20">
        <f>IF(BN20&gt;$OC20, 'Exports 2019'!BN20*$OC20, 'Exports 2019'!BN20*BN20)</f>
        <v>48824.307959266414</v>
      </c>
      <c r="QJ20">
        <f>IF(BO20&gt;$OC20, 'Exports 2019'!BO20*$OC20, 'Exports 2019'!BO20*BO20)</f>
        <v>6651.6148193284362</v>
      </c>
      <c r="QK20">
        <f>IF(BP20&gt;$OC20, 'Exports 2019'!BP20*$OC20, 'Exports 2019'!BP20*BP20)</f>
        <v>2429.6567752689352</v>
      </c>
      <c r="QL20">
        <f>IF(BQ20&gt;$OC20, 'Exports 2019'!BQ20*$OC20, 'Exports 2019'!BQ20*BQ20)</f>
        <v>345.70723811895454</v>
      </c>
      <c r="QM20">
        <f>IF(BR20&gt;$OC20, 'Exports 2019'!BR20*$OC20, 'Exports 2019'!BR20*BR20)</f>
        <v>2.5560061050000006E-2</v>
      </c>
      <c r="QN20">
        <f>IF(BS20&gt;$OC20, 'Exports 2019'!BS20*$OC20, 'Exports 2019'!BS20*BS20)</f>
        <v>1069.7895101945739</v>
      </c>
      <c r="QO20">
        <f>IF(BT20&gt;$OC20, 'Exports 2019'!BT20*$OC20, 'Exports 2019'!BT20*BT20)</f>
        <v>72.230753370728394</v>
      </c>
      <c r="QP20">
        <f>IF(BU20&gt;$OC20, 'Exports 2019'!BU20*$OC20, 'Exports 2019'!BU20*BU20)</f>
        <v>0</v>
      </c>
      <c r="QQ20">
        <f>IF(BV20&gt;$OC20, 'Exports 2019'!BV20*$OC20, 'Exports 2019'!BV20*BV20)</f>
        <v>60.165060903763511</v>
      </c>
      <c r="QR20">
        <f>IF(BW20&gt;$OC20, 'Exports 2019'!BW20*$OC20, 'Exports 2019'!BW20*BW20)</f>
        <v>28140.435350403244</v>
      </c>
      <c r="QS20">
        <f>IF(BX20&gt;$OC20, 'Exports 2019'!BX20*$OC20, 'Exports 2019'!BX20*BX20)</f>
        <v>1415.5382908115339</v>
      </c>
      <c r="QT20">
        <f>IF(BY20&gt;$OC20, 'Exports 2019'!BY20*$OC20, 'Exports 2019'!BY20*BY20)</f>
        <v>7443.4611654470582</v>
      </c>
      <c r="QU20">
        <f>IF(BZ20&gt;$OC20, 'Exports 2019'!BZ20*$OC20, 'Exports 2019'!BZ20*BZ20)</f>
        <v>20703.115756425279</v>
      </c>
      <c r="QV20">
        <f>IF(CA20&gt;$OC20, 'Exports 2019'!CA20*$OC20, 'Exports 2019'!CA20*CA20)</f>
        <v>7.9433001725085015</v>
      </c>
      <c r="QW20">
        <f>IF(CB20&gt;$OC20, 'Exports 2019'!CB20*$OC20, 'Exports 2019'!CB20*CB20)</f>
        <v>391045.77281567961</v>
      </c>
      <c r="QX20">
        <f>IF(CC20&gt;$OC20, 'Exports 2019'!CC20*$OC20, 'Exports 2019'!CC20*CC20)</f>
        <v>72.3271520114872</v>
      </c>
      <c r="QY20">
        <f>IF(CD20&gt;$OC20, 'Exports 2019'!CD20*$OC20, 'Exports 2019'!CD20*CD20)</f>
        <v>16678.655005633183</v>
      </c>
      <c r="QZ20">
        <f>IF(CE20&gt;$OC20, 'Exports 2019'!CE20*$OC20, 'Exports 2019'!CE20*CE20)</f>
        <v>0</v>
      </c>
      <c r="RA20">
        <f>IF(CF20&gt;$OC20, 'Exports 2019'!CF20*$OC20, 'Exports 2019'!CF20*CF20)</f>
        <v>0</v>
      </c>
      <c r="RB20">
        <f>IF(CG20&gt;$OC20, 'Exports 2019'!CG20*$OC20, 'Exports 2019'!CG20*CG20)</f>
        <v>0</v>
      </c>
      <c r="RC20">
        <f>IF(CH20&gt;$OC20, 'Exports 2019'!CH20*$OC20, 'Exports 2019'!CH20*CH20)</f>
        <v>43.600077144066397</v>
      </c>
      <c r="RD20">
        <f>IF(CI20&gt;$OC20, 'Exports 2019'!CI20*$OC20, 'Exports 2019'!CI20*CI20)</f>
        <v>23397.747108130567</v>
      </c>
      <c r="RE20">
        <f>IF(CJ20&gt;$OC20, 'Exports 2019'!CJ20*$OC20, 'Exports 2019'!CJ20*CJ20)</f>
        <v>4.1841819938850007</v>
      </c>
      <c r="RF20">
        <f>IF(CK20&gt;$OC20, 'Exports 2019'!CK20*$OC20, 'Exports 2019'!CK20*CK20)</f>
        <v>145082.45809028292</v>
      </c>
      <c r="RG20">
        <f>IF(CL20&gt;$OC20, 'Exports 2019'!CL20*$OC20, 'Exports 2019'!CL20*CL20)</f>
        <v>624742.14884227479</v>
      </c>
      <c r="RH20">
        <f>IF(CM20&gt;$OC20, 'Exports 2019'!CM20*$OC20, 'Exports 2019'!CM20*CM20)</f>
        <v>977.79195624821409</v>
      </c>
      <c r="RI20">
        <f>IF(CN20&gt;$OC20, 'Exports 2019'!CN20*$OC20, 'Exports 2019'!CN20*CN20)</f>
        <v>0</v>
      </c>
      <c r="RJ20">
        <f>IF(CO20&gt;$OC20, 'Exports 2019'!CO20*$OC20, 'Exports 2019'!CO20*CO20)</f>
        <v>1390318.883877059</v>
      </c>
      <c r="RK20">
        <f>IF(CP20&gt;$OC20, 'Exports 2019'!CP20*$OC20, 'Exports 2019'!CP20*CP20)</f>
        <v>38.645139045823804</v>
      </c>
      <c r="RL20">
        <f>IF(CQ20&gt;$OC20, 'Exports 2019'!CQ20*$OC20, 'Exports 2019'!CQ20*CQ20)</f>
        <v>67735.817563254837</v>
      </c>
      <c r="RM20">
        <f>IF(CR20&gt;$OC20, 'Exports 2019'!CR20*$OC20, 'Exports 2019'!CR20*CR20)</f>
        <v>3404.3000272904078</v>
      </c>
      <c r="RN20">
        <f>IF(CS20&gt;$OC20, 'Exports 2019'!CS20*$OC20, 'Exports 2019'!CS20*CS20)</f>
        <v>182.07453888357003</v>
      </c>
      <c r="RO20">
        <f>IF(CT20&gt;$OC20, 'Exports 2019'!CT20*$OC20, 'Exports 2019'!CT20*CT20)</f>
        <v>28.248151048011003</v>
      </c>
      <c r="RP20">
        <f>IF(CU20&gt;$OC20, 'Exports 2019'!CU20*$OC20, 'Exports 2019'!CU20*CU20)</f>
        <v>434934.90686972294</v>
      </c>
      <c r="RQ20">
        <f>IF(CV20&gt;$OC20, 'Exports 2019'!CV20*$OC20, 'Exports 2019'!CV20*CV20)</f>
        <v>34517.586234176786</v>
      </c>
      <c r="RR20">
        <f>IF(CW20&gt;$OC20, 'Exports 2019'!CW20*$OC20, 'Exports 2019'!CW20*CW20)</f>
        <v>278380.07097775798</v>
      </c>
      <c r="RS20">
        <f>IF(CX20&gt;$OC20, 'Exports 2019'!CX20*$OC20, 'Exports 2019'!CX20*CX20)</f>
        <v>89.117252871575175</v>
      </c>
      <c r="RT20">
        <f>IF(CY20&gt;$OC20, 'Exports 2019'!CY20*$OC20, 'Exports 2019'!CY20*CY20)</f>
        <v>22773.836274702702</v>
      </c>
      <c r="RU20">
        <f>IF(CZ20&gt;$OC20, 'Exports 2019'!CZ20*$OC20, 'Exports 2019'!CZ20*CZ20)</f>
        <v>9349.6696856107592</v>
      </c>
      <c r="RV20">
        <f>IF(DA20&gt;$OC20, 'Exports 2019'!DA20*$OC20, 'Exports 2019'!DA20*DA20)</f>
        <v>0.13751312844900004</v>
      </c>
      <c r="RW20">
        <f>IF(DB20&gt;$OC20, 'Exports 2019'!DB20*$OC20, 'Exports 2019'!DB20*DB20)</f>
        <v>1049.5996043265945</v>
      </c>
      <c r="RX20">
        <f>IF(DC20&gt;$OC20, 'Exports 2019'!DC20*$OC20, 'Exports 2019'!DC20*DC20)</f>
        <v>16.215558330730502</v>
      </c>
      <c r="RY20">
        <f>IF(DD20&gt;$OC20, 'Exports 2019'!DD20*$OC20, 'Exports 2019'!DD20*DD20)</f>
        <v>3.3729863646505001</v>
      </c>
      <c r="RZ20">
        <f>IF(DE20&gt;$OC20, 'Exports 2019'!DE20*$OC20, 'Exports 2019'!DE20*DE20)</f>
        <v>15.936698064675003</v>
      </c>
      <c r="SA20">
        <f>IF(DF20&gt;$OC20, 'Exports 2019'!DF20*$OC20, 'Exports 2019'!DF20*DF20)</f>
        <v>6366.1751379580555</v>
      </c>
      <c r="SB20">
        <f>IF(DG20&gt;$OC20, 'Exports 2019'!DG20*$OC20, 'Exports 2019'!DG20*DG20)</f>
        <v>6435.0733049207729</v>
      </c>
      <c r="SC20">
        <f>IF(DH20&gt;$OC20, 'Exports 2019'!DH20*$OC20, 'Exports 2019'!DH20*DH20)</f>
        <v>5397.2862621747781</v>
      </c>
      <c r="SD20">
        <f>IF(DI20&gt;$OC20, 'Exports 2019'!DI20*$OC20, 'Exports 2019'!DI20*DI20)</f>
        <v>13.106176903998003</v>
      </c>
      <c r="SE20">
        <f>IF(DJ20&gt;$OC20, 'Exports 2019'!DJ20*$OC20, 'Exports 2019'!DJ20*DJ20)</f>
        <v>2710.4742443459077</v>
      </c>
      <c r="SF20">
        <f>IF(DK20&gt;$OC20, 'Exports 2019'!DK20*$OC20, 'Exports 2019'!DK20*DK20)</f>
        <v>29.137702795168504</v>
      </c>
      <c r="SG20">
        <f>IF(DL20&gt;$OC20, 'Exports 2019'!DL20*$OC20, 'Exports 2019'!DL20*DL20)</f>
        <v>6.9280545476025015</v>
      </c>
      <c r="SH20">
        <f>IF(DM20&gt;$OC20, 'Exports 2019'!DM20*$OC20, 'Exports 2019'!DM20*DM20)</f>
        <v>8.9890320439040998</v>
      </c>
      <c r="SI20">
        <f>IF(DN20&gt;$OC20, 'Exports 2019'!DN20*$OC20, 'Exports 2019'!DN20*DN20)</f>
        <v>7114.3820250441804</v>
      </c>
      <c r="SJ20">
        <f>IF(DO20&gt;$OC20, 'Exports 2019'!DO20*$OC20, 'Exports 2019'!DO20*DO20)</f>
        <v>3.6855052027995008</v>
      </c>
      <c r="SK20">
        <f>IF(DP20&gt;$OC20, 'Exports 2019'!DP20*$OC20, 'Exports 2019'!DP20*DP20)</f>
        <v>123.89166071423404</v>
      </c>
      <c r="SL20">
        <f>IF(DQ20&gt;$OC20, 'Exports 2019'!DQ20*$OC20, 'Exports 2019'!DQ20*DQ20)</f>
        <v>7.2184168411305016</v>
      </c>
      <c r="SM20">
        <f>IF(DR20&gt;$OC20, 'Exports 2019'!DR20*$OC20, 'Exports 2019'!DR20*DR20)</f>
        <v>32240.955430462436</v>
      </c>
      <c r="SN20">
        <f>IF(DS20&gt;$OC20, 'Exports 2019'!DS20*$OC20, 'Exports 2019'!DS20*DS20)</f>
        <v>524602.13045676437</v>
      </c>
      <c r="SO20">
        <f>IF(DT20&gt;$OC20, 'Exports 2019'!DT20*$OC20, 'Exports 2019'!DT20*DT20)</f>
        <v>2209801.7957729953</v>
      </c>
      <c r="SP20">
        <f>IF(DU20&gt;$OC20, 'Exports 2019'!DU20*$OC20, 'Exports 2019'!DU20*DU20)</f>
        <v>0</v>
      </c>
      <c r="SQ20">
        <f>IF(DV20&gt;$OC20, 'Exports 2019'!DV20*$OC20, 'Exports 2019'!DV20*DV20)</f>
        <v>656.09635068085061</v>
      </c>
      <c r="SR20">
        <f>IF(DW20&gt;$OC20, 'Exports 2019'!DW20*$OC20, 'Exports 2019'!DW20*DW20)</f>
        <v>30225.774912819998</v>
      </c>
      <c r="SS20">
        <f>IF(DX20&gt;$OC20, 'Exports 2019'!DX20*$OC20, 'Exports 2019'!DX20*DX20)</f>
        <v>12.376692761631002</v>
      </c>
      <c r="ST20">
        <f>IF(DY20&gt;$OC20, 'Exports 2019'!DY20*$OC20, 'Exports 2019'!DY20*DY20)</f>
        <v>38.874552451555509</v>
      </c>
      <c r="SV20">
        <f t="shared" si="13"/>
        <v>16402854.566827679</v>
      </c>
      <c r="SX20">
        <v>81830842.163812384</v>
      </c>
      <c r="SZ20">
        <f t="shared" si="11"/>
        <v>79.955168328841381</v>
      </c>
      <c r="TA20">
        <f t="shared" si="12"/>
        <v>0</v>
      </c>
      <c r="TB20">
        <f t="shared" si="4"/>
        <v>30.516375497677821</v>
      </c>
    </row>
    <row r="21" spans="2:522" ht="15.5" thickBot="1" x14ac:dyDescent="0.4">
      <c r="B21" s="2">
        <v>20</v>
      </c>
      <c r="C21" s="3" t="s">
        <v>164</v>
      </c>
      <c r="D21" s="2" t="s">
        <v>165</v>
      </c>
      <c r="J21" s="1">
        <v>0.26032059800000001</v>
      </c>
      <c r="K21" s="1">
        <v>7.8407006599999995E-2</v>
      </c>
      <c r="L21" s="1">
        <v>0.68180772359999997</v>
      </c>
      <c r="M21" s="1">
        <v>0.27253272483000002</v>
      </c>
      <c r="N21" s="1">
        <v>0.37681071800000004</v>
      </c>
      <c r="O21" s="1">
        <v>0.10641421499999999</v>
      </c>
      <c r="P21" s="1">
        <v>0.17189911375</v>
      </c>
      <c r="Q21" s="1">
        <v>6.0901389639999998E-2</v>
      </c>
      <c r="R21" s="1">
        <v>4.9860950634999996</v>
      </c>
      <c r="S21" s="1">
        <v>1.6324379150000001</v>
      </c>
      <c r="T21" s="1">
        <v>0.12362740409999999</v>
      </c>
      <c r="U21" s="1">
        <v>0.158508015</v>
      </c>
      <c r="V21" s="1">
        <v>2.3709005000000002E-2</v>
      </c>
      <c r="W21" s="1">
        <v>0.57311853010000002</v>
      </c>
      <c r="X21" s="1">
        <v>1.3744197358999999</v>
      </c>
      <c r="Y21" s="1">
        <v>0.31810669200000002</v>
      </c>
      <c r="Z21" s="1">
        <v>4.6291946100000002E-2</v>
      </c>
      <c r="AA21" s="1">
        <v>1.7152738718</v>
      </c>
      <c r="AB21" s="1">
        <v>0.16865494640000001</v>
      </c>
      <c r="AC21" s="1">
        <v>4.2831805299999998E-2</v>
      </c>
      <c r="AD21" s="1">
        <v>0.42550791449999997</v>
      </c>
      <c r="AE21" s="1">
        <v>0.21053013700000001</v>
      </c>
      <c r="AF21" s="1">
        <v>0.69262135450000006</v>
      </c>
      <c r="AG21" s="1">
        <v>2.4412760733000001</v>
      </c>
      <c r="AH21" s="1">
        <v>0.25986888400000002</v>
      </c>
      <c r="AI21" s="1">
        <v>0.3632081284</v>
      </c>
      <c r="AJ21" s="1">
        <v>0.2210612642</v>
      </c>
      <c r="AK21" s="1">
        <v>6.1011282E-2</v>
      </c>
      <c r="AL21" s="1">
        <v>0.11713255909999999</v>
      </c>
      <c r="AM21" s="1">
        <v>6.8981401399999989E-2</v>
      </c>
      <c r="AN21" s="1">
        <v>0.24946191369000001</v>
      </c>
      <c r="AO21" s="1">
        <v>0.52339839789999998</v>
      </c>
      <c r="AP21" s="1">
        <v>2.378898556E-2</v>
      </c>
      <c r="AQ21" s="1">
        <v>0.166122834</v>
      </c>
      <c r="AR21" s="1">
        <v>0.33848378709999999</v>
      </c>
      <c r="AS21" s="1">
        <v>0.15340939300000001</v>
      </c>
      <c r="AT21" s="1">
        <v>9.3081407000000005E-2</v>
      </c>
      <c r="AU21" s="1">
        <v>0.13978208720000002</v>
      </c>
      <c r="AV21" s="1">
        <v>0.2119644698</v>
      </c>
      <c r="AW21" s="1">
        <v>5.7223904999999997E-3</v>
      </c>
      <c r="AX21" s="1">
        <v>2.27117113E-2</v>
      </c>
      <c r="AY21" s="1">
        <v>4.2221564999999996E-2</v>
      </c>
      <c r="AZ21" s="1">
        <v>0.44392859639999999</v>
      </c>
      <c r="BA21" s="1">
        <v>0.27678918800000002</v>
      </c>
      <c r="BB21" s="1">
        <v>1.6493663000000001E-3</v>
      </c>
      <c r="BC21" s="1">
        <v>0.42788137700000001</v>
      </c>
      <c r="BD21" s="1">
        <v>8.8209942400000005E-2</v>
      </c>
      <c r="BE21" s="1">
        <v>0.1287717578</v>
      </c>
      <c r="BF21" s="1">
        <v>0.19455903299999999</v>
      </c>
      <c r="BG21" s="1">
        <v>0.48430005682900001</v>
      </c>
      <c r="BH21" s="1">
        <v>0.25543227820000003</v>
      </c>
      <c r="BI21" s="1">
        <v>0.66954151299999998</v>
      </c>
      <c r="BJ21" s="1">
        <v>0.100783346</v>
      </c>
      <c r="BK21" s="1">
        <v>0.14289476450000002</v>
      </c>
      <c r="BL21" s="1">
        <v>0.22600679910000002</v>
      </c>
      <c r="BM21" s="1">
        <v>1.2010761999999999E-2</v>
      </c>
      <c r="BN21" s="1">
        <v>9.5997511000000008E-2</v>
      </c>
      <c r="BO21" s="1">
        <v>6.9891272000000004E-2</v>
      </c>
      <c r="BP21" s="1">
        <v>3.5067947799999999E-2</v>
      </c>
      <c r="BQ21" s="1">
        <v>7.9148444999999998E-2</v>
      </c>
      <c r="BR21" s="1">
        <v>0.59795061799999993</v>
      </c>
      <c r="BS21" s="1">
        <v>6.6463565700000005E-2</v>
      </c>
      <c r="BT21" s="1">
        <v>0.75828194069999999</v>
      </c>
      <c r="BU21" s="1">
        <v>0.54902585380000002</v>
      </c>
      <c r="BV21" s="1">
        <v>0.25726528469999999</v>
      </c>
      <c r="BW21" s="1">
        <v>0.14477174009999999</v>
      </c>
      <c r="BX21" s="1">
        <v>8.5963221299999986E-3</v>
      </c>
      <c r="BY21" s="1">
        <v>0.201042201</v>
      </c>
      <c r="BZ21" s="1">
        <v>0.12594096969999999</v>
      </c>
      <c r="CA21" s="1">
        <v>0.72763870799999997</v>
      </c>
      <c r="CB21" s="1">
        <v>0.28453921190000003</v>
      </c>
      <c r="CC21" s="1">
        <v>1.8769696999999998E-2</v>
      </c>
      <c r="CD21" s="1">
        <v>1.1391392930999999</v>
      </c>
      <c r="CE21" s="1">
        <v>7.1070705518789996</v>
      </c>
      <c r="CF21" s="1">
        <v>5.851707188E-2</v>
      </c>
      <c r="CG21" s="1">
        <v>4.7184348690000002</v>
      </c>
      <c r="CH21" s="1">
        <v>0.23606047900000002</v>
      </c>
      <c r="CI21" s="1">
        <v>2.9814863862000003</v>
      </c>
      <c r="CJ21" s="1">
        <v>0.32132616998000002</v>
      </c>
      <c r="CK21" s="1">
        <v>0.37131260199999999</v>
      </c>
      <c r="CL21" s="1">
        <v>5.8836029399999996E-2</v>
      </c>
      <c r="CM21" s="1">
        <v>0.23692702639999999</v>
      </c>
      <c r="CN21" s="1">
        <v>0.53728299999999996</v>
      </c>
      <c r="CO21" s="1">
        <v>7.4889442200000003E-2</v>
      </c>
      <c r="CP21" s="1">
        <v>1.7975666000000001E-2</v>
      </c>
      <c r="CQ21" s="1">
        <v>0.45450716749999998</v>
      </c>
      <c r="CR21" s="1">
        <v>4.7538912000000003E-2</v>
      </c>
      <c r="CS21" s="1">
        <v>0.13710038273</v>
      </c>
      <c r="CT21" s="1">
        <v>0.10211055500000001</v>
      </c>
      <c r="CU21" s="1">
        <v>0.14053316399999999</v>
      </c>
      <c r="CV21" s="1">
        <v>0.142007299</v>
      </c>
      <c r="CW21" s="1">
        <v>0.23807494371099999</v>
      </c>
      <c r="CX21" s="1">
        <v>9.259795904830001E-2</v>
      </c>
      <c r="CY21" s="1">
        <v>0.1624476456</v>
      </c>
      <c r="CZ21" s="1">
        <v>2.3453585899999997E-2</v>
      </c>
      <c r="DA21" s="1">
        <v>2.5030370761</v>
      </c>
      <c r="DB21" s="1">
        <v>4.8657025999999999E-2</v>
      </c>
      <c r="DC21" s="1">
        <v>1.070850485</v>
      </c>
      <c r="DD21" s="1">
        <v>8.5593081000000012E-3</v>
      </c>
      <c r="DE21" s="1">
        <v>8.8684481299999993E-2</v>
      </c>
      <c r="DF21" s="1">
        <v>7.3163065100000008E-2</v>
      </c>
      <c r="DG21" s="1">
        <v>0.13086429399999999</v>
      </c>
      <c r="DH21" s="1">
        <v>0.11390251699999999</v>
      </c>
      <c r="DI21" s="1">
        <v>1.6997897388999998</v>
      </c>
      <c r="DJ21" s="1">
        <v>0.18799280300000001</v>
      </c>
      <c r="DK21" s="1">
        <v>0.14989346769</v>
      </c>
      <c r="DL21" s="1">
        <v>0.35511173470000001</v>
      </c>
      <c r="DM21" s="1">
        <v>0.19768666399999998</v>
      </c>
      <c r="DN21" s="1">
        <v>0.23415623840000002</v>
      </c>
      <c r="DO21" s="1">
        <v>0.16961717070000001</v>
      </c>
      <c r="DP21" s="1">
        <v>1.5155423420000001E-2</v>
      </c>
      <c r="DQ21" s="1">
        <v>2.6106892049999999</v>
      </c>
      <c r="DR21" s="1">
        <v>0.48918050260000001</v>
      </c>
      <c r="DS21" s="1">
        <v>1.7687219249999999</v>
      </c>
      <c r="DT21" s="1">
        <v>0.208827874</v>
      </c>
      <c r="DU21" s="1">
        <v>0.1252085809</v>
      </c>
      <c r="DV21" s="1">
        <v>0.19792464400000001</v>
      </c>
      <c r="DW21" s="1">
        <v>0.28238558307599998</v>
      </c>
      <c r="DX21" s="1">
        <v>4.5259627405700007</v>
      </c>
      <c r="DY21" s="1">
        <v>2.3562919734600003</v>
      </c>
      <c r="EA21">
        <v>0.17792748699653649</v>
      </c>
      <c r="ED21">
        <f>IF(J21&gt;$EA21, 'Exports 2019'!J21*$EA21, 'Exports 2019'!J21*J21)</f>
        <v>203.20226445188149</v>
      </c>
      <c r="EE21">
        <f>IF(K21&gt;$EA21, 'Exports 2019'!K21*$EA21, 'Exports 2019'!K21*K21)</f>
        <v>21943.68958925132</v>
      </c>
      <c r="EF21">
        <f>IF(L21&gt;$EA21, 'Exports 2019'!L21*$EA21, 'Exports 2019'!L21*L21)</f>
        <v>80136.748413445981</v>
      </c>
      <c r="EG21">
        <f>IF(M21&gt;$EA21, 'Exports 2019'!M21*$EA21, 'Exports 2019'!M21*M21)</f>
        <v>551.06936184373194</v>
      </c>
      <c r="EH21">
        <f>IF(N21&gt;$EA21, 'Exports 2019'!N21*$EA21, 'Exports 2019'!N21*N21)</f>
        <v>42989.277560622293</v>
      </c>
      <c r="EI21">
        <f>IF(O21&gt;$EA21, 'Exports 2019'!O21*$EA21, 'Exports 2019'!O21*O21)</f>
        <v>144144.69595431502</v>
      </c>
      <c r="EJ21">
        <f>IF(P21&gt;$EA21, 'Exports 2019'!P21*$EA21, 'Exports 2019'!P21*P21)</f>
        <v>55.741897514826249</v>
      </c>
      <c r="EK21">
        <f>IF(Q21&gt;$EA21, 'Exports 2019'!Q21*$EA21, 'Exports 2019'!Q21*Q21)</f>
        <v>196710.77154513975</v>
      </c>
      <c r="EL21">
        <f>IF(R21&gt;$EA21, 'Exports 2019'!R21*$EA21, 'Exports 2019'!R21*R21)</f>
        <v>84.336739198923311</v>
      </c>
      <c r="EM21">
        <f>IF(S21&gt;$EA21, 'Exports 2019'!S21*$EA21, 'Exports 2019'!S21*S21)</f>
        <v>1.921616859562594E-2</v>
      </c>
      <c r="EN21">
        <f>IF(T21&gt;$EA21, 'Exports 2019'!T21*$EA21, 'Exports 2019'!T21*T21)</f>
        <v>3.1081165664780994</v>
      </c>
      <c r="EO21">
        <f>IF(U21&gt;$EA21, 'Exports 2019'!U21*$EA21, 'Exports 2019'!U21*U21)</f>
        <v>29867.141714476453</v>
      </c>
      <c r="EP21">
        <f>IF(V21&gt;$EA21, 'Exports 2019'!V21*$EA21, 'Exports 2019'!V21*V21)</f>
        <v>18.114936397265001</v>
      </c>
      <c r="EQ21">
        <f>IF(W21&gt;$EA21, 'Exports 2019'!W21*$EA21, 'Exports 2019'!W21*W21)</f>
        <v>71988.060771548509</v>
      </c>
      <c r="ER21">
        <f>IF(X21&gt;$EA21, 'Exports 2019'!X21*$EA21, 'Exports 2019'!X21*X21)</f>
        <v>1931.7603276687796</v>
      </c>
      <c r="ES21">
        <f>IF(Y21&gt;$EA21, 'Exports 2019'!Y21*$EA21, 'Exports 2019'!Y21*Y21)</f>
        <v>1630322.1642955411</v>
      </c>
      <c r="ET21">
        <f>IF(Z21&gt;$EA21, 'Exports 2019'!Z21*$EA21, 'Exports 2019'!Z21*Z21)</f>
        <v>9.4526765177817005</v>
      </c>
      <c r="EU21">
        <f>IF(AA21&gt;$EA21, 'Exports 2019'!AA21*$EA21, 'Exports 2019'!AA21*AA21)</f>
        <v>25.288655799330733</v>
      </c>
      <c r="EV21">
        <f>IF(AB21&gt;$EA21, 'Exports 2019'!AB21*$EA21, 'Exports 2019'!AB21*AB21)</f>
        <v>660142.80288682028</v>
      </c>
      <c r="EW21">
        <f>IF(AC21&gt;$EA21, 'Exports 2019'!AC21*$EA21, 'Exports 2019'!AC21*AC21)</f>
        <v>3158.9041919528449</v>
      </c>
      <c r="EX21">
        <f>IF(AD21&gt;$EA21, 'Exports 2019'!AD21*$EA21, 'Exports 2019'!AD21*AD21)</f>
        <v>193238.96358389879</v>
      </c>
      <c r="EY21">
        <f>IF(AE21&gt;$EA21, 'Exports 2019'!AE21*$EA21, 'Exports 2019'!AE21*AE21)</f>
        <v>421142.69875195669</v>
      </c>
      <c r="EZ21">
        <f>IF(AF21&gt;$EA21, 'Exports 2019'!AF21*$EA21, 'Exports 2019'!AF21*AF21)</f>
        <v>3.6016081917838916</v>
      </c>
      <c r="FA21">
        <f>IF(AG21&gt;$EA21, 'Exports 2019'!AG21*$EA21, 'Exports 2019'!AG21*AG21)</f>
        <v>0.12561680581955476</v>
      </c>
      <c r="FB21">
        <f>IF(AH21&gt;$EA21, 'Exports 2019'!AH21*$EA21, 'Exports 2019'!AH21*AH21)</f>
        <v>57.298522419955638</v>
      </c>
      <c r="FC21">
        <f>IF(AI21&gt;$EA21, 'Exports 2019'!AI21*$EA21, 'Exports 2019'!AI21*AI21)</f>
        <v>4085.6807376739475</v>
      </c>
      <c r="FD21">
        <f>IF(AJ21&gt;$EA21, 'Exports 2019'!AJ21*$EA21, 'Exports 2019'!AJ21*AJ21)</f>
        <v>3941.6925629670268</v>
      </c>
      <c r="FE21">
        <f>IF(AK21&gt;$EA21, 'Exports 2019'!AK21*$EA21, 'Exports 2019'!AK21*AK21)</f>
        <v>21132.112227749538</v>
      </c>
      <c r="FF21">
        <f>IF(AL21&gt;$EA21, 'Exports 2019'!AL21*$EA21, 'Exports 2019'!AL21*AL21)</f>
        <v>1132012.8525114777</v>
      </c>
      <c r="FG21">
        <f>IF(AM21&gt;$EA21, 'Exports 2019'!AM21*$EA21, 'Exports 2019'!AM21*AM21)</f>
        <v>291615.75169943995</v>
      </c>
      <c r="FH21">
        <f>IF(AN21&gt;$EA21, 'Exports 2019'!AN21*$EA21, 'Exports 2019'!AN21*AN21)</f>
        <v>11.851571981352299</v>
      </c>
      <c r="FI21">
        <f>IF(AO21&gt;$EA21, 'Exports 2019'!AO21*$EA21, 'Exports 2019'!AO21*AO21)</f>
        <v>4.1748905548867317</v>
      </c>
      <c r="FJ21">
        <f>IF(AP21&gt;$EA21, 'Exports 2019'!AP21*$EA21, 'Exports 2019'!AP21*AP21)</f>
        <v>200.08508962862922</v>
      </c>
      <c r="FK21">
        <f>IF(AQ21&gt;$EA21, 'Exports 2019'!AQ21*$EA21, 'Exports 2019'!AQ21*AQ21)</f>
        <v>1170563.3800837719</v>
      </c>
      <c r="FL21">
        <f>IF(AR21&gt;$EA21, 'Exports 2019'!AR21*$EA21, 'Exports 2019'!AR21*AR21)</f>
        <v>20346.269513532345</v>
      </c>
      <c r="FM21">
        <f>IF(AS21&gt;$EA21, 'Exports 2019'!AS21*$EA21, 'Exports 2019'!AS21*AS21)</f>
        <v>4.8909982676260002</v>
      </c>
      <c r="FN21">
        <f>IF(AT21&gt;$EA21, 'Exports 2019'!AT21*$EA21, 'Exports 2019'!AT21*AT21)</f>
        <v>14126.150584997346</v>
      </c>
      <c r="FO21">
        <f>IF(AU21&gt;$EA21, 'Exports 2019'!AU21*$EA21, 'Exports 2019'!AU21*AU21)</f>
        <v>423681.98897285078</v>
      </c>
      <c r="FP21">
        <f>IF(AV21&gt;$EA21, 'Exports 2019'!AV21*$EA21, 'Exports 2019'!AV21*AV21)</f>
        <v>253805.99810443446</v>
      </c>
      <c r="FQ21">
        <f>IF(AW21&gt;$EA21, 'Exports 2019'!AW21*$EA21, 'Exports 2019'!AW21*AW21)</f>
        <v>12.381450488992499</v>
      </c>
      <c r="FR21">
        <f>IF(AX21&gt;$EA21, 'Exports 2019'!AX21*$EA21, 'Exports 2019'!AX21*AX21)</f>
        <v>5.8315498402332002</v>
      </c>
      <c r="FS21">
        <f>IF(AY21&gt;$EA21, 'Exports 2019'!AY21*$EA21, 'Exports 2019'!AY21*AY21)</f>
        <v>0.5147653204799999</v>
      </c>
      <c r="FT21">
        <f>IF(AZ21&gt;$EA21, 'Exports 2019'!AZ21*$EA21, 'Exports 2019'!AZ21*AZ21)</f>
        <v>15152.89889250413</v>
      </c>
      <c r="FU21">
        <f>IF(BA21&gt;$EA21, 'Exports 2019'!BA21*$EA21, 'Exports 2019'!BA21*BA21)</f>
        <v>12738.831949253734</v>
      </c>
      <c r="FV21">
        <f>IF(BB21&gt;$EA21, 'Exports 2019'!BB21*$EA21, 'Exports 2019'!BB21*BB21)</f>
        <v>18.677288733163401</v>
      </c>
      <c r="FW21">
        <f>IF(BC21&gt;$EA21, 'Exports 2019'!BC21*$EA21, 'Exports 2019'!BC21*BC21)</f>
        <v>691.23013837787062</v>
      </c>
      <c r="FX21">
        <f>IF(BD21&gt;$EA21, 'Exports 2019'!BD21*$EA21, 'Exports 2019'!BD21*BD21)</f>
        <v>13837.520744740317</v>
      </c>
      <c r="FY21">
        <f>IF(BE21&gt;$EA21, 'Exports 2019'!BE21*$EA21, 'Exports 2019'!BE21*BE21)</f>
        <v>182400.60639965432</v>
      </c>
      <c r="FZ21">
        <f>IF(BF21&gt;$EA21, 'Exports 2019'!BF21*$EA21, 'Exports 2019'!BF21*BF21)</f>
        <v>2794.5469035163019</v>
      </c>
      <c r="GA21">
        <f>IF(BG21&gt;$EA21, 'Exports 2019'!BG21*$EA21, 'Exports 2019'!BG21*BG21)</f>
        <v>962.6615445583659</v>
      </c>
      <c r="GB21">
        <f>IF(BH21&gt;$EA21, 'Exports 2019'!BH21*$EA21, 'Exports 2019'!BH21*BH21)</f>
        <v>283367.60848140012</v>
      </c>
      <c r="GC21">
        <f>IF(BI21&gt;$EA21, 'Exports 2019'!BI21*$EA21, 'Exports 2019'!BI21*BI21)</f>
        <v>1125.2703645619356</v>
      </c>
      <c r="GD21">
        <f>IF(BJ21&gt;$EA21, 'Exports 2019'!BJ21*$EA21, 'Exports 2019'!BJ21*BJ21)</f>
        <v>5520.088596293218</v>
      </c>
      <c r="GE21">
        <f>IF(BK21&gt;$EA21, 'Exports 2019'!BK21*$EA21, 'Exports 2019'!BK21*BK21)</f>
        <v>365896.31197290629</v>
      </c>
      <c r="GF21">
        <f>IF(BL21&gt;$EA21, 'Exports 2019'!BL21*$EA21, 'Exports 2019'!BL21*BL21)</f>
        <v>388.85482915134656</v>
      </c>
      <c r="GG21">
        <f>IF(BM21&gt;$EA21, 'Exports 2019'!BM21*$EA21, 'Exports 2019'!BM21*BM21)</f>
        <v>649.54001517350798</v>
      </c>
      <c r="GH21">
        <f>IF(BN21&gt;$EA21, 'Exports 2019'!BN21*$EA21, 'Exports 2019'!BN21*BN21)</f>
        <v>3992.7533408673489</v>
      </c>
      <c r="GI21">
        <f>IF(BO21&gt;$EA21, 'Exports 2019'!BO21*$EA21, 'Exports 2019'!BO21*BO21)</f>
        <v>1446.58194080356</v>
      </c>
      <c r="GJ21">
        <f>IF(BP21&gt;$EA21, 'Exports 2019'!BP21*$EA21, 'Exports 2019'!BP21*BP21)</f>
        <v>211.23339669889882</v>
      </c>
      <c r="GK21">
        <f>IF(BQ21&gt;$EA21, 'Exports 2019'!BQ21*$EA21, 'Exports 2019'!BQ21*BQ21)</f>
        <v>50.347275645839993</v>
      </c>
      <c r="GL21">
        <f>IF(BR21&gt;$EA21, 'Exports 2019'!BR21*$EA21, 'Exports 2019'!BR21*BR21)</f>
        <v>0.31866812921079685</v>
      </c>
      <c r="GM21">
        <f>IF(BS21&gt;$EA21, 'Exports 2019'!BS21*$EA21, 'Exports 2019'!BS21*BS21)</f>
        <v>4363.1876659232494</v>
      </c>
      <c r="GN21">
        <f>IF(BT21&gt;$EA21, 'Exports 2019'!BT21*$EA21, 'Exports 2019'!BT21*BT21)</f>
        <v>6246.6648689128788</v>
      </c>
      <c r="GO21">
        <f>IF(BU21&gt;$EA21, 'Exports 2019'!BU21*$EA21, 'Exports 2019'!BU21*BU21)</f>
        <v>19.505834544456302</v>
      </c>
      <c r="GP21">
        <f>IF(BV21&gt;$EA21, 'Exports 2019'!BV21*$EA21, 'Exports 2019'!BV21*BV21)</f>
        <v>887.75549595272003</v>
      </c>
      <c r="GQ21">
        <f>IF(BW21&gt;$EA21, 'Exports 2019'!BW21*$EA21, 'Exports 2019'!BW21*BW21)</f>
        <v>26919.157610782964</v>
      </c>
      <c r="GR21">
        <f>IF(BX21&gt;$EA21, 'Exports 2019'!BX21*$EA21, 'Exports 2019'!BX21*BX21)</f>
        <v>141.6260489892768</v>
      </c>
      <c r="GS21">
        <f>IF(BY21&gt;$EA21, 'Exports 2019'!BY21*$EA21, 'Exports 2019'!BY21*BY21)</f>
        <v>12771.942653236407</v>
      </c>
      <c r="GT21">
        <f>IF(BZ21&gt;$EA21, 'Exports 2019'!BZ21*$EA21, 'Exports 2019'!BZ21*BZ21)</f>
        <v>78.547619628314195</v>
      </c>
      <c r="GU21">
        <f>IF(CA21&gt;$EA21, 'Exports 2019'!CA21*$EA21, 'Exports 2019'!CA21*CA21)</f>
        <v>0.16636220034176163</v>
      </c>
      <c r="GV21">
        <f>IF(CB21&gt;$EA21, 'Exports 2019'!CB21*$EA21, 'Exports 2019'!CB21*CB21)</f>
        <v>133777.45374712814</v>
      </c>
      <c r="GW21">
        <f>IF(CC21&gt;$EA21, 'Exports 2019'!CC21*$EA21, 'Exports 2019'!CC21*CC21)</f>
        <v>36.560047519630999</v>
      </c>
      <c r="GX21">
        <f>IF(CD21&gt;$EA21, 'Exports 2019'!CD21*$EA21, 'Exports 2019'!CD21*CD21)</f>
        <v>8212.6979449819046</v>
      </c>
      <c r="GY21">
        <f>IF(CE21&gt;$EA21, 'Exports 2019'!CE21*$EA21, 'Exports 2019'!CE21*CE21)</f>
        <v>0</v>
      </c>
      <c r="GZ21">
        <f>IF(CF21&gt;$EA21, 'Exports 2019'!CF21*$EA21, 'Exports 2019'!CF21*CF21)</f>
        <v>1.63847801264E-3</v>
      </c>
      <c r="HA21">
        <f>IF(CG21&gt;$EA21, 'Exports 2019'!CG21*$EA21, 'Exports 2019'!CG21*CG21)</f>
        <v>8.4519114873094772</v>
      </c>
      <c r="HB21">
        <f>IF(CH21&gt;$EA21, 'Exports 2019'!CH21*$EA21, 'Exports 2019'!CH21*CH21)</f>
        <v>30092.572153503916</v>
      </c>
      <c r="HC21">
        <f>IF(CI21&gt;$EA21, 'Exports 2019'!CI21*$EA21, 'Exports 2019'!CI21*CI21)</f>
        <v>2247.7890805374695</v>
      </c>
      <c r="HD21">
        <f>IF(CJ21&gt;$EA21, 'Exports 2019'!CJ21*$EA21, 'Exports 2019'!CJ21*CJ21)</f>
        <v>5.2428113318399445</v>
      </c>
      <c r="HE21">
        <f>IF(CK21&gt;$EA21, 'Exports 2019'!CK21*$EA21, 'Exports 2019'!CK21*CK21)</f>
        <v>277.05373684209889</v>
      </c>
      <c r="HF21">
        <f>IF(CL21&gt;$EA21, 'Exports 2019'!CL21*$EA21, 'Exports 2019'!CL21*CL21)</f>
        <v>385163.64633840788</v>
      </c>
      <c r="HG21">
        <f>IF(CM21&gt;$EA21, 'Exports 2019'!CM21*$EA21, 'Exports 2019'!CM21*CM21)</f>
        <v>5108.1536745511212</v>
      </c>
      <c r="HH21">
        <f>IF(CN21&gt;$EA21, 'Exports 2019'!CN21*$EA21, 'Exports 2019'!CN21*CN21)</f>
        <v>43.351676351732124</v>
      </c>
      <c r="HI21">
        <f>IF(CO21&gt;$EA21, 'Exports 2019'!CO21*$EA21, 'Exports 2019'!CO21*CO21)</f>
        <v>22410.627309845037</v>
      </c>
      <c r="HJ21">
        <f>IF(CP21&gt;$EA21, 'Exports 2019'!CP21*$EA21, 'Exports 2019'!CP21*CP21)</f>
        <v>793.55977308411002</v>
      </c>
      <c r="HK21">
        <f>IF(CQ21&gt;$EA21, 'Exports 2019'!CQ21*$EA21, 'Exports 2019'!CQ21*CQ21)</f>
        <v>2001.9459600444072</v>
      </c>
      <c r="HL21">
        <f>IF(CR21&gt;$EA21, 'Exports 2019'!CR21*$EA21, 'Exports 2019'!CR21*CR21)</f>
        <v>118.24220472806401</v>
      </c>
      <c r="HM21">
        <f>IF(CS21&gt;$EA21, 'Exports 2019'!CS21*$EA21, 'Exports 2019'!CS21*CS21)</f>
        <v>241.91033491789949</v>
      </c>
      <c r="HN21">
        <f>IF(CT21&gt;$EA21, 'Exports 2019'!CT21*$EA21, 'Exports 2019'!CT21*CT21)</f>
        <v>2187.8545500237051</v>
      </c>
      <c r="HO21">
        <f>IF(CU21&gt;$EA21, 'Exports 2019'!CU21*$EA21, 'Exports 2019'!CU21*CU21)</f>
        <v>664824.71604033862</v>
      </c>
      <c r="HP21">
        <f>IF(CV21&gt;$EA21, 'Exports 2019'!CV21*$EA21, 'Exports 2019'!CV21*CV21)</f>
        <v>29658.692878229402</v>
      </c>
      <c r="HQ21">
        <f>IF(CW21&gt;$EA21, 'Exports 2019'!CW21*$EA21, 'Exports 2019'!CW21*CW21)</f>
        <v>3410.3274248157522</v>
      </c>
      <c r="HR21">
        <f>IF(CX21&gt;$EA21, 'Exports 2019'!CX21*$EA21, 'Exports 2019'!CX21*CX21)</f>
        <v>12.994734583043183</v>
      </c>
      <c r="HS21">
        <f>IF(CY21&gt;$EA21, 'Exports 2019'!CY21*$EA21, 'Exports 2019'!CY21*CY21)</f>
        <v>50569.682087293011</v>
      </c>
      <c r="HT21">
        <f>IF(CZ21&gt;$EA21, 'Exports 2019'!CZ21*$EA21, 'Exports 2019'!CZ21*CZ21)</f>
        <v>9638.448346808831</v>
      </c>
      <c r="HU21">
        <f>IF(DA21&gt;$EA21, 'Exports 2019'!DA21*$EA21, 'Exports 2019'!DA21*DA21)</f>
        <v>1.2276996602761018E-2</v>
      </c>
      <c r="HV21">
        <f>IF(DB21&gt;$EA21, 'Exports 2019'!DB21*$EA21, 'Exports 2019'!DB21*DB21)</f>
        <v>7718.8590321170668</v>
      </c>
      <c r="HW21">
        <f>IF(DC21&gt;$EA21, 'Exports 2019'!DC21*$EA21, 'Exports 2019'!DC21*DC21)</f>
        <v>3.997496850351185</v>
      </c>
      <c r="HX21">
        <f>IF(DD21&gt;$EA21, 'Exports 2019'!DD21*$EA21, 'Exports 2019'!DD21*DD21)</f>
        <v>92.871599913840313</v>
      </c>
      <c r="HY21">
        <f>IF(DE21&gt;$EA21, 'Exports 2019'!DE21*$EA21, 'Exports 2019'!DE21*DE21)</f>
        <v>478.90604299742427</v>
      </c>
      <c r="HZ21">
        <f>IF(DF21&gt;$EA21, 'Exports 2019'!DF21*$EA21, 'Exports 2019'!DF21*DF21)</f>
        <v>18190.088556518651</v>
      </c>
      <c r="IA21">
        <f>IF(DG21&gt;$EA21, 'Exports 2019'!DG21*$EA21, 'Exports 2019'!DG21*DG21)</f>
        <v>22232.367401363677</v>
      </c>
      <c r="IB21">
        <f>IF(DH21&gt;$EA21, 'Exports 2019'!DH21*$EA21, 'Exports 2019'!DH21*DH21)</f>
        <v>26801.424675089242</v>
      </c>
      <c r="IC21">
        <f>IF(DI21&gt;$EA21, 'Exports 2019'!DI21*$EA21, 'Exports 2019'!DI21*DI21)</f>
        <v>419.48006406816449</v>
      </c>
      <c r="ID21">
        <f>IF(DJ21&gt;$EA21, 'Exports 2019'!DJ21*$EA21, 'Exports 2019'!DJ21*DJ21)</f>
        <v>714113.04231920082</v>
      </c>
      <c r="IE21">
        <f>IF(DK21&gt;$EA21, 'Exports 2019'!DK21*$EA21, 'Exports 2019'!DK21*DK21)</f>
        <v>67.156170755279945</v>
      </c>
      <c r="IF21">
        <f>IF(DL21&gt;$EA21, 'Exports 2019'!DL21*$EA21, 'Exports 2019'!DL21*DL21)</f>
        <v>677.34912547983583</v>
      </c>
      <c r="IG21">
        <f>IF(DM21&gt;$EA21, 'Exports 2019'!DM21*$EA21, 'Exports 2019'!DM21*DM21)</f>
        <v>340.699644433169</v>
      </c>
      <c r="IH21">
        <f>IF(DN21&gt;$EA21, 'Exports 2019'!DN21*$EA21, 'Exports 2019'!DN21*DN21)</f>
        <v>33306.363189240627</v>
      </c>
      <c r="II21">
        <f>IF(DO21&gt;$EA21, 'Exports 2019'!DO21*$EA21, 'Exports 2019'!DO21*DO21)</f>
        <v>4846.8347383907394</v>
      </c>
      <c r="IJ21">
        <f>IF(DP21&gt;$EA21, 'Exports 2019'!DP21*$EA21, 'Exports 2019'!DP21*DP21)</f>
        <v>2.6197664923812005</v>
      </c>
      <c r="IK21">
        <f>IF(DQ21&gt;$EA21, 'Exports 2019'!DQ21*$EA21, 'Exports 2019'!DQ21*DQ21)</f>
        <v>156.16980217665201</v>
      </c>
      <c r="IL21">
        <f>IF(DR21&gt;$EA21, 'Exports 2019'!DR21*$EA21, 'Exports 2019'!DR21*DR21)</f>
        <v>101878.89055563135</v>
      </c>
      <c r="IM21">
        <f>IF(DS21&gt;$EA21, 'Exports 2019'!DS21*$EA21, 'Exports 2019'!DS21*DS21)</f>
        <v>11215.152227416223</v>
      </c>
      <c r="IN21">
        <f>IF(DT21&gt;$EA21, 'Exports 2019'!DT21*$EA21, 'Exports 2019'!DT21*DT21)</f>
        <v>1980611.2819893109</v>
      </c>
      <c r="IO21">
        <f>IF(DU21&gt;$EA21, 'Exports 2019'!DU21*$EA21, 'Exports 2019'!DU21*DU21)</f>
        <v>260.46965792613742</v>
      </c>
      <c r="IP21">
        <f>IF(DV21&gt;$EA21, 'Exports 2019'!DV21*$EA21, 'Exports 2019'!DV21*DV21)</f>
        <v>17795.025459777258</v>
      </c>
      <c r="IQ21">
        <f>IF(DW21&gt;$EA21, 'Exports 2019'!DW21*$EA21, 'Exports 2019'!DW21*DW21)</f>
        <v>20004.593758905514</v>
      </c>
      <c r="IR21">
        <f>IF(DX21&gt;$EA21, 'Exports 2019'!DX21*$EA21, 'Exports 2019'!DX21*DX21)</f>
        <v>147.83567868573425</v>
      </c>
      <c r="IS21">
        <f>IF(DY21&gt;$EA21, 'Exports 2019'!DY21*$EA21, 'Exports 2019'!DY21*DY21)</f>
        <v>197.7060843785585</v>
      </c>
      <c r="IU21">
        <f t="shared" si="5"/>
        <v>12089356.257136576</v>
      </c>
      <c r="IW21">
        <v>15300485.673232341</v>
      </c>
      <c r="IY21">
        <f t="shared" si="6"/>
        <v>20.98710776033419</v>
      </c>
      <c r="IZ21" t="str">
        <f t="shared" si="7"/>
        <v>Meat products nec</v>
      </c>
      <c r="JA21">
        <f t="shared" si="8"/>
        <v>1.4977081617856964</v>
      </c>
      <c r="OC21" s="1">
        <f t="shared" si="9"/>
        <v>8.8565846574999996E-2</v>
      </c>
      <c r="OE21">
        <f>IF(J21&gt;$OC21, 'Exports 2019'!J21*$OC21, 'Exports 2019'!J21*J21)</f>
        <v>101.14671364682532</v>
      </c>
      <c r="OF21">
        <f>IF(K21&gt;$OC21, 'Exports 2019'!K21*$OC21, 'Exports 2019'!K21*K21)</f>
        <v>21943.68958925132</v>
      </c>
      <c r="OG21">
        <f>IF(L21&gt;$OC21, 'Exports 2019'!L21*$OC21, 'Exports 2019'!L21*L21)</f>
        <v>39889.16543930499</v>
      </c>
      <c r="OH21">
        <f>IF(M21&gt;$OC21, 'Exports 2019'!M21*$OC21, 'Exports 2019'!M21*M21)</f>
        <v>274.3023316806873</v>
      </c>
      <c r="OI21">
        <f>IF(N21&gt;$OC21, 'Exports 2019'!N21*$OC21, 'Exports 2019'!N21*N21)</f>
        <v>21398.502418450265</v>
      </c>
      <c r="OJ21">
        <f>IF(O21&gt;$OC21, 'Exports 2019'!O21*$OC21, 'Exports 2019'!O21*O21)</f>
        <v>119967.96693458564</v>
      </c>
      <c r="OK21">
        <f>IF(P21&gt;$OC21, 'Exports 2019'!P21*$OC21, 'Exports 2019'!P21*P21)</f>
        <v>28.719335634721826</v>
      </c>
      <c r="OL21">
        <f>IF(Q21&gt;$OC21, 'Exports 2019'!Q21*$OC21, 'Exports 2019'!Q21*Q21)</f>
        <v>196710.77154513975</v>
      </c>
      <c r="OM21">
        <f>IF(R21&gt;$OC21, 'Exports 2019'!R21*$OC21, 'Exports 2019'!R21*R21)</f>
        <v>41.97976844731712</v>
      </c>
      <c r="ON21">
        <f>IF(S21&gt;$OC21, 'Exports 2019'!S21*$OC21, 'Exports 2019'!S21*S21)</f>
        <v>9.5651114301000002E-3</v>
      </c>
      <c r="OO21">
        <f>IF(T21&gt;$OC21, 'Exports 2019'!T21*$OC21, 'Exports 2019'!T21*T21)</f>
        <v>2.2266339487420748</v>
      </c>
      <c r="OP21">
        <f>IF(U21&gt;$OC21, 'Exports 2019'!U21*$OC21, 'Exports 2019'!U21*U21)</f>
        <v>16688.169937136012</v>
      </c>
      <c r="OQ21">
        <f>IF(V21&gt;$OC21, 'Exports 2019'!V21*$OC21, 'Exports 2019'!V21*V21)</f>
        <v>18.114936397265001</v>
      </c>
      <c r="OR21">
        <f>IF(W21&gt;$OC21, 'Exports 2019'!W21*$OC21, 'Exports 2019'!W21*W21)</f>
        <v>35833.044422466606</v>
      </c>
      <c r="OS21">
        <f>IF(X21&gt;$OC21, 'Exports 2019'!X21*$OC21, 'Exports 2019'!X21*X21)</f>
        <v>961.56019335739416</v>
      </c>
      <c r="OT21">
        <f>IF(Y21&gt;$OC21, 'Exports 2019'!Y21*$OC21, 'Exports 2019'!Y21*Y21)</f>
        <v>811515.21391201089</v>
      </c>
      <c r="OU21">
        <f>IF(Z21&gt;$OC21, 'Exports 2019'!Z21*$OC21, 'Exports 2019'!Z21*Z21)</f>
        <v>9.4526765177817005</v>
      </c>
      <c r="OV21">
        <f>IF(AA21&gt;$OC21, 'Exports 2019'!AA21*$OC21, 'Exports 2019'!AA21*AA21)</f>
        <v>12.587775207858174</v>
      </c>
      <c r="OW21">
        <f>IF(AB21&gt;$OC21, 'Exports 2019'!AB21*$OC21, 'Exports 2019'!AB21*AB21)</f>
        <v>346661.08196672844</v>
      </c>
      <c r="OX21">
        <f>IF(AC21&gt;$OC21, 'Exports 2019'!AC21*$OC21, 'Exports 2019'!AC21*AC21)</f>
        <v>3158.9041919528449</v>
      </c>
      <c r="OY21">
        <f>IF(AD21&gt;$OC21, 'Exports 2019'!AD21*$OC21, 'Exports 2019'!AD21*AD21)</f>
        <v>96187.344012882837</v>
      </c>
      <c r="OZ21">
        <f>IF(AE21&gt;$OC21, 'Exports 2019'!AE21*$OC21, 'Exports 2019'!AE21*AE21)</f>
        <v>209629.55344034784</v>
      </c>
      <c r="PA21">
        <f>IF(AF21&gt;$OC21, 'Exports 2019'!AF21*$OC21, 'Exports 2019'!AF21*AF21)</f>
        <v>1.7927498663711501</v>
      </c>
      <c r="PB21">
        <f>IF(AG21&gt;$OC21, 'Exports 2019'!AG21*$OC21, 'Exports 2019'!AG21*AG21)</f>
        <v>6.2527487681949989E-2</v>
      </c>
      <c r="PC21">
        <f>IF(AH21&gt;$OC21, 'Exports 2019'!AH21*$OC21, 'Exports 2019'!AH21*AH21)</f>
        <v>28.521125270086976</v>
      </c>
      <c r="PD21">
        <f>IF(AI21&gt;$OC21, 'Exports 2019'!AI21*$OC21, 'Exports 2019'!AI21*AI21)</f>
        <v>2033.7036141824865</v>
      </c>
      <c r="PE21">
        <f>IF(AJ21&gt;$OC21, 'Exports 2019'!AJ21*$OC21, 'Exports 2019'!AJ21*AJ21)</f>
        <v>1962.0315257099749</v>
      </c>
      <c r="PF21">
        <f>IF(AK21&gt;$OC21, 'Exports 2019'!AK21*$OC21, 'Exports 2019'!AK21*AK21)</f>
        <v>21132.112227749538</v>
      </c>
      <c r="PG21">
        <f>IF(AL21&gt;$OC21, 'Exports 2019'!AL21*$OC21, 'Exports 2019'!AL21*AL21)</f>
        <v>855933.46023342921</v>
      </c>
      <c r="PH21">
        <f>IF(AM21&gt;$OC21, 'Exports 2019'!AM21*$OC21, 'Exports 2019'!AM21*AM21)</f>
        <v>291615.75169943995</v>
      </c>
      <c r="PI21">
        <f>IF(AN21&gt;$OC21, 'Exports 2019'!AN21*$OC21, 'Exports 2019'!AN21*AN21)</f>
        <v>5.8992824745141741</v>
      </c>
      <c r="PJ21">
        <f>IF(AO21&gt;$OC21, 'Exports 2019'!AO21*$OC21, 'Exports 2019'!AO21*AO21)</f>
        <v>2.0781090240357996</v>
      </c>
      <c r="PK21">
        <f>IF(AP21&gt;$OC21, 'Exports 2019'!AP21*$OC21, 'Exports 2019'!AP21*AP21)</f>
        <v>200.08508962862922</v>
      </c>
      <c r="PL21">
        <f>IF(AQ21&gt;$OC21, 'Exports 2019'!AQ21*$OC21, 'Exports 2019'!AQ21*AQ21)</f>
        <v>624067.95159064501</v>
      </c>
      <c r="PM21">
        <f>IF(AR21&gt;$OC21, 'Exports 2019'!AR21*$OC21, 'Exports 2019'!AR21*AR21)</f>
        <v>10127.634659079868</v>
      </c>
      <c r="PN21">
        <f>IF(AS21&gt;$OC21, 'Exports 2019'!AS21*$OC21, 'Exports 2019'!AS21*AS21)</f>
        <v>2.8236563205041501</v>
      </c>
      <c r="PO21">
        <f>IF(AT21&gt;$OC21, 'Exports 2019'!AT21*$OC21, 'Exports 2019'!AT21*AT21)</f>
        <v>13440.863494964373</v>
      </c>
      <c r="PP21">
        <f>IF(AU21&gt;$OC21, 'Exports 2019'!AU21*$OC21, 'Exports 2019'!AU21*AU21)</f>
        <v>268444.65398682602</v>
      </c>
      <c r="PQ21">
        <f>IF(AV21&gt;$OC21, 'Exports 2019'!AV21*$OC21, 'Exports 2019'!AV21*AV21)</f>
        <v>126335.41600219221</v>
      </c>
      <c r="PR21">
        <f>IF(AW21&gt;$OC21, 'Exports 2019'!AW21*$OC21, 'Exports 2019'!AW21*AW21)</f>
        <v>12.381450488992499</v>
      </c>
      <c r="PS21">
        <f>IF(AX21&gt;$OC21, 'Exports 2019'!AX21*$OC21, 'Exports 2019'!AX21*AX21)</f>
        <v>5.8315498402332002</v>
      </c>
      <c r="PT21">
        <f>IF(AY21&gt;$OC21, 'Exports 2019'!AY21*$OC21, 'Exports 2019'!AY21*AY21)</f>
        <v>0.5147653204799999</v>
      </c>
      <c r="PU21">
        <f>IF(AZ21&gt;$OC21, 'Exports 2019'!AZ21*$OC21, 'Exports 2019'!AZ21*AZ21)</f>
        <v>7542.5632156887141</v>
      </c>
      <c r="PV21">
        <f>IF(BA21&gt;$OC21, 'Exports 2019'!BA21*$OC21, 'Exports 2019'!BA21*BA21)</f>
        <v>6340.9282905472401</v>
      </c>
      <c r="PW21">
        <f>IF(BB21&gt;$OC21, 'Exports 2019'!BB21*$OC21, 'Exports 2019'!BB21*BB21)</f>
        <v>18.677288733163401</v>
      </c>
      <c r="PX21">
        <f>IF(BC21&gt;$OC21, 'Exports 2019'!BC21*$OC21, 'Exports 2019'!BC21*BC21)</f>
        <v>344.06928022752436</v>
      </c>
      <c r="PY21">
        <f>IF(BD21&gt;$OC21, 'Exports 2019'!BD21*$OC21, 'Exports 2019'!BD21*BD21)</f>
        <v>13837.520744740317</v>
      </c>
      <c r="PZ21">
        <f>IF(BE21&gt;$OC21, 'Exports 2019'!BE21*$OC21, 'Exports 2019'!BE21*BE21)</f>
        <v>125450.36580667649</v>
      </c>
      <c r="QA21">
        <f>IF(BF21&gt;$OC21, 'Exports 2019'!BF21*$OC21, 'Exports 2019'!BF21*BF21)</f>
        <v>1391.0240428916075</v>
      </c>
      <c r="QB21">
        <f>IF(BG21&gt;$OC21, 'Exports 2019'!BG21*$OC21, 'Exports 2019'!BG21*BG21)</f>
        <v>479.17798479707858</v>
      </c>
      <c r="QC21">
        <f>IF(BH21&gt;$OC21, 'Exports 2019'!BH21*$OC21, 'Exports 2019'!BH21*BH21)</f>
        <v>141050.11294616261</v>
      </c>
      <c r="QD21">
        <f>IF(BI21&gt;$OC21, 'Exports 2019'!BI21*$OC21, 'Exports 2019'!BI21*BI21)</f>
        <v>560.11875481120398</v>
      </c>
      <c r="QE21">
        <f>IF(BJ21&gt;$OC21, 'Exports 2019'!BJ21*$OC21, 'Exports 2019'!BJ21*BJ21)</f>
        <v>4850.913758109522</v>
      </c>
      <c r="QF21">
        <f>IF(BK21&gt;$OC21, 'Exports 2019'!BK21*$OC21, 'Exports 2019'!BK21*BK21)</f>
        <v>226781.69310080461</v>
      </c>
      <c r="QG21">
        <f>IF(BL21&gt;$OC21, 'Exports 2019'!BL21*$OC21, 'Exports 2019'!BL21*BL21)</f>
        <v>193.55782358257207</v>
      </c>
      <c r="QH21">
        <f>IF(BM21&gt;$OC21, 'Exports 2019'!BM21*$OC21, 'Exports 2019'!BM21*BM21)</f>
        <v>649.54001517350798</v>
      </c>
      <c r="QI21">
        <f>IF(BN21&gt;$OC21, 'Exports 2019'!BN21*$OC21, 'Exports 2019'!BN21*BN21)</f>
        <v>3683.6536293016625</v>
      </c>
      <c r="QJ21">
        <f>IF(BO21&gt;$OC21, 'Exports 2019'!BO21*$OC21, 'Exports 2019'!BO21*BO21)</f>
        <v>1446.58194080356</v>
      </c>
      <c r="QK21">
        <f>IF(BP21&gt;$OC21, 'Exports 2019'!BP21*$OC21, 'Exports 2019'!BP21*BP21)</f>
        <v>211.23339669889882</v>
      </c>
      <c r="QL21">
        <f>IF(BQ21&gt;$OC21, 'Exports 2019'!BQ21*$OC21, 'Exports 2019'!BQ21*BQ21)</f>
        <v>50.347275645839993</v>
      </c>
      <c r="QM21">
        <f>IF(BR21&gt;$OC21, 'Exports 2019'!BR21*$OC21, 'Exports 2019'!BR21*BR21)</f>
        <v>0.15862143121582498</v>
      </c>
      <c r="QN21">
        <f>IF(BS21&gt;$OC21, 'Exports 2019'!BS21*$OC21, 'Exports 2019'!BS21*BS21)</f>
        <v>4363.1876659232494</v>
      </c>
      <c r="QO21">
        <f>IF(BT21&gt;$OC21, 'Exports 2019'!BT21*$OC21, 'Exports 2019'!BT21*BT21)</f>
        <v>3109.3630991166069</v>
      </c>
      <c r="QP21">
        <f>IF(BU21&gt;$OC21, 'Exports 2019'!BU21*$OC21, 'Exports 2019'!BU21*BU21)</f>
        <v>9.7092966283240987</v>
      </c>
      <c r="QQ21">
        <f>IF(BV21&gt;$OC21, 'Exports 2019'!BV21*$OC21, 'Exports 2019'!BV21*BV21)</f>
        <v>441.89247191577618</v>
      </c>
      <c r="QR21">
        <f>IF(BW21&gt;$OC21, 'Exports 2019'!BW21*$OC21, 'Exports 2019'!BW21*BW21)</f>
        <v>16468.117197721294</v>
      </c>
      <c r="QS21">
        <f>IF(BX21&gt;$OC21, 'Exports 2019'!BX21*$OC21, 'Exports 2019'!BX21*BX21)</f>
        <v>141.6260489892768</v>
      </c>
      <c r="QT21">
        <f>IF(BY21&gt;$OC21, 'Exports 2019'!BY21*$OC21, 'Exports 2019'!BY21*BY21)</f>
        <v>6357.4095975022283</v>
      </c>
      <c r="QU21">
        <f>IF(BZ21&gt;$OC21, 'Exports 2019'!BZ21*$OC21, 'Exports 2019'!BZ21*BZ21)</f>
        <v>55.237278586975449</v>
      </c>
      <c r="QV21">
        <f>IF(CA21&gt;$OC21, 'Exports 2019'!CA21*$OC21, 'Exports 2019'!CA21*CA21)</f>
        <v>8.2809066547625002E-2</v>
      </c>
      <c r="QW21">
        <f>IF(CB21&gt;$OC21, 'Exports 2019'!CB21*$OC21, 'Exports 2019'!CB21*CB21)</f>
        <v>66589.562094995141</v>
      </c>
      <c r="QX21">
        <f>IF(CC21&gt;$OC21, 'Exports 2019'!CC21*$OC21, 'Exports 2019'!CC21*CC21)</f>
        <v>36.560047519630999</v>
      </c>
      <c r="QY21">
        <f>IF(CD21&gt;$OC21, 'Exports 2019'!CD21*$OC21, 'Exports 2019'!CD21*CD21)</f>
        <v>4087.98302297297</v>
      </c>
      <c r="QZ21">
        <f>IF(CE21&gt;$OC21, 'Exports 2019'!CE21*$OC21, 'Exports 2019'!CE21*CE21)</f>
        <v>0</v>
      </c>
      <c r="RA21">
        <f>IF(CF21&gt;$OC21, 'Exports 2019'!CF21*$OC21, 'Exports 2019'!CF21*CF21)</f>
        <v>1.63847801264E-3</v>
      </c>
      <c r="RB21">
        <f>IF(CG21&gt;$OC21, 'Exports 2019'!CG21*$OC21, 'Exports 2019'!CG21*CG21)</f>
        <v>4.2070548440056497</v>
      </c>
      <c r="RC21">
        <f>IF(CH21&gt;$OC21, 'Exports 2019'!CH21*$OC21, 'Exports 2019'!CH21*CH21)</f>
        <v>14978.990449329645</v>
      </c>
      <c r="RD21">
        <f>IF(CI21&gt;$OC21, 'Exports 2019'!CI21*$OC21, 'Exports 2019'!CI21*CI21)</f>
        <v>1118.8678388051255</v>
      </c>
      <c r="RE21">
        <f>IF(CJ21&gt;$OC21, 'Exports 2019'!CJ21*$OC21, 'Exports 2019'!CJ21*CJ21)</f>
        <v>2.6096812351789498</v>
      </c>
      <c r="RF21">
        <f>IF(CK21&gt;$OC21, 'Exports 2019'!CK21*$OC21, 'Exports 2019'!CK21*CK21)</f>
        <v>137.90729675547769</v>
      </c>
      <c r="RG21">
        <f>IF(CL21&gt;$OC21, 'Exports 2019'!CL21*$OC21, 'Exports 2019'!CL21*CL21)</f>
        <v>385163.64633840788</v>
      </c>
      <c r="RH21">
        <f>IF(CM21&gt;$OC21, 'Exports 2019'!CM21*$OC21, 'Exports 2019'!CM21*CM21)</f>
        <v>2542.6535397008306</v>
      </c>
      <c r="RI21">
        <f>IF(CN21&gt;$OC21, 'Exports 2019'!CN21*$OC21, 'Exports 2019'!CN21*CN21)</f>
        <v>21.5788913863056</v>
      </c>
      <c r="RJ21">
        <f>IF(CO21&gt;$OC21, 'Exports 2019'!CO21*$OC21, 'Exports 2019'!CO21*CO21)</f>
        <v>22410.627309845037</v>
      </c>
      <c r="RK21">
        <f>IF(CP21&gt;$OC21, 'Exports 2019'!CP21*$OC21, 'Exports 2019'!CP21*CP21)</f>
        <v>793.55977308411002</v>
      </c>
      <c r="RL21">
        <f>IF(CQ21&gt;$OC21, 'Exports 2019'!CQ21*$OC21, 'Exports 2019'!CQ21*CQ21)</f>
        <v>996.49605432906174</v>
      </c>
      <c r="RM21">
        <f>IF(CR21&gt;$OC21, 'Exports 2019'!CR21*$OC21, 'Exports 2019'!CR21*CR21)</f>
        <v>118.24220472806401</v>
      </c>
      <c r="RN21">
        <f>IF(CS21&gt;$OC21, 'Exports 2019'!CS21*$OC21, 'Exports 2019'!CS21*CS21)</f>
        <v>156.2723107012697</v>
      </c>
      <c r="RO21">
        <f>IF(CT21&gt;$OC21, 'Exports 2019'!CT21*$OC21, 'Exports 2019'!CT21*CT21)</f>
        <v>1897.641144011166</v>
      </c>
      <c r="RP21">
        <f>IF(CU21&gt;$OC21, 'Exports 2019'!CU21*$OC21, 'Exports 2019'!CU21*CU21)</f>
        <v>418981.27192309266</v>
      </c>
      <c r="RQ21">
        <f>IF(CV21&gt;$OC21, 'Exports 2019'!CV21*$OC21, 'Exports 2019'!CV21*CV21)</f>
        <v>18497.269235916599</v>
      </c>
      <c r="RR21">
        <f>IF(CW21&gt;$OC21, 'Exports 2019'!CW21*$OC21, 'Exports 2019'!CW21*CW21)</f>
        <v>1697.5372415765428</v>
      </c>
      <c r="RS21">
        <f>IF(CX21&gt;$OC21, 'Exports 2019'!CX21*$OC21, 'Exports 2019'!CX21*CX21)</f>
        <v>12.428888079102625</v>
      </c>
      <c r="RT21">
        <f>IF(CY21&gt;$OC21, 'Exports 2019'!CY21*$OC21, 'Exports 2019'!CY21*CY21)</f>
        <v>27570.40084236049</v>
      </c>
      <c r="RU21">
        <f>IF(CZ21&gt;$OC21, 'Exports 2019'!CZ21*$OC21, 'Exports 2019'!CZ21*CZ21)</f>
        <v>9638.448346808831</v>
      </c>
      <c r="RV21">
        <f>IF(DA21&gt;$OC21, 'Exports 2019'!DA21*$OC21, 'Exports 2019'!DA21*DA21)</f>
        <v>6.1110434136750005E-3</v>
      </c>
      <c r="RW21">
        <f>IF(DB21&gt;$OC21, 'Exports 2019'!DB21*$OC21, 'Exports 2019'!DB21*DB21)</f>
        <v>7718.8590321170668</v>
      </c>
      <c r="RX21">
        <f>IF(DC21&gt;$OC21, 'Exports 2019'!DC21*$OC21, 'Exports 2019'!DC21*DC21)</f>
        <v>1.9898088750005247</v>
      </c>
      <c r="RY21">
        <f>IF(DD21&gt;$OC21, 'Exports 2019'!DD21*$OC21, 'Exports 2019'!DD21*DD21)</f>
        <v>92.871599913840313</v>
      </c>
      <c r="RZ21">
        <f>IF(DE21&gt;$OC21, 'Exports 2019'!DE21*$OC21, 'Exports 2019'!DE21*DE21)</f>
        <v>478.26540231396979</v>
      </c>
      <c r="SA21">
        <f>IF(DF21&gt;$OC21, 'Exports 2019'!DF21*$OC21, 'Exports 2019'!DF21*DF21)</f>
        <v>18190.088556518651</v>
      </c>
      <c r="SB21">
        <f>IF(DG21&gt;$OC21, 'Exports 2019'!DG21*$OC21, 'Exports 2019'!DG21*DG21)</f>
        <v>15046.338310343133</v>
      </c>
      <c r="SC21">
        <f>IF(DH21&gt;$OC21, 'Exports 2019'!DH21*$OC21, 'Exports 2019'!DH21*DH21)</f>
        <v>20839.669993994714</v>
      </c>
      <c r="SD21">
        <f>IF(DI21&gt;$OC21, 'Exports 2019'!DI21*$OC21, 'Exports 2019'!DI21*DI21)</f>
        <v>208.80195422675425</v>
      </c>
      <c r="SE21">
        <f>IF(DJ21&gt;$OC21, 'Exports 2019'!DJ21*$OC21, 'Exports 2019'!DJ21*DJ21)</f>
        <v>355459.55945794901</v>
      </c>
      <c r="SF21">
        <f>IF(DK21&gt;$OC21, 'Exports 2019'!DK21*$OC21, 'Exports 2019'!DK21*DK21)</f>
        <v>39.67980197761095</v>
      </c>
      <c r="SG21">
        <f>IF(DL21&gt;$OC21, 'Exports 2019'!DL21*$OC21, 'Exports 2019'!DL21*DL21)</f>
        <v>337.15981570697568</v>
      </c>
      <c r="SH21">
        <f>IF(DM21&gt;$OC21, 'Exports 2019'!DM21*$OC21, 'Exports 2019'!DM21*DM21)</f>
        <v>169.58792003628122</v>
      </c>
      <c r="SI21">
        <f>IF(DN21&gt;$OC21, 'Exports 2019'!DN21*$OC21, 'Exports 2019'!DN21*DN21)</f>
        <v>16578.699008135449</v>
      </c>
      <c r="SJ21">
        <f>IF(DO21&gt;$OC21, 'Exports 2019'!DO21*$OC21, 'Exports 2019'!DO21*DO21)</f>
        <v>2530.7816422308383</v>
      </c>
      <c r="SK21">
        <f>IF(DP21&gt;$OC21, 'Exports 2019'!DP21*$OC21, 'Exports 2019'!DP21*DP21)</f>
        <v>2.6197664923812005</v>
      </c>
      <c r="SL21">
        <f>IF(DQ21&gt;$OC21, 'Exports 2019'!DQ21*$OC21, 'Exports 2019'!DQ21*DQ21)</f>
        <v>77.735660592422704</v>
      </c>
      <c r="SM21">
        <f>IF(DR21&gt;$OC21, 'Exports 2019'!DR21*$OC21, 'Exports 2019'!DR21*DR21)</f>
        <v>50711.614840920578</v>
      </c>
      <c r="SN21">
        <f>IF(DS21&gt;$OC21, 'Exports 2019'!DS21*$OC21, 'Exports 2019'!DS21*DS21)</f>
        <v>5582.495814758232</v>
      </c>
      <c r="SO21">
        <f>IF(DT21&gt;$OC21, 'Exports 2019'!DT21*$OC21, 'Exports 2019'!DT21*DT21)</f>
        <v>985876.42576435627</v>
      </c>
      <c r="SP21">
        <f>IF(DU21&gt;$OC21, 'Exports 2019'!DU21*$OC21, 'Exports 2019'!DU21*DU21)</f>
        <v>184.24229070812044</v>
      </c>
      <c r="SQ21">
        <f>IF(DV21&gt;$OC21, 'Exports 2019'!DV21*$OC21, 'Exports 2019'!DV21*DV21)</f>
        <v>8857.717946072773</v>
      </c>
      <c r="SR21">
        <f>IF(DW21&gt;$OC21, 'Exports 2019'!DW21*$OC21, 'Exports 2019'!DW21*DW21)</f>
        <v>9957.5608668092773</v>
      </c>
      <c r="SS21">
        <f>IF(DX21&gt;$OC21, 'Exports 2019'!DX21*$OC21, 'Exports 2019'!DX21*DX21)</f>
        <v>73.587236338849692</v>
      </c>
      <c r="ST21">
        <f>IF(DY21&gt;$OC21, 'Exports 2019'!DY21*$OC21, 'Exports 2019'!DY21*DY21)</f>
        <v>98.410914646123572</v>
      </c>
      <c r="SV21">
        <f t="shared" si="13"/>
        <v>7178785.473148467</v>
      </c>
      <c r="SX21">
        <v>15300485.673232341</v>
      </c>
      <c r="SZ21">
        <f t="shared" si="11"/>
        <v>53.081322864753908</v>
      </c>
      <c r="TA21">
        <f t="shared" si="12"/>
        <v>0</v>
      </c>
      <c r="TB21">
        <f t="shared" si="4"/>
        <v>3.7880555720583819</v>
      </c>
    </row>
    <row r="22" spans="2:522" ht="15.5" thickBot="1" x14ac:dyDescent="0.4">
      <c r="B22" s="4">
        <v>21</v>
      </c>
      <c r="C22" s="5" t="s">
        <v>166</v>
      </c>
      <c r="D22" s="4" t="s">
        <v>167</v>
      </c>
      <c r="J22" s="1">
        <v>4.0667609E-2</v>
      </c>
      <c r="K22" s="1">
        <v>3.7456917E-3</v>
      </c>
      <c r="L22" s="1">
        <v>0.26628478349999996</v>
      </c>
      <c r="M22" s="1">
        <v>0.2039481688</v>
      </c>
      <c r="N22" s="1">
        <v>0.42099413800000002</v>
      </c>
      <c r="O22" s="1">
        <v>1.1969763000000001E-2</v>
      </c>
      <c r="P22" s="1">
        <v>2.78658091E-2</v>
      </c>
      <c r="Q22" s="1">
        <v>1.9470270999999999E-3</v>
      </c>
      <c r="R22" s="1">
        <v>0.14662246500000001</v>
      </c>
      <c r="S22" s="1">
        <v>0.143369261</v>
      </c>
      <c r="T22" s="1">
        <v>7.0251199099999995E-2</v>
      </c>
      <c r="U22" s="1">
        <v>9.3674635199999995E-2</v>
      </c>
      <c r="V22" s="1">
        <v>2.9848432000000001E-3</v>
      </c>
      <c r="W22" s="1">
        <v>0.96543547068500002</v>
      </c>
      <c r="X22" s="1">
        <v>0.18686361100000001</v>
      </c>
      <c r="Y22" s="1">
        <v>0.19411288099999999</v>
      </c>
      <c r="Z22" s="1">
        <v>3.8005830000000001E-4</v>
      </c>
      <c r="AA22" s="1">
        <v>8.5375965400000001E-5</v>
      </c>
      <c r="AB22" s="1">
        <v>0.38099251899999997</v>
      </c>
      <c r="AC22" s="1">
        <v>7.1832453999999997E-3</v>
      </c>
      <c r="AD22" s="1">
        <v>2.0278889600000002E-2</v>
      </c>
      <c r="AE22" s="1">
        <v>0.114982949</v>
      </c>
      <c r="AF22" s="1">
        <v>5.3820677000000004E-2</v>
      </c>
      <c r="AG22" s="1">
        <v>0.1300817383</v>
      </c>
      <c r="AH22" s="1">
        <v>0.12615901400000001</v>
      </c>
      <c r="AI22" s="1">
        <v>3.0953064700000001E-2</v>
      </c>
      <c r="AJ22" s="1">
        <v>1.9988978000000001E-2</v>
      </c>
      <c r="AK22" s="1">
        <v>0.17558136900000001</v>
      </c>
      <c r="AL22" s="1">
        <v>6.6909878700000008E-2</v>
      </c>
      <c r="AM22" s="1">
        <v>5.6420431200000003E-2</v>
      </c>
      <c r="AN22" s="1">
        <v>3.6971217379999997E-2</v>
      </c>
      <c r="AO22" s="1">
        <v>3.3197988600000006E-2</v>
      </c>
      <c r="AP22" s="1">
        <v>0.14456157705</v>
      </c>
      <c r="AQ22" s="1">
        <v>5.2302309999999998E-2</v>
      </c>
      <c r="AR22" s="1">
        <v>0.36875973940000001</v>
      </c>
      <c r="AS22" s="1">
        <v>0.17984873439999999</v>
      </c>
      <c r="AT22" s="1">
        <v>9.0500162000000009E-2</v>
      </c>
      <c r="AU22" s="1">
        <v>6.7205936699999996E-2</v>
      </c>
      <c r="AV22" s="1">
        <v>4.8859320400000003E-2</v>
      </c>
      <c r="AW22" s="1">
        <v>1.9504228719999999E-2</v>
      </c>
      <c r="AX22" s="1">
        <v>2.6241786999999998E-3</v>
      </c>
      <c r="AY22" s="1">
        <v>2.1657775000000001E-2</v>
      </c>
      <c r="AZ22" s="1">
        <v>3.3481264000000004E-2</v>
      </c>
      <c r="BA22" s="1">
        <v>2.8852994E-2</v>
      </c>
      <c r="BB22" s="1">
        <v>3.873398E-4</v>
      </c>
      <c r="BC22" s="1">
        <v>0.111270691</v>
      </c>
      <c r="BD22" s="1">
        <v>7.4709500000000012E-2</v>
      </c>
      <c r="BE22" s="1">
        <v>0.17043925409999999</v>
      </c>
      <c r="BF22" s="1">
        <v>0.30178147799999999</v>
      </c>
      <c r="BG22" s="1">
        <v>0.27346130008899999</v>
      </c>
      <c r="BH22" s="1">
        <v>4.6392179999999996E-3</v>
      </c>
      <c r="BI22" s="1">
        <v>2.0240757999999998E-2</v>
      </c>
      <c r="BJ22" s="1">
        <v>3.8994759999999998E-3</v>
      </c>
      <c r="BK22" s="1">
        <v>1.1657763199999999E-2</v>
      </c>
      <c r="BL22" s="1">
        <v>1.4538744099999999E-2</v>
      </c>
      <c r="BM22" s="1">
        <v>8.7906459999999992E-3</v>
      </c>
      <c r="BN22" s="1">
        <v>7.1602569999999997E-3</v>
      </c>
      <c r="BO22" s="1">
        <v>2.3189932E-2</v>
      </c>
      <c r="BP22" s="1">
        <v>7.1847980399999999E-3</v>
      </c>
      <c r="BQ22" s="1">
        <v>6.1048999E-2</v>
      </c>
      <c r="BR22" s="1">
        <v>0.10694892800000001</v>
      </c>
      <c r="BS22" s="1">
        <v>1.5596975900000001E-2</v>
      </c>
      <c r="BT22" s="1">
        <v>7.3100150000000007E-4</v>
      </c>
      <c r="BU22" s="1">
        <v>0.2789360246</v>
      </c>
      <c r="BV22" s="1">
        <v>0.1060186857</v>
      </c>
      <c r="BW22" s="1">
        <v>6.3508075999999997E-2</v>
      </c>
      <c r="BX22" s="1">
        <v>1.37819821E-3</v>
      </c>
      <c r="BY22" s="1">
        <v>5.0669729000000004E-2</v>
      </c>
      <c r="BZ22" s="1">
        <v>0.19108047349999999</v>
      </c>
      <c r="CA22" s="1">
        <v>0.71179326499999995</v>
      </c>
      <c r="CB22" s="1">
        <v>2.5327186099999999E-2</v>
      </c>
      <c r="CC22" s="1">
        <v>3.7078707000000001E-3</v>
      </c>
      <c r="CD22" s="1">
        <v>1.2448167245999999</v>
      </c>
      <c r="CE22" s="1">
        <v>2.8579291611E-2</v>
      </c>
      <c r="CF22" s="1">
        <v>1.207309784E-2</v>
      </c>
      <c r="CG22" s="1">
        <v>0.39163775499999998</v>
      </c>
      <c r="CH22" s="1">
        <v>0.19305155129999998</v>
      </c>
      <c r="CI22" s="1">
        <v>3.8524507200000002E-2</v>
      </c>
      <c r="CJ22" s="1">
        <v>8.9236933779999993E-3</v>
      </c>
      <c r="CK22" s="1">
        <v>8.1447159999999991E-2</v>
      </c>
      <c r="CL22" s="1">
        <v>3.2352387999999999E-3</v>
      </c>
      <c r="CM22" s="1">
        <v>1.333464461E-2</v>
      </c>
      <c r="CN22" s="1">
        <v>8.1717300000000007E-2</v>
      </c>
      <c r="CO22" s="1">
        <v>8.42225328E-2</v>
      </c>
      <c r="CP22" s="1">
        <v>2.4158286000000003E-3</v>
      </c>
      <c r="CQ22" s="1">
        <v>0.1962381158</v>
      </c>
      <c r="CR22" s="1">
        <v>0.28789257000000001</v>
      </c>
      <c r="CS22" s="1">
        <v>7.4973749440000001E-2</v>
      </c>
      <c r="CT22" s="1">
        <v>7.4774561999999989E-2</v>
      </c>
      <c r="CU22" s="1">
        <v>0.15227758400000002</v>
      </c>
      <c r="CV22" s="1">
        <v>1.8377337000000001E-2</v>
      </c>
      <c r="CW22" s="1">
        <v>0.12999162952100002</v>
      </c>
      <c r="CX22" s="1">
        <v>2.2165526648300002E-2</v>
      </c>
      <c r="CY22" s="1">
        <v>2.1597841499999999E-2</v>
      </c>
      <c r="CZ22" s="1">
        <v>7.9264984299999994E-2</v>
      </c>
      <c r="DA22" s="1">
        <v>0.1078019013</v>
      </c>
      <c r="DB22" s="1">
        <v>1.7314632E-3</v>
      </c>
      <c r="DC22" s="1">
        <v>6.1934707386000001E-2</v>
      </c>
      <c r="DD22" s="1">
        <v>7.0010180000000001E-4</v>
      </c>
      <c r="DE22" s="1">
        <v>2.5900339000000001E-2</v>
      </c>
      <c r="DF22" s="1">
        <v>7.3788752999999999E-2</v>
      </c>
      <c r="DG22" s="1">
        <v>5.2907992000000001E-2</v>
      </c>
      <c r="DH22" s="1">
        <v>4.3936111999999999E-2</v>
      </c>
      <c r="DI22" s="1">
        <v>2.0192223600000003E-2</v>
      </c>
      <c r="DJ22" s="1">
        <v>0.10910740099999999</v>
      </c>
      <c r="DK22" s="1">
        <v>4.0538207200000002E-2</v>
      </c>
      <c r="DL22" s="1">
        <v>1.4265286E-3</v>
      </c>
      <c r="DM22" s="1">
        <v>8.0623580289999996E-2</v>
      </c>
      <c r="DN22" s="1">
        <v>5.2439382E-2</v>
      </c>
      <c r="DO22" s="1">
        <v>2.4758544999999997E-4</v>
      </c>
      <c r="DP22" s="1">
        <v>1.599113773E-2</v>
      </c>
      <c r="DQ22" s="1">
        <v>9.2349170000000008E-2</v>
      </c>
      <c r="DR22" s="1">
        <v>0.18507948499999999</v>
      </c>
      <c r="DS22" s="1">
        <v>0.16688223499999999</v>
      </c>
      <c r="DT22" s="1">
        <v>0.241777411</v>
      </c>
      <c r="DU22" s="1">
        <v>1.85858671E-2</v>
      </c>
      <c r="DV22" s="1">
        <v>7.7990783799999991E-2</v>
      </c>
      <c r="DW22" s="1">
        <v>8.5261173900000001E-2</v>
      </c>
      <c r="DX22" s="1">
        <v>0.14338299959</v>
      </c>
      <c r="DY22" s="1">
        <v>0.153613993</v>
      </c>
      <c r="EA22">
        <v>0.18213616331338875</v>
      </c>
      <c r="ED22">
        <f>IF(J22&gt;$EA22, 'Exports 2019'!J22*$EA22, 'Exports 2019'!J22*J22)</f>
        <v>34.261850568364999</v>
      </c>
      <c r="EE22">
        <f>IF(K22&gt;$EA22, 'Exports 2019'!K22*$EA22, 'Exports 2019'!K22*K22)</f>
        <v>2082.1119031336239</v>
      </c>
      <c r="EF22">
        <f>IF(L22&gt;$EA22, 'Exports 2019'!L22*$EA22, 'Exports 2019'!L22*L22)</f>
        <v>2353089.278778458</v>
      </c>
      <c r="EG22">
        <f>IF(M22&gt;$EA22, 'Exports 2019'!M22*$EA22, 'Exports 2019'!M22*M22)</f>
        <v>4.4435759763567448</v>
      </c>
      <c r="EH22">
        <f>IF(N22&gt;$EA22, 'Exports 2019'!N22*$EA22, 'Exports 2019'!N22*N22)</f>
        <v>106728.64402447142</v>
      </c>
      <c r="EI22">
        <f>IF(O22&gt;$EA22, 'Exports 2019'!O22*$EA22, 'Exports 2019'!O22*O22)</f>
        <v>4511.1551106015422</v>
      </c>
      <c r="EJ22">
        <f>IF(P22&gt;$EA22, 'Exports 2019'!P22*$EA22, 'Exports 2019'!P22*P22)</f>
        <v>468.81094480388072</v>
      </c>
      <c r="EK22">
        <f>IF(Q22&gt;$EA22, 'Exports 2019'!Q22*$EA22, 'Exports 2019'!Q22*Q22)</f>
        <v>4024.8451808046407</v>
      </c>
      <c r="EL22">
        <f>IF(R22&gt;$EA22, 'Exports 2019'!R22*$EA22, 'Exports 2019'!R22*R22)</f>
        <v>3156.9995524329902</v>
      </c>
      <c r="EM22">
        <f>IF(S22&gt;$EA22, 'Exports 2019'!S22*$EA22, 'Exports 2019'!S22*S22)</f>
        <v>2563.2786589839379</v>
      </c>
      <c r="EN22">
        <f>IF(T22&gt;$EA22, 'Exports 2019'!T22*$EA22, 'Exports 2019'!T22*T22)</f>
        <v>7844.5039736099307</v>
      </c>
      <c r="EO22">
        <f>IF(U22&gt;$EA22, 'Exports 2019'!U22*$EA22, 'Exports 2019'!U22*U22)</f>
        <v>45022.65706328809</v>
      </c>
      <c r="EP22">
        <f>IF(V22&gt;$EA22, 'Exports 2019'!V22*$EA22, 'Exports 2019'!V22*V22)</f>
        <v>5.1879201478016004</v>
      </c>
      <c r="EQ22">
        <f>IF(W22&gt;$EA22, 'Exports 2019'!W22*$EA22, 'Exports 2019'!W22*W22)</f>
        <v>83093.346824592692</v>
      </c>
      <c r="ER22">
        <f>IF(X22&gt;$EA22, 'Exports 2019'!X22*$EA22, 'Exports 2019'!X22*X22)</f>
        <v>179635.11359572082</v>
      </c>
      <c r="ES22">
        <f>IF(Y22&gt;$EA22, 'Exports 2019'!Y22*$EA22, 'Exports 2019'!Y22*Y22)</f>
        <v>1142362.8607592462</v>
      </c>
      <c r="ET22">
        <f>IF(Z22&gt;$EA22, 'Exports 2019'!Z22*$EA22, 'Exports 2019'!Z22*Z22)</f>
        <v>0.2351629734165</v>
      </c>
      <c r="EU22">
        <f>IF(AA22&gt;$EA22, 'Exports 2019'!AA22*$EA22, 'Exports 2019'!AA22*AA22)</f>
        <v>5.5922623352446396E-2</v>
      </c>
      <c r="EV22">
        <f>IF(AB22&gt;$EA22, 'Exports 2019'!AB22*$EA22, 'Exports 2019'!AB22*AB22)</f>
        <v>858740.72941153205</v>
      </c>
      <c r="EW22">
        <f>IF(AC22&gt;$EA22, 'Exports 2019'!AC22*$EA22, 'Exports 2019'!AC22*AC22)</f>
        <v>2125.4192486550005</v>
      </c>
      <c r="EX22">
        <f>IF(AD22&gt;$EA22, 'Exports 2019'!AD22*$EA22, 'Exports 2019'!AD22*AD22)</f>
        <v>5760.8464253020175</v>
      </c>
      <c r="EY22">
        <f>IF(AE22&gt;$EA22, 'Exports 2019'!AE22*$EA22, 'Exports 2019'!AE22*AE22)</f>
        <v>174092.22002444201</v>
      </c>
      <c r="EZ22">
        <f>IF(AF22&gt;$EA22, 'Exports 2019'!AF22*$EA22, 'Exports 2019'!AF22*AF22)</f>
        <v>7583.4119674884205</v>
      </c>
      <c r="FA22">
        <f>IF(AG22&gt;$EA22, 'Exports 2019'!AG22*$EA22, 'Exports 2019'!AG22*AG22)</f>
        <v>629.35288084833223</v>
      </c>
      <c r="FB22">
        <f>IF(AH22&gt;$EA22, 'Exports 2019'!AH22*$EA22, 'Exports 2019'!AH22*AH22)</f>
        <v>66285.021839671404</v>
      </c>
      <c r="FC22">
        <f>IF(AI22&gt;$EA22, 'Exports 2019'!AI22*$EA22, 'Exports 2019'!AI22*AI22)</f>
        <v>4626.8181151018562</v>
      </c>
      <c r="FD22">
        <f>IF(AJ22&gt;$EA22, 'Exports 2019'!AJ22*$EA22, 'Exports 2019'!AJ22*AJ22)</f>
        <v>270.35574479369802</v>
      </c>
      <c r="FE22">
        <f>IF(AK22&gt;$EA22, 'Exports 2019'!AK22*$EA22, 'Exports 2019'!AK22*AK22)</f>
        <v>77309.602598438039</v>
      </c>
      <c r="FF22">
        <f>IF(AL22&gt;$EA22, 'Exports 2019'!AL22*$EA22, 'Exports 2019'!AL22*AL22)</f>
        <v>241655.99398944798</v>
      </c>
      <c r="FG22">
        <f>IF(AM22&gt;$EA22, 'Exports 2019'!AM22*$EA22, 'Exports 2019'!AM22*AM22)</f>
        <v>37318.319949234035</v>
      </c>
      <c r="FH22">
        <f>IF(AN22&gt;$EA22, 'Exports 2019'!AN22*$EA22, 'Exports 2019'!AN22*AN22)</f>
        <v>133.52595114273822</v>
      </c>
      <c r="FI22">
        <f>IF(AO22&gt;$EA22, 'Exports 2019'!AO22*$EA22, 'Exports 2019'!AO22*AO22)</f>
        <v>5577.3298750927215</v>
      </c>
      <c r="FJ22">
        <f>IF(AP22&gt;$EA22, 'Exports 2019'!AP22*$EA22, 'Exports 2019'!AP22*AP22)</f>
        <v>18352.42296338579</v>
      </c>
      <c r="FK22">
        <f>IF(AQ22&gt;$EA22, 'Exports 2019'!AQ22*$EA22, 'Exports 2019'!AQ22*AQ22)</f>
        <v>261591.56913464982</v>
      </c>
      <c r="FL22">
        <f>IF(AR22&gt;$EA22, 'Exports 2019'!AR22*$EA22, 'Exports 2019'!AR22*AR22)</f>
        <v>11634.522981918777</v>
      </c>
      <c r="FM22">
        <f>IF(AS22&gt;$EA22, 'Exports 2019'!AS22*$EA22, 'Exports 2019'!AS22*AS22)</f>
        <v>220.56361028840959</v>
      </c>
      <c r="FN22">
        <f>IF(AT22&gt;$EA22, 'Exports 2019'!AT22*$EA22, 'Exports 2019'!AT22*AT22)</f>
        <v>6515.1616864784964</v>
      </c>
      <c r="FO22">
        <f>IF(AU22&gt;$EA22, 'Exports 2019'!AU22*$EA22, 'Exports 2019'!AU22*AU22)</f>
        <v>90287.217123542752</v>
      </c>
      <c r="FP22">
        <f>IF(AV22&gt;$EA22, 'Exports 2019'!AV22*$EA22, 'Exports 2019'!AV22*AV22)</f>
        <v>38751.591683889237</v>
      </c>
      <c r="FQ22">
        <f>IF(AW22&gt;$EA22, 'Exports 2019'!AW22*$EA22, 'Exports 2019'!AW22*AW22)</f>
        <v>371.87593357695471</v>
      </c>
      <c r="FR22">
        <f>IF(AX22&gt;$EA22, 'Exports 2019'!AX22*$EA22, 'Exports 2019'!AX22*AX22)</f>
        <v>504.37772158016094</v>
      </c>
      <c r="FS22">
        <f>IF(AY22&gt;$EA22, 'Exports 2019'!AY22*$EA22, 'Exports 2019'!AY22*AY22)</f>
        <v>35.429780860299999</v>
      </c>
      <c r="FT22">
        <f>IF(AZ22&gt;$EA22, 'Exports 2019'!AZ22*$EA22, 'Exports 2019'!AZ22*AZ22)</f>
        <v>17039.430317490816</v>
      </c>
      <c r="FU22">
        <f>IF(BA22&gt;$EA22, 'Exports 2019'!BA22*$EA22, 'Exports 2019'!BA22*BA22)</f>
        <v>14424.527696600517</v>
      </c>
      <c r="FV22">
        <f>IF(BB22&gt;$EA22, 'Exports 2019'!BB22*$EA22, 'Exports 2019'!BB22*BB22)</f>
        <v>12.803570154552601</v>
      </c>
      <c r="FW22">
        <f>IF(BC22&gt;$EA22, 'Exports 2019'!BC22*$EA22, 'Exports 2019'!BC22*BC22)</f>
        <v>37408.376012303757</v>
      </c>
      <c r="FX22">
        <f>IF(BD22&gt;$EA22, 'Exports 2019'!BD22*$EA22, 'Exports 2019'!BD22*BD22)</f>
        <v>3382.8231494740007</v>
      </c>
      <c r="FY22">
        <f>IF(BE22&gt;$EA22, 'Exports 2019'!BE22*$EA22, 'Exports 2019'!BE22*BE22)</f>
        <v>122179.81034245862</v>
      </c>
      <c r="FZ22">
        <f>IF(BF22&gt;$EA22, 'Exports 2019'!BF22*$EA22, 'Exports 2019'!BF22*BF22)</f>
        <v>3450396.7858774625</v>
      </c>
      <c r="GA22">
        <f>IF(BG22&gt;$EA22, 'Exports 2019'!BG22*$EA22, 'Exports 2019'!BG22*BG22)</f>
        <v>400348.10115259839</v>
      </c>
      <c r="GB22">
        <f>IF(BH22&gt;$EA22, 'Exports 2019'!BH22*$EA22, 'Exports 2019'!BH22*BH22)</f>
        <v>786.25709759023198</v>
      </c>
      <c r="GC22">
        <f>IF(BI22&gt;$EA22, 'Exports 2019'!BI22*$EA22, 'Exports 2019'!BI22*BI22)</f>
        <v>334.00770567816198</v>
      </c>
      <c r="GD22">
        <f>IF(BJ22&gt;$EA22, 'Exports 2019'!BJ22*$EA22, 'Exports 2019'!BJ22*BJ22)</f>
        <v>319.29034271232001</v>
      </c>
      <c r="GE22">
        <f>IF(BK22&gt;$EA22, 'Exports 2019'!BK22*$EA22, 'Exports 2019'!BK22*BK22)</f>
        <v>27383.178036726193</v>
      </c>
      <c r="GF22">
        <f>IF(BL22&gt;$EA22, 'Exports 2019'!BL22*$EA22, 'Exports 2019'!BL22*BL22)</f>
        <v>2.5984661167606999</v>
      </c>
      <c r="GG22">
        <f>IF(BM22&gt;$EA22, 'Exports 2019'!BM22*$EA22, 'Exports 2019'!BM22*BM22)</f>
        <v>107.19201212131199</v>
      </c>
      <c r="GH22">
        <f>IF(BN22&gt;$EA22, 'Exports 2019'!BN22*$EA22, 'Exports 2019'!BN22*BN22)</f>
        <v>1904.8957331566371</v>
      </c>
      <c r="GI22">
        <f>IF(BO22&gt;$EA22, 'Exports 2019'!BO22*$EA22, 'Exports 2019'!BO22*BO22)</f>
        <v>5264.3748477967674</v>
      </c>
      <c r="GJ22">
        <f>IF(BP22&gt;$EA22, 'Exports 2019'!BP22*$EA22, 'Exports 2019'!BP22*BP22)</f>
        <v>483.91173900574677</v>
      </c>
      <c r="GK22">
        <f>IF(BQ22&gt;$EA22, 'Exports 2019'!BQ22*$EA22, 'Exports 2019'!BQ22*BQ22)</f>
        <v>8.7201169191619989</v>
      </c>
      <c r="GL22">
        <f>IF(BR22&gt;$EA22, 'Exports 2019'!BR22*$EA22, 'Exports 2019'!BR22*BR22)</f>
        <v>4004.2936362593282</v>
      </c>
      <c r="GM22">
        <f>IF(BS22&gt;$EA22, 'Exports 2019'!BS22*$EA22, 'Exports 2019'!BS22*BS22)</f>
        <v>1914.718918861221</v>
      </c>
      <c r="GN22">
        <f>IF(BT22&gt;$EA22, 'Exports 2019'!BT22*$EA22, 'Exports 2019'!BT22*BT22)</f>
        <v>6.8280796000784996</v>
      </c>
      <c r="GO22">
        <f>IF(BU22&gt;$EA22, 'Exports 2019'!BU22*$EA22, 'Exports 2019'!BU22*BU22)</f>
        <v>75.509646314138081</v>
      </c>
      <c r="GP22">
        <f>IF(BV22&gt;$EA22, 'Exports 2019'!BV22*$EA22, 'Exports 2019'!BV22*BV22)</f>
        <v>10573.643003268717</v>
      </c>
      <c r="GQ22">
        <f>IF(BW22&gt;$EA22, 'Exports 2019'!BW22*$EA22, 'Exports 2019'!BW22*BW22)</f>
        <v>10970.006032042433</v>
      </c>
      <c r="GR22">
        <f>IF(BX22&gt;$EA22, 'Exports 2019'!BX22*$EA22, 'Exports 2019'!BX22*BX22)</f>
        <v>129.71729173674248</v>
      </c>
      <c r="GS22">
        <f>IF(BY22&gt;$EA22, 'Exports 2019'!BY22*$EA22, 'Exports 2019'!BY22*BY22)</f>
        <v>4963.8968890477126</v>
      </c>
      <c r="GT22">
        <f>IF(BZ22&gt;$EA22, 'Exports 2019'!BZ22*$EA22, 'Exports 2019'!BZ22*BZ22)</f>
        <v>32747.379846701562</v>
      </c>
      <c r="GU22">
        <f>IF(CA22&gt;$EA22, 'Exports 2019'!CA22*$EA22, 'Exports 2019'!CA22*CA22)</f>
        <v>118.56390327897347</v>
      </c>
      <c r="GV22">
        <f>IF(CB22&gt;$EA22, 'Exports 2019'!CB22*$EA22, 'Exports 2019'!CB22*CB22)</f>
        <v>9888.6549831062493</v>
      </c>
      <c r="GW22">
        <f>IF(CC22&gt;$EA22, 'Exports 2019'!CC22*$EA22, 'Exports 2019'!CC22*CC22)</f>
        <v>20.246976272177999</v>
      </c>
      <c r="GX22">
        <f>IF(CD22&gt;$EA22, 'Exports 2019'!CD22*$EA22, 'Exports 2019'!CD22*CD22)</f>
        <v>135.48544566776718</v>
      </c>
      <c r="GY22">
        <f>IF(CE22&gt;$EA22, 'Exports 2019'!CE22*$EA22, 'Exports 2019'!CE22*CE22)</f>
        <v>833.24147885551452</v>
      </c>
      <c r="GZ22">
        <f>IF(CF22&gt;$EA22, 'Exports 2019'!CF22*$EA22, 'Exports 2019'!CF22*CF22)</f>
        <v>433.41747566740531</v>
      </c>
      <c r="HA22">
        <f>IF(CG22&gt;$EA22, 'Exports 2019'!CG22*$EA22, 'Exports 2019'!CG22*CG22)</f>
        <v>3580.7024420724633</v>
      </c>
      <c r="HB22">
        <f>IF(CH22&gt;$EA22, 'Exports 2019'!CH22*$EA22, 'Exports 2019'!CH22*CH22)</f>
        <v>2186519.4985012482</v>
      </c>
      <c r="HC22">
        <f>IF(CI22&gt;$EA22, 'Exports 2019'!CI22*$EA22, 'Exports 2019'!CI22*CI22)</f>
        <v>112.72656051792001</v>
      </c>
      <c r="HD22">
        <f>IF(CJ22&gt;$EA22, 'Exports 2019'!CJ22*$EA22, 'Exports 2019'!CJ22*CJ22)</f>
        <v>47.146495681827126</v>
      </c>
      <c r="HE22">
        <f>IF(CK22&gt;$EA22, 'Exports 2019'!CK22*$EA22, 'Exports 2019'!CK22*CK22)</f>
        <v>3035.6290730925193</v>
      </c>
      <c r="HF22">
        <f>IF(CL22&gt;$EA22, 'Exports 2019'!CL22*$EA22, 'Exports 2019'!CL22*CL22)</f>
        <v>17711.765023196167</v>
      </c>
      <c r="HG22">
        <f>IF(CM22&gt;$EA22, 'Exports 2019'!CM22*$EA22, 'Exports 2019'!CM22*CM22)</f>
        <v>5335.343723448892</v>
      </c>
      <c r="HH22">
        <f>IF(CN22&gt;$EA22, 'Exports 2019'!CN22*$EA22, 'Exports 2019'!CN22*CN22)</f>
        <v>21755.740519730702</v>
      </c>
      <c r="HI22">
        <f>IF(CO22&gt;$EA22, 'Exports 2019'!CO22*$EA22, 'Exports 2019'!CO22*CO22)</f>
        <v>11456.867695066316</v>
      </c>
      <c r="HJ22">
        <f>IF(CP22&gt;$EA22, 'Exports 2019'!CP22*$EA22, 'Exports 2019'!CP22*CP22)</f>
        <v>345.85050795754864</v>
      </c>
      <c r="HK22">
        <f>IF(CQ22&gt;$EA22, 'Exports 2019'!CQ22*$EA22, 'Exports 2019'!CQ22*CQ22)</f>
        <v>9150.0684186349808</v>
      </c>
      <c r="HL22">
        <f>IF(CR22&gt;$EA22, 'Exports 2019'!CR22*$EA22, 'Exports 2019'!CR22*CR22)</f>
        <v>12698.641859362799</v>
      </c>
      <c r="HM22">
        <f>IF(CS22&gt;$EA22, 'Exports 2019'!CS22*$EA22, 'Exports 2019'!CS22*CS22)</f>
        <v>40085.077036384551</v>
      </c>
      <c r="HN22">
        <f>IF(CT22&gt;$EA22, 'Exports 2019'!CT22*$EA22, 'Exports 2019'!CT22*CT22)</f>
        <v>82797.415704800733</v>
      </c>
      <c r="HO22">
        <f>IF(CU22&gt;$EA22, 'Exports 2019'!CU22*$EA22, 'Exports 2019'!CU22*CU22)</f>
        <v>93838.215224232641</v>
      </c>
      <c r="HP22">
        <f>IF(CV22&gt;$EA22, 'Exports 2019'!CV22*$EA22, 'Exports 2019'!CV22*CV22)</f>
        <v>15324.282787353903</v>
      </c>
      <c r="HQ22">
        <f>IF(CW22&gt;$EA22, 'Exports 2019'!CW22*$EA22, 'Exports 2019'!CW22*CW22)</f>
        <v>114055.1475000599</v>
      </c>
      <c r="HR22">
        <f>IF(CX22&gt;$EA22, 'Exports 2019'!CX22*$EA22, 'Exports 2019'!CX22*CX22)</f>
        <v>45.404330262437334</v>
      </c>
      <c r="HS22">
        <f>IF(CY22&gt;$EA22, 'Exports 2019'!CY22*$EA22, 'Exports 2019'!CY22*CY22)</f>
        <v>7132.3814811242501</v>
      </c>
      <c r="HT22">
        <f>IF(CZ22&gt;$EA22, 'Exports 2019'!CZ22*$EA22, 'Exports 2019'!CZ22*CZ22)</f>
        <v>246591.30360314349</v>
      </c>
      <c r="HU22">
        <f>IF(DA22&gt;$EA22, 'Exports 2019'!DA22*$EA22, 'Exports 2019'!DA22*DA22)</f>
        <v>32.982961919846701</v>
      </c>
      <c r="HV22">
        <f>IF(DB22&gt;$EA22, 'Exports 2019'!DB22*$EA22, 'Exports 2019'!DB22*DB22)</f>
        <v>319.35794824836717</v>
      </c>
      <c r="HW22">
        <f>IF(DC22&gt;$EA22, 'Exports 2019'!DC22*$EA22, 'Exports 2019'!DC22*DC22)</f>
        <v>4946.0578563171503</v>
      </c>
      <c r="HX22">
        <f>IF(DD22&gt;$EA22, 'Exports 2019'!DD22*$EA22, 'Exports 2019'!DD22*DD22)</f>
        <v>426.77740300323359</v>
      </c>
      <c r="HY22">
        <f>IF(DE22&gt;$EA22, 'Exports 2019'!DE22*$EA22, 'Exports 2019'!DE22*DE22)</f>
        <v>577.46442701924809</v>
      </c>
      <c r="HZ22">
        <f>IF(DF22&gt;$EA22, 'Exports 2019'!DF22*$EA22, 'Exports 2019'!DF22*DF22)</f>
        <v>12442.215183819448</v>
      </c>
      <c r="IA22">
        <f>IF(DG22&gt;$EA22, 'Exports 2019'!DG22*$EA22, 'Exports 2019'!DG22*DG22)</f>
        <v>13738.950862277712</v>
      </c>
      <c r="IB22">
        <f>IF(DH22&gt;$EA22, 'Exports 2019'!DH22*$EA22, 'Exports 2019'!DH22*DH22)</f>
        <v>26991.181044760946</v>
      </c>
      <c r="IC22">
        <f>IF(DI22&gt;$EA22, 'Exports 2019'!DI22*$EA22, 'Exports 2019'!DI22*DI22)</f>
        <v>1104.716613732671</v>
      </c>
      <c r="ID22">
        <f>IF(DJ22&gt;$EA22, 'Exports 2019'!DJ22*$EA22, 'Exports 2019'!DJ22*DJ22)</f>
        <v>45082.288867881842</v>
      </c>
      <c r="IE22">
        <f>IF(DK22&gt;$EA22, 'Exports 2019'!DK22*$EA22, 'Exports 2019'!DK22*DK22)</f>
        <v>3.8860736186064</v>
      </c>
      <c r="IF22">
        <f>IF(DL22&gt;$EA22, 'Exports 2019'!DL22*$EA22, 'Exports 2019'!DL22*DL22)</f>
        <v>10.478133593134201</v>
      </c>
      <c r="IG22">
        <f>IF(DM22&gt;$EA22, 'Exports 2019'!DM22*$EA22, 'Exports 2019'!DM22*DM22)</f>
        <v>44687.364553751453</v>
      </c>
      <c r="IH22">
        <f>IF(DN22&gt;$EA22, 'Exports 2019'!DN22*$EA22, 'Exports 2019'!DN22*DN22)</f>
        <v>25682.952267765235</v>
      </c>
      <c r="II22">
        <f>IF(DO22&gt;$EA22, 'Exports 2019'!DO22*$EA22, 'Exports 2019'!DO22*DO22)</f>
        <v>28.598243015404648</v>
      </c>
      <c r="IJ22">
        <f>IF(DP22&gt;$EA22, 'Exports 2019'!DP22*$EA22, 'Exports 2019'!DP22*DP22)</f>
        <v>629.39557370237549</v>
      </c>
      <c r="IK22">
        <f>IF(DQ22&gt;$EA22, 'Exports 2019'!DQ22*$EA22, 'Exports 2019'!DQ22*DQ22)</f>
        <v>2696.9100282255099</v>
      </c>
      <c r="IL22">
        <f>IF(DR22&gt;$EA22, 'Exports 2019'!DR22*$EA22, 'Exports 2019'!DR22*DR22)</f>
        <v>1127028.8880208593</v>
      </c>
      <c r="IM22">
        <f>IF(DS22&gt;$EA22, 'Exports 2019'!DS22*$EA22, 'Exports 2019'!DS22*DS22)</f>
        <v>27407.490664811139</v>
      </c>
      <c r="IN22">
        <f>IF(DT22&gt;$EA22, 'Exports 2019'!DT22*$EA22, 'Exports 2019'!DT22*DT22)</f>
        <v>1251610.9141909198</v>
      </c>
      <c r="IO22">
        <f>IF(DU22&gt;$EA22, 'Exports 2019'!DU22*$EA22, 'Exports 2019'!DU22*DU22)</f>
        <v>43.1590040134611</v>
      </c>
      <c r="IP22">
        <f>IF(DV22&gt;$EA22, 'Exports 2019'!DV22*$EA22, 'Exports 2019'!DV22*DV22)</f>
        <v>12249.157320512415</v>
      </c>
      <c r="IQ22">
        <f>IF(DW22&gt;$EA22, 'Exports 2019'!DW22*$EA22, 'Exports 2019'!DW22*DW22)</f>
        <v>28626.778987964164</v>
      </c>
      <c r="IR22">
        <f>IF(DX22&gt;$EA22, 'Exports 2019'!DX22*$EA22, 'Exports 2019'!DX22*DX22)</f>
        <v>6512.8925859945521</v>
      </c>
      <c r="IS22">
        <f>IF(DY22&gt;$EA22, 'Exports 2019'!DY22*$EA22, 'Exports 2019'!DY22*DY22)</f>
        <v>669.5324258222339</v>
      </c>
      <c r="IU22">
        <f t="shared" si="5"/>
        <v>15508773.758997766</v>
      </c>
      <c r="IW22">
        <v>21163905.061745342</v>
      </c>
      <c r="IY22">
        <f t="shared" si="6"/>
        <v>26.720641990449419</v>
      </c>
      <c r="IZ22" t="str">
        <f t="shared" si="7"/>
        <v>Vegetable oils and fats</v>
      </c>
      <c r="JA22">
        <f t="shared" si="8"/>
        <v>2.6376191086040706</v>
      </c>
      <c r="OC22" s="1">
        <f t="shared" si="9"/>
        <v>1.7780787182500001E-2</v>
      </c>
      <c r="OE22">
        <f>IF(J22&gt;$OC22, 'Exports 2019'!J22*$OC22, 'Exports 2019'!J22*J22)</f>
        <v>14.980046489448513</v>
      </c>
      <c r="OF22">
        <f>IF(K22&gt;$OC22, 'Exports 2019'!K22*$OC22, 'Exports 2019'!K22*K22)</f>
        <v>2082.1119031336239</v>
      </c>
      <c r="OG22">
        <f>IF(L22&gt;$OC22, 'Exports 2019'!L22*$OC22, 'Exports 2019'!L22*L22)</f>
        <v>229717.0365634168</v>
      </c>
      <c r="OH22">
        <f>IF(M22&gt;$OC22, 'Exports 2019'!M22*$OC22, 'Exports 2019'!M22*M22)</f>
        <v>0.4337978648914525</v>
      </c>
      <c r="OI22">
        <f>IF(N22&gt;$OC22, 'Exports 2019'!N22*$OC22, 'Exports 2019'!N22*N22)</f>
        <v>10419.234001380912</v>
      </c>
      <c r="OJ22">
        <f>IF(O22&gt;$OC22, 'Exports 2019'!O22*$OC22, 'Exports 2019'!O22*O22)</f>
        <v>4511.1551106015422</v>
      </c>
      <c r="OK22">
        <f>IF(P22&gt;$OC22, 'Exports 2019'!P22*$OC22, 'Exports 2019'!P22*P22)</f>
        <v>299.14177652155655</v>
      </c>
      <c r="OL22">
        <f>IF(Q22&gt;$OC22, 'Exports 2019'!Q22*$OC22, 'Exports 2019'!Q22*Q22)</f>
        <v>4024.8451808046407</v>
      </c>
      <c r="OM22">
        <f>IF(R22&gt;$OC22, 'Exports 2019'!R22*$OC22, 'Exports 2019'!R22*R22)</f>
        <v>382.84677028897823</v>
      </c>
      <c r="ON22">
        <f>IF(S22&gt;$OC22, 'Exports 2019'!S22*$OC22, 'Exports 2019'!S22*S22)</f>
        <v>317.90016916413759</v>
      </c>
      <c r="OO22">
        <f>IF(T22&gt;$OC22, 'Exports 2019'!T22*$OC22, 'Exports 2019'!T22*T22)</f>
        <v>1985.4672588362096</v>
      </c>
      <c r="OP22">
        <f>IF(U22&gt;$OC22, 'Exports 2019'!U22*$OC22, 'Exports 2019'!U22*U22)</f>
        <v>8545.9450354283945</v>
      </c>
      <c r="OQ22">
        <f>IF(V22&gt;$OC22, 'Exports 2019'!V22*$OC22, 'Exports 2019'!V22*V22)</f>
        <v>5.1879201478016004</v>
      </c>
      <c r="OR22">
        <f>IF(W22&gt;$OC22, 'Exports 2019'!W22*$OC22, 'Exports 2019'!W22*W22)</f>
        <v>8111.8713016238062</v>
      </c>
      <c r="OS22">
        <f>IF(X22&gt;$OC22, 'Exports 2019'!X22*$OC22, 'Exports 2019'!X22*X22)</f>
        <v>17536.625715860409</v>
      </c>
      <c r="OT22">
        <f>IF(Y22&gt;$OC22, 'Exports 2019'!Y22*$OC22, 'Exports 2019'!Y22*Y22)</f>
        <v>111521.57014201749</v>
      </c>
      <c r="OU22">
        <f>IF(Z22&gt;$OC22, 'Exports 2019'!Z22*$OC22, 'Exports 2019'!Z22*Z22)</f>
        <v>0.2351629734165</v>
      </c>
      <c r="OV22">
        <f>IF(AA22&gt;$OC22, 'Exports 2019'!AA22*$OC22, 'Exports 2019'!AA22*AA22)</f>
        <v>5.5922623352446396E-2</v>
      </c>
      <c r="OW22">
        <f>IF(AB22&gt;$OC22, 'Exports 2019'!AB22*$OC22, 'Exports 2019'!AB22*AB22)</f>
        <v>83833.357839754419</v>
      </c>
      <c r="OX22">
        <f>IF(AC22&gt;$OC22, 'Exports 2019'!AC22*$OC22, 'Exports 2019'!AC22*AC22)</f>
        <v>2125.4192486550005</v>
      </c>
      <c r="OY22">
        <f>IF(AD22&gt;$OC22, 'Exports 2019'!AD22*$OC22, 'Exports 2019'!AD22*AD22)</f>
        <v>5051.1830923602956</v>
      </c>
      <c r="OZ22">
        <f>IF(AE22&gt;$OC22, 'Exports 2019'!AE22*$OC22, 'Exports 2019'!AE22*AE22)</f>
        <v>26921.354351274887</v>
      </c>
      <c r="PA22">
        <f>IF(AF22&gt;$OC22, 'Exports 2019'!AF22*$OC22, 'Exports 2019'!AF22*AF22)</f>
        <v>2505.3388739635366</v>
      </c>
      <c r="PB22">
        <f>IF(AG22&gt;$OC22, 'Exports 2019'!AG22*$OC22, 'Exports 2019'!AG22*AG22)</f>
        <v>86.025831014417463</v>
      </c>
      <c r="PC22">
        <f>IF(AH22&gt;$OC22, 'Exports 2019'!AH22*$OC22, 'Exports 2019'!AH22*AH22)</f>
        <v>9342.1772202385928</v>
      </c>
      <c r="PD22">
        <f>IF(AI22&gt;$OC22, 'Exports 2019'!AI22*$OC22, 'Exports 2019'!AI22*AI22)</f>
        <v>2657.8456457903467</v>
      </c>
      <c r="PE22">
        <f>IF(AJ22&gt;$OC22, 'Exports 2019'!AJ22*$OC22, 'Exports 2019'!AJ22*AJ22)</f>
        <v>240.48943181302349</v>
      </c>
      <c r="PF22">
        <f>IF(AK22&gt;$OC22, 'Exports 2019'!AK22*$OC22, 'Exports 2019'!AK22*AK22)</f>
        <v>7828.9946068621648</v>
      </c>
      <c r="PG22">
        <f>IF(AL22&gt;$OC22, 'Exports 2019'!AL22*$OC22, 'Exports 2019'!AL22*AL22)</f>
        <v>64218.227322864259</v>
      </c>
      <c r="PH22">
        <f>IF(AM22&gt;$OC22, 'Exports 2019'!AM22*$OC22, 'Exports 2019'!AM22*AM22)</f>
        <v>11760.794643231557</v>
      </c>
      <c r="PI22">
        <f>IF(AN22&gt;$OC22, 'Exports 2019'!AN22*$OC22, 'Exports 2019'!AN22*AN22)</f>
        <v>64.217428823273465</v>
      </c>
      <c r="PJ22">
        <f>IF(AO22&gt;$OC22, 'Exports 2019'!AO22*$OC22, 'Exports 2019'!AO22*AO22)</f>
        <v>2987.2085550274264</v>
      </c>
      <c r="PK22">
        <f>IF(AP22&gt;$OC22, 'Exports 2019'!AP22*$OC22, 'Exports 2019'!AP22*AP22)</f>
        <v>2257.3116152594484</v>
      </c>
      <c r="PL22">
        <f>IF(AQ22&gt;$OC22, 'Exports 2019'!AQ22*$OC22, 'Exports 2019'!AQ22*AQ22)</f>
        <v>88931.139361138048</v>
      </c>
      <c r="PM22">
        <f>IF(AR22&gt;$OC22, 'Exports 2019'!AR22*$OC22, 'Exports 2019'!AR22*AR22)</f>
        <v>1135.8039685696842</v>
      </c>
      <c r="PN22">
        <f>IF(AS22&gt;$OC22, 'Exports 2019'!AS22*$OC22, 'Exports 2019'!AS22*AS22)</f>
        <v>21.806072908023079</v>
      </c>
      <c r="PO22">
        <f>IF(AT22&gt;$OC22, 'Exports 2019'!AT22*$OC22, 'Exports 2019'!AT22*AT22)</f>
        <v>1280.0496799867819</v>
      </c>
      <c r="PP22">
        <f>IF(AU22&gt;$OC22, 'Exports 2019'!AU22*$OC22, 'Exports 2019'!AU22*AU22)</f>
        <v>23887.440184638977</v>
      </c>
      <c r="PQ22">
        <f>IF(AV22&gt;$OC22, 'Exports 2019'!AV22*$OC22, 'Exports 2019'!AV22*AV22)</f>
        <v>14102.402552336182</v>
      </c>
      <c r="PR22">
        <f>IF(AW22&gt;$OC22, 'Exports 2019'!AW22*$OC22, 'Exports 2019'!AW22*AW22)</f>
        <v>339.01606303688476</v>
      </c>
      <c r="PS22">
        <f>IF(AX22&gt;$OC22, 'Exports 2019'!AX22*$OC22, 'Exports 2019'!AX22*AX22)</f>
        <v>504.37772158016094</v>
      </c>
      <c r="PT22">
        <f>IF(AY22&gt;$OC22, 'Exports 2019'!AY22*$OC22, 'Exports 2019'!AY22*AY22)</f>
        <v>29.087447505554291</v>
      </c>
      <c r="PU22">
        <f>IF(AZ22&gt;$OC22, 'Exports 2019'!AZ22*$OC22, 'Exports 2019'!AZ22*AZ22)</f>
        <v>9049.0754526574201</v>
      </c>
      <c r="PV22">
        <f>IF(BA22&gt;$OC22, 'Exports 2019'!BA22*$OC22, 'Exports 2019'!BA22*BA22)</f>
        <v>8889.1799991824319</v>
      </c>
      <c r="PW22">
        <f>IF(BB22&gt;$OC22, 'Exports 2019'!BB22*$OC22, 'Exports 2019'!BB22*BB22)</f>
        <v>12.803570154552601</v>
      </c>
      <c r="PX22">
        <f>IF(BC22&gt;$OC22, 'Exports 2019'!BC22*$OC22, 'Exports 2019'!BC22*BC22)</f>
        <v>5977.7679705225446</v>
      </c>
      <c r="PY22">
        <f>IF(BD22&gt;$OC22, 'Exports 2019'!BD22*$OC22, 'Exports 2019'!BD22*BD22)</f>
        <v>805.10856714114789</v>
      </c>
      <c r="PZ22">
        <f>IF(BE22&gt;$OC22, 'Exports 2019'!BE22*$OC22, 'Exports 2019'!BE22*BE22)</f>
        <v>12746.202259385909</v>
      </c>
      <c r="QA22">
        <f>IF(BF22&gt;$OC22, 'Exports 2019'!BF22*$OC22, 'Exports 2019'!BF22*BF22)</f>
        <v>336840.14107240899</v>
      </c>
      <c r="QB22">
        <f>IF(BG22&gt;$OC22, 'Exports 2019'!BG22*$OC22, 'Exports 2019'!BG22*BG22)</f>
        <v>39083.421194417228</v>
      </c>
      <c r="QC22">
        <f>IF(BH22&gt;$OC22, 'Exports 2019'!BH22*$OC22, 'Exports 2019'!BH22*BH22)</f>
        <v>786.25709759023198</v>
      </c>
      <c r="QD22">
        <f>IF(BI22&gt;$OC22, 'Exports 2019'!BI22*$OC22, 'Exports 2019'!BI22*BI22)</f>
        <v>293.41390930016041</v>
      </c>
      <c r="QE22">
        <f>IF(BJ22&gt;$OC22, 'Exports 2019'!BJ22*$OC22, 'Exports 2019'!BJ22*BJ22)</f>
        <v>319.29034271232001</v>
      </c>
      <c r="QF22">
        <f>IF(BK22&gt;$OC22, 'Exports 2019'!BK22*$OC22, 'Exports 2019'!BK22*BK22)</f>
        <v>27383.178036726193</v>
      </c>
      <c r="QG22">
        <f>IF(BL22&gt;$OC22, 'Exports 2019'!BL22*$OC22, 'Exports 2019'!BL22*BL22)</f>
        <v>2.5984661167606999</v>
      </c>
      <c r="QH22">
        <f>IF(BM22&gt;$OC22, 'Exports 2019'!BM22*$OC22, 'Exports 2019'!BM22*BM22)</f>
        <v>107.19201212131199</v>
      </c>
      <c r="QI22">
        <f>IF(BN22&gt;$OC22, 'Exports 2019'!BN22*$OC22, 'Exports 2019'!BN22*BN22)</f>
        <v>1904.8957331566371</v>
      </c>
      <c r="QJ22">
        <f>IF(BO22&gt;$OC22, 'Exports 2019'!BO22*$OC22, 'Exports 2019'!BO22*BO22)</f>
        <v>4036.4382619828361</v>
      </c>
      <c r="QK22">
        <f>IF(BP22&gt;$OC22, 'Exports 2019'!BP22*$OC22, 'Exports 2019'!BP22*BP22)</f>
        <v>483.91173900574677</v>
      </c>
      <c r="QL22">
        <f>IF(BQ22&gt;$OC22, 'Exports 2019'!BQ22*$OC22, 'Exports 2019'!BQ22*BQ22)</f>
        <v>2.5397720795739351</v>
      </c>
      <c r="QM22">
        <f>IF(BR22&gt;$OC22, 'Exports 2019'!BR22*$OC22, 'Exports 2019'!BR22*BR22)</f>
        <v>665.7335823185266</v>
      </c>
      <c r="QN22">
        <f>IF(BS22&gt;$OC22, 'Exports 2019'!BS22*$OC22, 'Exports 2019'!BS22*BS22)</f>
        <v>1914.718918861221</v>
      </c>
      <c r="QO22">
        <f>IF(BT22&gt;$OC22, 'Exports 2019'!BT22*$OC22, 'Exports 2019'!BT22*BT22)</f>
        <v>6.8280796000784996</v>
      </c>
      <c r="QP22">
        <f>IF(BU22&gt;$OC22, 'Exports 2019'!BU22*$OC22, 'Exports 2019'!BU22*BU22)</f>
        <v>7.3715231885464849</v>
      </c>
      <c r="QQ22">
        <f>IF(BV22&gt;$OC22, 'Exports 2019'!BV22*$OC22, 'Exports 2019'!BV22*BV22)</f>
        <v>1773.3449037168286</v>
      </c>
      <c r="QR22">
        <f>IF(BW22&gt;$OC22, 'Exports 2019'!BW22*$OC22, 'Exports 2019'!BW22*BW22)</f>
        <v>3071.3470621671449</v>
      </c>
      <c r="QS22">
        <f>IF(BX22&gt;$OC22, 'Exports 2019'!BX22*$OC22, 'Exports 2019'!BX22*BX22)</f>
        <v>129.71729173674248</v>
      </c>
      <c r="QT22">
        <f>IF(BY22&gt;$OC22, 'Exports 2019'!BY22*$OC22, 'Exports 2019'!BY22*BY22)</f>
        <v>1741.9077607466816</v>
      </c>
      <c r="QU22">
        <f>IF(BZ22&gt;$OC22, 'Exports 2019'!BZ22*$OC22, 'Exports 2019'!BZ22*BZ22)</f>
        <v>3196.9169726981245</v>
      </c>
      <c r="QV22">
        <f>IF(CA22&gt;$OC22, 'Exports 2019'!CA22*$OC22, 'Exports 2019'!CA22*CA22)</f>
        <v>11.574634566681747</v>
      </c>
      <c r="QW22">
        <f>IF(CB22&gt;$OC22, 'Exports 2019'!CB22*$OC22, 'Exports 2019'!CB22*CB22)</f>
        <v>6942.2662699896355</v>
      </c>
      <c r="QX22">
        <f>IF(CC22&gt;$OC22, 'Exports 2019'!CC22*$OC22, 'Exports 2019'!CC22*CC22)</f>
        <v>20.246976272177999</v>
      </c>
      <c r="QY22">
        <f>IF(CD22&gt;$OC22, 'Exports 2019'!CD22*$OC22, 'Exports 2019'!CD22*CD22)</f>
        <v>13.226576380659093</v>
      </c>
      <c r="QZ22">
        <f>IF(CE22&gt;$OC22, 'Exports 2019'!CE22*$OC22, 'Exports 2019'!CE22*CE22)</f>
        <v>518.40646048270162</v>
      </c>
      <c r="RA22">
        <f>IF(CF22&gt;$OC22, 'Exports 2019'!CF22*$OC22, 'Exports 2019'!CF22*CF22)</f>
        <v>433.41747566740531</v>
      </c>
      <c r="RB22">
        <f>IF(CG22&gt;$OC22, 'Exports 2019'!CG22*$OC22, 'Exports 2019'!CG22*CG22)</f>
        <v>349.56104777940232</v>
      </c>
      <c r="RC22">
        <f>IF(CH22&gt;$OC22, 'Exports 2019'!CH22*$OC22, 'Exports 2019'!CH22*CH22)</f>
        <v>213455.89566604985</v>
      </c>
      <c r="RD22">
        <f>IF(CI22&gt;$OC22, 'Exports 2019'!CI22*$OC22, 'Exports 2019'!CI22*CI22)</f>
        <v>52.028361374713249</v>
      </c>
      <c r="RE22">
        <f>IF(CJ22&gt;$OC22, 'Exports 2019'!CJ22*$OC22, 'Exports 2019'!CJ22*CJ22)</f>
        <v>47.146495681827126</v>
      </c>
      <c r="RF22">
        <f>IF(CK22&gt;$OC22, 'Exports 2019'!CK22*$OC22, 'Exports 2019'!CK22*CK22)</f>
        <v>662.71033285467331</v>
      </c>
      <c r="RG22">
        <f>IF(CL22&gt;$OC22, 'Exports 2019'!CL22*$OC22, 'Exports 2019'!CL22*CL22)</f>
        <v>17711.765023196167</v>
      </c>
      <c r="RH22">
        <f>IF(CM22&gt;$OC22, 'Exports 2019'!CM22*$OC22, 'Exports 2019'!CM22*CM22)</f>
        <v>5335.343723448892</v>
      </c>
      <c r="RI22">
        <f>IF(CN22&gt;$OC22, 'Exports 2019'!CN22*$OC22, 'Exports 2019'!CN22*CN22)</f>
        <v>4733.8102480016296</v>
      </c>
      <c r="RJ22">
        <f>IF(CO22&gt;$OC22, 'Exports 2019'!CO22*$OC22, 'Exports 2019'!CO22*CO22)</f>
        <v>2418.7366431710243</v>
      </c>
      <c r="RK22">
        <f>IF(CP22&gt;$OC22, 'Exports 2019'!CP22*$OC22, 'Exports 2019'!CP22*CP22)</f>
        <v>345.85050795754864</v>
      </c>
      <c r="RL22">
        <f>IF(CQ22&gt;$OC22, 'Exports 2019'!CQ22*$OC22, 'Exports 2019'!CQ22*CQ22)</f>
        <v>893.26258057343875</v>
      </c>
      <c r="RM22">
        <f>IF(CR22&gt;$OC22, 'Exports 2019'!CR22*$OC22, 'Exports 2019'!CR22*CR22)</f>
        <v>1239.6870797130609</v>
      </c>
      <c r="RN22">
        <f>IF(CS22&gt;$OC22, 'Exports 2019'!CS22*$OC22, 'Exports 2019'!CS22*CS22)</f>
        <v>9506.5836949833556</v>
      </c>
      <c r="RO22">
        <f>IF(CT22&gt;$OC22, 'Exports 2019'!CT22*$OC22, 'Exports 2019'!CT22*CT22)</f>
        <v>19688.557024353355</v>
      </c>
      <c r="RP22">
        <f>IF(CU22&gt;$OC22, 'Exports 2019'!CU22*$OC22, 'Exports 2019'!CU22*CU22)</f>
        <v>10957.077796083971</v>
      </c>
      <c r="RQ22">
        <f>IF(CV22&gt;$OC22, 'Exports 2019'!CV22*$OC22, 'Exports 2019'!CV22*CV22)</f>
        <v>14826.838674525457</v>
      </c>
      <c r="RR22">
        <f>IF(CW22&gt;$OC22, 'Exports 2019'!CW22*$OC22, 'Exports 2019'!CW22*CW22)</f>
        <v>15600.929938643412</v>
      </c>
      <c r="RS22">
        <f>IF(CX22&gt;$OC22, 'Exports 2019'!CX22*$OC22, 'Exports 2019'!CX22*CX22)</f>
        <v>36.422537861163832</v>
      </c>
      <c r="RT22">
        <f>IF(CY22&gt;$OC22, 'Exports 2019'!CY22*$OC22, 'Exports 2019'!CY22*CY22)</f>
        <v>5871.8533155396317</v>
      </c>
      <c r="RU22">
        <f>IF(CZ22&gt;$OC22, 'Exports 2019'!CZ22*$OC22, 'Exports 2019'!CZ22*CZ22)</f>
        <v>55315.566250894226</v>
      </c>
      <c r="RV22">
        <f>IF(DA22&gt;$OC22, 'Exports 2019'!DA22*$OC22, 'Exports 2019'!DA22*DA22)</f>
        <v>5.4401918655705179</v>
      </c>
      <c r="RW22">
        <f>IF(DB22&gt;$OC22, 'Exports 2019'!DB22*$OC22, 'Exports 2019'!DB22*DB22)</f>
        <v>319.35794824836717</v>
      </c>
      <c r="RX22">
        <f>IF(DC22&gt;$OC22, 'Exports 2019'!DC22*$OC22, 'Exports 2019'!DC22*DC22)</f>
        <v>1419.959919845958</v>
      </c>
      <c r="RY22">
        <f>IF(DD22&gt;$OC22, 'Exports 2019'!DD22*$OC22, 'Exports 2019'!DD22*DD22)</f>
        <v>426.77740300323359</v>
      </c>
      <c r="RZ22">
        <f>IF(DE22&gt;$OC22, 'Exports 2019'!DE22*$OC22, 'Exports 2019'!DE22*DE22)</f>
        <v>396.43388769133685</v>
      </c>
      <c r="SA22">
        <f>IF(DF22&gt;$OC22, 'Exports 2019'!DF22*$OC22, 'Exports 2019'!DF22*DF22)</f>
        <v>2998.1856484600535</v>
      </c>
      <c r="SB22">
        <f>IF(DG22&gt;$OC22, 'Exports 2019'!DG22*$OC22, 'Exports 2019'!DG22*DG22)</f>
        <v>4617.2487777080041</v>
      </c>
      <c r="SC22">
        <f>IF(DH22&gt;$OC22, 'Exports 2019'!DH22*$OC22, 'Exports 2019'!DH22*DH22)</f>
        <v>10923.234308061268</v>
      </c>
      <c r="SD22">
        <f>IF(DI22&gt;$OC22, 'Exports 2019'!DI22*$OC22, 'Exports 2019'!DI22*DI22)</f>
        <v>972.78692009693657</v>
      </c>
      <c r="SE22">
        <f>IF(DJ22&gt;$OC22, 'Exports 2019'!DJ22*$OC22, 'Exports 2019'!DJ22*DJ22)</f>
        <v>7346.8763503934624</v>
      </c>
      <c r="SF22">
        <f>IF(DK22&gt;$OC22, 'Exports 2019'!DK22*$OC22, 'Exports 2019'!DK22*DK22)</f>
        <v>1.704501820888815</v>
      </c>
      <c r="SG22">
        <f>IF(DL22&gt;$OC22, 'Exports 2019'!DL22*$OC22, 'Exports 2019'!DL22*DL22)</f>
        <v>10.478133593134201</v>
      </c>
      <c r="SH22">
        <f>IF(DM22&gt;$OC22, 'Exports 2019'!DM22*$OC22, 'Exports 2019'!DM22*DM22)</f>
        <v>9855.3861788199774</v>
      </c>
      <c r="SI22">
        <f>IF(DN22&gt;$OC22, 'Exports 2019'!DN22*$OC22, 'Exports 2019'!DN22*DN22)</f>
        <v>8708.3998909720067</v>
      </c>
      <c r="SJ22">
        <f>IF(DO22&gt;$OC22, 'Exports 2019'!DO22*$OC22, 'Exports 2019'!DO22*DO22)</f>
        <v>28.598243015404648</v>
      </c>
      <c r="SK22">
        <f>IF(DP22&gt;$OC22, 'Exports 2019'!DP22*$OC22, 'Exports 2019'!DP22*DP22)</f>
        <v>629.39557370237549</v>
      </c>
      <c r="SL22">
        <f>IF(DQ22&gt;$OC22, 'Exports 2019'!DQ22*$OC22, 'Exports 2019'!DQ22*DQ22)</f>
        <v>519.25949374778202</v>
      </c>
      <c r="SM22">
        <f>IF(DR22&gt;$OC22, 'Exports 2019'!DR22*$OC22, 'Exports 2019'!DR22*DR22)</f>
        <v>110024.61258584901</v>
      </c>
      <c r="SN22">
        <f>IF(DS22&gt;$OC22, 'Exports 2019'!DS22*$OC22, 'Exports 2019'!DS22*DS22)</f>
        <v>2920.1835576888238</v>
      </c>
      <c r="SO22">
        <f>IF(DT22&gt;$OC22, 'Exports 2019'!DT22*$OC22, 'Exports 2019'!DT22*DT22)</f>
        <v>122186.75794894756</v>
      </c>
      <c r="SP22">
        <f>IF(DU22&gt;$OC22, 'Exports 2019'!DU22*$OC22, 'Exports 2019'!DU22*DU22)</f>
        <v>41.289494928757733</v>
      </c>
      <c r="SQ22">
        <f>IF(DV22&gt;$OC22, 'Exports 2019'!DV22*$OC22, 'Exports 2019'!DV22*DV22)</f>
        <v>2792.633294204606</v>
      </c>
      <c r="SR22">
        <f>IF(DW22&gt;$OC22, 'Exports 2019'!DW22*$OC22, 'Exports 2019'!DW22*DW22)</f>
        <v>5969.9701707420845</v>
      </c>
      <c r="SS22">
        <f>IF(DX22&gt;$OC22, 'Exports 2019'!DX22*$OC22, 'Exports 2019'!DX22*DX22)</f>
        <v>807.65751410690791</v>
      </c>
      <c r="ST22">
        <f>IF(DY22&gt;$OC22, 'Exports 2019'!DY22*$OC22, 'Exports 2019'!DY22*DY22)</f>
        <v>77.498236604839178</v>
      </c>
      <c r="SV22">
        <f t="shared" si="13"/>
        <v>1893807.9055996698</v>
      </c>
      <c r="SX22">
        <v>21163905.061745342</v>
      </c>
      <c r="SZ22">
        <f t="shared" si="11"/>
        <v>91.05170855721326</v>
      </c>
      <c r="TA22">
        <f t="shared" si="12"/>
        <v>0</v>
      </c>
      <c r="TB22">
        <f t="shared" si="4"/>
        <v>8.987797765016019</v>
      </c>
    </row>
    <row r="23" spans="2:522" ht="15.5" thickBot="1" x14ac:dyDescent="0.4">
      <c r="B23" s="2">
        <v>22</v>
      </c>
      <c r="C23" s="3" t="s">
        <v>168</v>
      </c>
      <c r="D23" s="2" t="s">
        <v>169</v>
      </c>
      <c r="J23" s="1">
        <v>0.23345312699999998</v>
      </c>
      <c r="K23" s="1">
        <v>3.3628992E-3</v>
      </c>
      <c r="L23" s="1">
        <v>0.14188592280000001</v>
      </c>
      <c r="M23" s="1">
        <v>6.8490285400000003E-2</v>
      </c>
      <c r="N23" s="1">
        <v>0.340486911</v>
      </c>
      <c r="O23" s="1">
        <v>6.2664153E-2</v>
      </c>
      <c r="P23" s="1">
        <v>0.36580943240000002</v>
      </c>
      <c r="Q23" s="1">
        <v>2.1217422100000001E-2</v>
      </c>
      <c r="R23" s="1">
        <v>3.0366343730000001</v>
      </c>
      <c r="S23" s="1">
        <v>0.65270109590000003</v>
      </c>
      <c r="T23" s="1">
        <v>2.7529558700000002E-2</v>
      </c>
      <c r="U23" s="1">
        <v>7.3971331000000001E-2</v>
      </c>
      <c r="V23" s="1">
        <v>4.9440420000000001E-3</v>
      </c>
      <c r="W23" s="1">
        <v>0.3605355676</v>
      </c>
      <c r="X23" s="1">
        <v>0.10585610200000001</v>
      </c>
      <c r="Y23" s="1">
        <v>0.19692422900000001</v>
      </c>
      <c r="Z23" s="1">
        <v>2.8844190000000005E-4</v>
      </c>
      <c r="AA23" s="1">
        <v>0.35155998310000003</v>
      </c>
      <c r="AB23" s="1">
        <v>0.1254620511</v>
      </c>
      <c r="AC23" s="1">
        <v>3.95669752E-2</v>
      </c>
      <c r="AD23" s="1">
        <v>7.9394780999999998E-2</v>
      </c>
      <c r="AE23" s="1">
        <v>0.23252779800000001</v>
      </c>
      <c r="AF23" s="1">
        <v>1.5931232770000001</v>
      </c>
      <c r="AG23" s="1">
        <v>0.2964242983</v>
      </c>
      <c r="AH23" s="1">
        <v>0.27420530199999998</v>
      </c>
      <c r="AI23" s="1">
        <v>0.29822090270000001</v>
      </c>
      <c r="AJ23" s="1">
        <v>2.454338E-2</v>
      </c>
      <c r="AK23" s="1">
        <v>9.3337765000000003E-2</v>
      </c>
      <c r="AL23" s="1">
        <v>9.3877933799999994E-2</v>
      </c>
      <c r="AM23" s="1">
        <v>8.453156249999999E-2</v>
      </c>
      <c r="AN23" s="1">
        <v>0.10743202277</v>
      </c>
      <c r="AO23" s="1">
        <v>0.13569770269999998</v>
      </c>
      <c r="AP23" s="1">
        <v>3.1697051449999999E-2</v>
      </c>
      <c r="AQ23" s="1">
        <v>4.5631883999999998E-2</v>
      </c>
      <c r="AR23" s="1">
        <v>8.2400812000000004E-2</v>
      </c>
      <c r="AS23" s="1">
        <v>0.4518079431</v>
      </c>
      <c r="AT23" s="1">
        <v>0.17307096</v>
      </c>
      <c r="AU23" s="1">
        <v>6.0749114100000001E-2</v>
      </c>
      <c r="AV23" s="1">
        <v>0.1133336263</v>
      </c>
      <c r="AW23" s="1">
        <v>0.1037304154</v>
      </c>
      <c r="AX23" s="1">
        <v>3.4383770510000002</v>
      </c>
      <c r="AY23" s="1">
        <v>2.6196714999999999E-2</v>
      </c>
      <c r="AZ23" s="1">
        <v>3.6099776100000001E-2</v>
      </c>
      <c r="BA23" s="1">
        <v>7.6469489999999987E-2</v>
      </c>
      <c r="BB23" s="1">
        <v>5.9617429999999998E-4</v>
      </c>
      <c r="BC23" s="1">
        <v>0.21375945400000002</v>
      </c>
      <c r="BD23" s="1">
        <v>6.0964210999999997E-2</v>
      </c>
      <c r="BE23" s="1">
        <v>0.1048839065</v>
      </c>
      <c r="BF23" s="1">
        <v>0.55598106300000005</v>
      </c>
      <c r="BG23" s="1">
        <v>0.107889681072</v>
      </c>
      <c r="BH23" s="1">
        <v>0.40325149900000001</v>
      </c>
      <c r="BI23" s="1">
        <v>9.5610143000000009E-2</v>
      </c>
      <c r="BJ23" s="1">
        <v>2.9629131999999999E-2</v>
      </c>
      <c r="BK23" s="1">
        <v>4.2437831299999999E-2</v>
      </c>
      <c r="BL23" s="1">
        <v>6.2349770000000001E-3</v>
      </c>
      <c r="BM23" s="1">
        <v>7.3336390000000003E-3</v>
      </c>
      <c r="BN23" s="1">
        <v>2.3956285000000001E-2</v>
      </c>
      <c r="BO23" s="1">
        <v>0.15791881300000002</v>
      </c>
      <c r="BP23" s="1">
        <v>0.23276514556</v>
      </c>
      <c r="BQ23" s="1">
        <v>0.319719366</v>
      </c>
      <c r="BR23" s="1">
        <v>0.41975166899999999</v>
      </c>
      <c r="BS23" s="1">
        <v>1.1261768E-2</v>
      </c>
      <c r="BT23" s="1">
        <v>5.4531931000000007E-3</v>
      </c>
      <c r="BU23" s="1">
        <v>0.268449463</v>
      </c>
      <c r="BV23" s="1">
        <v>6.5767385300000009E-2</v>
      </c>
      <c r="BW23" s="1">
        <v>0.20722397110000002</v>
      </c>
      <c r="BX23" s="1">
        <v>3.5966425999999996E-2</v>
      </c>
      <c r="BY23" s="1">
        <v>0.171953355</v>
      </c>
      <c r="BZ23" s="1">
        <v>0.12481126099999999</v>
      </c>
      <c r="CA23" s="1">
        <v>0.73568203700000001</v>
      </c>
      <c r="CB23" s="1">
        <v>8.096457709999999E-2</v>
      </c>
      <c r="CC23" s="1">
        <v>1.6506662500000002E-2</v>
      </c>
      <c r="CD23" s="1">
        <v>1.9969445716000001</v>
      </c>
      <c r="CE23" s="1">
        <v>9.9615435619999998E-2</v>
      </c>
      <c r="CF23" s="1">
        <v>8.7963584000000004E-4</v>
      </c>
      <c r="CG23" s="1">
        <v>0.33665592319999998</v>
      </c>
      <c r="CH23" s="1">
        <v>0.10363816240000001</v>
      </c>
      <c r="CI23" s="1">
        <v>0.20212853</v>
      </c>
      <c r="CJ23" s="1">
        <v>0.100309606496</v>
      </c>
      <c r="CK23" s="1">
        <v>0.62290628299999995</v>
      </c>
      <c r="CL23" s="1">
        <v>9.0010069799999995E-2</v>
      </c>
      <c r="CM23" s="1">
        <v>6.3174558000000006E-2</v>
      </c>
      <c r="CN23" s="1">
        <v>0.24121200000000001</v>
      </c>
      <c r="CO23" s="1">
        <v>0.2222073457</v>
      </c>
      <c r="CP23" s="1">
        <v>6.9362476800000003E-2</v>
      </c>
      <c r="CQ23" s="1">
        <v>0.18282296100000001</v>
      </c>
      <c r="CR23" s="1">
        <v>0.1017318141</v>
      </c>
      <c r="CS23" s="1">
        <v>8.4071669979999999E-2</v>
      </c>
      <c r="CT23" s="1">
        <v>0.102418672</v>
      </c>
      <c r="CU23" s="1">
        <v>0.12811007399999999</v>
      </c>
      <c r="CV23" s="1">
        <v>3.8987480999999997E-2</v>
      </c>
      <c r="CW23" s="1">
        <v>6.7465957115999994E-2</v>
      </c>
      <c r="CX23" s="1">
        <v>6.7419056483999998E-3</v>
      </c>
      <c r="CY23" s="1">
        <v>9.4971439000000005E-2</v>
      </c>
      <c r="CZ23" s="1">
        <v>1.97577749E-2</v>
      </c>
      <c r="DA23" s="1">
        <v>0.50635986889999995</v>
      </c>
      <c r="DB23" s="1">
        <v>6.9677568999999995E-2</v>
      </c>
      <c r="DC23" s="1">
        <v>1.4216793458599999</v>
      </c>
      <c r="DD23" s="1">
        <v>7.328301E-4</v>
      </c>
      <c r="DE23" s="1">
        <v>0.1129545253</v>
      </c>
      <c r="DF23" s="1">
        <v>5.1876121000000004E-2</v>
      </c>
      <c r="DG23" s="1">
        <v>4.4508400999999996E-2</v>
      </c>
      <c r="DH23" s="1">
        <v>0.11658075899999999</v>
      </c>
      <c r="DI23" s="1">
        <v>0.1807697546</v>
      </c>
      <c r="DJ23" s="1">
        <v>6.0824897999999995E-2</v>
      </c>
      <c r="DK23" s="1">
        <v>0.65834284060000003</v>
      </c>
      <c r="DL23" s="1">
        <v>5.80039345E-2</v>
      </c>
      <c r="DM23" s="1">
        <v>6.07966323E-2</v>
      </c>
      <c r="DN23" s="1">
        <v>0.1204642812</v>
      </c>
      <c r="DO23" s="1">
        <v>3.6930741400000001E-2</v>
      </c>
      <c r="DP23" s="1">
        <v>6.9069673210000002E-2</v>
      </c>
      <c r="DQ23" s="1">
        <v>5.2277713650000006</v>
      </c>
      <c r="DR23" s="1">
        <v>0.18307775499999998</v>
      </c>
      <c r="DS23" s="1">
        <v>7.5251261999999999E-2</v>
      </c>
      <c r="DT23" s="1">
        <v>0.15087028500000002</v>
      </c>
      <c r="DU23" s="1">
        <v>7.3842048100000002E-2</v>
      </c>
      <c r="DV23" s="1">
        <v>0.327031817</v>
      </c>
      <c r="DW23" s="1">
        <v>4.573469057E-2</v>
      </c>
      <c r="DX23" s="1">
        <v>9.8255047858999998</v>
      </c>
      <c r="DY23" s="1">
        <v>2.3212309179999999</v>
      </c>
      <c r="EA23">
        <v>0.14236786731528056</v>
      </c>
      <c r="ED23">
        <f>IF(J23&gt;$EA23, 'Exports 2019'!J23*$EA23, 'Exports 2019'!J23*J23)</f>
        <v>56.171242049243943</v>
      </c>
      <c r="EE23">
        <f>IF(K23&gt;$EA23, 'Exports 2019'!K23*$EA23, 'Exports 2019'!K23*K23)</f>
        <v>1199.0697159845374</v>
      </c>
      <c r="EF23">
        <f>IF(L23&gt;$EA23, 'Exports 2019'!L23*$EA23, 'Exports 2019'!L23*L23)</f>
        <v>89749.52828853426</v>
      </c>
      <c r="EG23">
        <f>IF(M23&gt;$EA23, 'Exports 2019'!M23*$EA23, 'Exports 2019'!M23*M23)</f>
        <v>639.44413932288501</v>
      </c>
      <c r="EH23">
        <f>IF(N23&gt;$EA23, 'Exports 2019'!N23*$EA23, 'Exports 2019'!N23*N23)</f>
        <v>289842.55417056981</v>
      </c>
      <c r="EI23">
        <f>IF(O23&gt;$EA23, 'Exports 2019'!O23*$EA23, 'Exports 2019'!O23*O23)</f>
        <v>87076.418585861567</v>
      </c>
      <c r="EJ23">
        <f>IF(P23&gt;$EA23, 'Exports 2019'!P23*$EA23, 'Exports 2019'!P23*P23)</f>
        <v>2423.2104402281734</v>
      </c>
      <c r="EK23">
        <f>IF(Q23&gt;$EA23, 'Exports 2019'!Q23*$EA23, 'Exports 2019'!Q23*Q23)</f>
        <v>83001.343740398093</v>
      </c>
      <c r="EL23">
        <f>IF(R23&gt;$EA23, 'Exports 2019'!R23*$EA23, 'Exports 2019'!R23*R23)</f>
        <v>78.173626471351298</v>
      </c>
      <c r="EM23">
        <f>IF(S23&gt;$EA23, 'Exports 2019'!S23*$EA23, 'Exports 2019'!S23*S23)</f>
        <v>57.219211920551729</v>
      </c>
      <c r="EN23">
        <f>IF(T23&gt;$EA23, 'Exports 2019'!T23*$EA23, 'Exports 2019'!T23*T23)</f>
        <v>105.66885246378861</v>
      </c>
      <c r="EO23">
        <f>IF(U23&gt;$EA23, 'Exports 2019'!U23*$EA23, 'Exports 2019'!U23*U23)</f>
        <v>9360.5288405377978</v>
      </c>
      <c r="EP23">
        <f>IF(V23&gt;$EA23, 'Exports 2019'!V23*$EA23, 'Exports 2019'!V23*V23)</f>
        <v>572.09656190632199</v>
      </c>
      <c r="EQ23">
        <f>IF(W23&gt;$EA23, 'Exports 2019'!W23*$EA23, 'Exports 2019'!W23*W23)</f>
        <v>324579.03134574951</v>
      </c>
      <c r="ER23">
        <f>IF(X23&gt;$EA23, 'Exports 2019'!X23*$EA23, 'Exports 2019'!X23*X23)</f>
        <v>1819.2198923417641</v>
      </c>
      <c r="ES23">
        <f>IF(Y23&gt;$EA23, 'Exports 2019'!Y23*$EA23, 'Exports 2019'!Y23*Y23)</f>
        <v>8382.0662165198628</v>
      </c>
      <c r="ET23">
        <f>IF(Z23&gt;$EA23, 'Exports 2019'!Z23*$EA23, 'Exports 2019'!Z23*Z23)</f>
        <v>0.10254340298520001</v>
      </c>
      <c r="EU23">
        <f>IF(AA23&gt;$EA23, 'Exports 2019'!AA23*$EA23, 'Exports 2019'!AA23*AA23)</f>
        <v>51.606358751646788</v>
      </c>
      <c r="EV23">
        <f>IF(AB23&gt;$EA23, 'Exports 2019'!AB23*$EA23, 'Exports 2019'!AB23*AB23)</f>
        <v>37403.172868519585</v>
      </c>
      <c r="EW23">
        <f>IF(AC23&gt;$EA23, 'Exports 2019'!AC23*$EA23, 'Exports 2019'!AC23*AC23)</f>
        <v>31867.646873205122</v>
      </c>
      <c r="EX23">
        <f>IF(AD23&gt;$EA23, 'Exports 2019'!AD23*$EA23, 'Exports 2019'!AD23*AD23)</f>
        <v>10224.148590243698</v>
      </c>
      <c r="EY23">
        <f>IF(AE23&gt;$EA23, 'Exports 2019'!AE23*$EA23, 'Exports 2019'!AE23*AE23)</f>
        <v>65922.659787852695</v>
      </c>
      <c r="EZ23">
        <f>IF(AF23&gt;$EA23, 'Exports 2019'!AF23*$EA23, 'Exports 2019'!AF23*AF23)</f>
        <v>615.45515146101934</v>
      </c>
      <c r="FA23">
        <f>IF(AG23&gt;$EA23, 'Exports 2019'!AG23*$EA23, 'Exports 2019'!AG23*AG23)</f>
        <v>7.4149456333817572</v>
      </c>
      <c r="FB23">
        <f>IF(AH23&gt;$EA23, 'Exports 2019'!AH23*$EA23, 'Exports 2019'!AH23*AH23)</f>
        <v>1702.6785487771012</v>
      </c>
      <c r="FC23">
        <f>IF(AI23&gt;$EA23, 'Exports 2019'!AI23*$EA23, 'Exports 2019'!AI23*AI23)</f>
        <v>23553.465679466855</v>
      </c>
      <c r="FD23">
        <f>IF(AJ23&gt;$EA23, 'Exports 2019'!AJ23*$EA23, 'Exports 2019'!AJ23*AJ23)</f>
        <v>8008.7681708372602</v>
      </c>
      <c r="FE23">
        <f>IF(AK23&gt;$EA23, 'Exports 2019'!AK23*$EA23, 'Exports 2019'!AK23*AK23)</f>
        <v>76545.735262968563</v>
      </c>
      <c r="FF23">
        <f>IF(AL23&gt;$EA23, 'Exports 2019'!AL23*$EA23, 'Exports 2019'!AL23*AL23)</f>
        <v>973007.69989395642</v>
      </c>
      <c r="FG23">
        <f>IF(AM23&gt;$EA23, 'Exports 2019'!AM23*$EA23, 'Exports 2019'!AM23*AM23)</f>
        <v>238374.17670823965</v>
      </c>
      <c r="FH23">
        <f>IF(AN23&gt;$EA23, 'Exports 2019'!AN23*$EA23, 'Exports 2019'!AN23*AN23)</f>
        <v>448.81317506104494</v>
      </c>
      <c r="FI23">
        <f>IF(AO23&gt;$EA23, 'Exports 2019'!AO23*$EA23, 'Exports 2019'!AO23*AO23)</f>
        <v>63.942521582375093</v>
      </c>
      <c r="FJ23">
        <f>IF(AP23&gt;$EA23, 'Exports 2019'!AP23*$EA23, 'Exports 2019'!AP23*AP23)</f>
        <v>4714.5287474088009</v>
      </c>
      <c r="FK23">
        <f>IF(AQ23&gt;$EA23, 'Exports 2019'!AQ23*$EA23, 'Exports 2019'!AQ23*AQ23)</f>
        <v>69470.99765571754</v>
      </c>
      <c r="FL23">
        <f>IF(AR23&gt;$EA23, 'Exports 2019'!AR23*$EA23, 'Exports 2019'!AR23*AR23)</f>
        <v>16848.673910612597</v>
      </c>
      <c r="FM23">
        <f>IF(AS23&gt;$EA23, 'Exports 2019'!AS23*$EA23, 'Exports 2019'!AS23*AS23)</f>
        <v>0.11474850105611614</v>
      </c>
      <c r="FN23">
        <f>IF(AT23&gt;$EA23, 'Exports 2019'!AT23*$EA23, 'Exports 2019'!AT23*AT23)</f>
        <v>68673.764781688064</v>
      </c>
      <c r="FO23">
        <f>IF(AU23&gt;$EA23, 'Exports 2019'!AU23*$EA23, 'Exports 2019'!AU23*AU23)</f>
        <v>457386.79878942127</v>
      </c>
      <c r="FP23">
        <f>IF(AV23&gt;$EA23, 'Exports 2019'!AV23*$EA23, 'Exports 2019'!AV23*AV23)</f>
        <v>244867.79454161265</v>
      </c>
      <c r="FQ23">
        <f>IF(AW23&gt;$EA23, 'Exports 2019'!AW23*$EA23, 'Exports 2019'!AW23*AW23)</f>
        <v>100.5035696377368</v>
      </c>
      <c r="FR23">
        <f>IF(AX23&gt;$EA23, 'Exports 2019'!AX23*$EA23, 'Exports 2019'!AX23*AX23)</f>
        <v>2243.4732856285086</v>
      </c>
      <c r="FS23">
        <f>IF(AY23&gt;$EA23, 'Exports 2019'!AY23*$EA23, 'Exports 2019'!AY23*AY23)</f>
        <v>0.47033582111</v>
      </c>
      <c r="FT23">
        <f>IF(AZ23&gt;$EA23, 'Exports 2019'!AZ23*$EA23, 'Exports 2019'!AZ23*AZ23)</f>
        <v>29659.860943192984</v>
      </c>
      <c r="FU23">
        <f>IF(BA23&gt;$EA23, 'Exports 2019'!BA23*$EA23, 'Exports 2019'!BA23*BA23)</f>
        <v>2155.1816184200097</v>
      </c>
      <c r="FV23">
        <f>IF(BB23&gt;$EA23, 'Exports 2019'!BB23*$EA23, 'Exports 2019'!BB23*BB23)</f>
        <v>8.207966795338999</v>
      </c>
      <c r="FW23">
        <f>IF(BC23&gt;$EA23, 'Exports 2019'!BC23*$EA23, 'Exports 2019'!BC23*BC23)</f>
        <v>4151.1068940785653</v>
      </c>
      <c r="FX23">
        <f>IF(BD23&gt;$EA23, 'Exports 2019'!BD23*$EA23, 'Exports 2019'!BD23*BD23)</f>
        <v>6211.7920285722066</v>
      </c>
      <c r="FY23">
        <f>IF(BE23&gt;$EA23, 'Exports 2019'!BE23*$EA23, 'Exports 2019'!BE23*BE23)</f>
        <v>49352.060673557316</v>
      </c>
      <c r="FZ23">
        <f>IF(BF23&gt;$EA23, 'Exports 2019'!BF23*$EA23, 'Exports 2019'!BF23*BF23)</f>
        <v>8965.8606050722392</v>
      </c>
      <c r="GA23">
        <f>IF(BG23&gt;$EA23, 'Exports 2019'!BG23*$EA23, 'Exports 2019'!BG23*BG23)</f>
        <v>23174.970521226256</v>
      </c>
      <c r="GB23">
        <f>IF(BH23&gt;$EA23, 'Exports 2019'!BH23*$EA23, 'Exports 2019'!BH23*BH23)</f>
        <v>525254.86286742496</v>
      </c>
      <c r="GC23">
        <f>IF(BI23&gt;$EA23, 'Exports 2019'!BI23*$EA23, 'Exports 2019'!BI23*BI23)</f>
        <v>6619.969717595457</v>
      </c>
      <c r="GD23">
        <f>IF(BJ23&gt;$EA23, 'Exports 2019'!BJ23*$EA23, 'Exports 2019'!BJ23*BJ23)</f>
        <v>2880.0458510397598</v>
      </c>
      <c r="GE23">
        <f>IF(BK23&gt;$EA23, 'Exports 2019'!BK23*$EA23, 'Exports 2019'!BK23*BK23)</f>
        <v>175754.29304476397</v>
      </c>
      <c r="GF23">
        <f>IF(BL23&gt;$EA23, 'Exports 2019'!BL23*$EA23, 'Exports 2019'!BL23*BL23)</f>
        <v>30.814328750043998</v>
      </c>
      <c r="GG23">
        <f>IF(BM23&gt;$EA23, 'Exports 2019'!BM23*$EA23, 'Exports 2019'!BM23*BM23)</f>
        <v>187.96226761585001</v>
      </c>
      <c r="GH23">
        <f>IF(BN23&gt;$EA23, 'Exports 2019'!BN23*$EA23, 'Exports 2019'!BN23*BN23)</f>
        <v>1893.1531120924849</v>
      </c>
      <c r="GI23">
        <f>IF(BO23&gt;$EA23, 'Exports 2019'!BO23*$EA23, 'Exports 2019'!BO23*BO23)</f>
        <v>8674.7148995836742</v>
      </c>
      <c r="GJ23">
        <f>IF(BP23&gt;$EA23, 'Exports 2019'!BP23*$EA23, 'Exports 2019'!BP23*BP23)</f>
        <v>437.13213688739734</v>
      </c>
      <c r="GK23">
        <f>IF(BQ23&gt;$EA23, 'Exports 2019'!BQ23*$EA23, 'Exports 2019'!BQ23*BQ23)</f>
        <v>6980.4201097770356</v>
      </c>
      <c r="GL23">
        <f>IF(BR23&gt;$EA23, 'Exports 2019'!BR23*$EA23, 'Exports 2019'!BR23*BR23)</f>
        <v>659.45280191186828</v>
      </c>
      <c r="GM23">
        <f>IF(BS23&gt;$EA23, 'Exports 2019'!BS23*$EA23, 'Exports 2019'!BS23*BS23)</f>
        <v>1031.740433588704</v>
      </c>
      <c r="GN23">
        <f>IF(BT23&gt;$EA23, 'Exports 2019'!BT23*$EA23, 'Exports 2019'!BT23*BT23)</f>
        <v>262.67261717153593</v>
      </c>
      <c r="GO23">
        <f>IF(BU23&gt;$EA23, 'Exports 2019'!BU23*$EA23, 'Exports 2019'!BU23*BU23)</f>
        <v>0</v>
      </c>
      <c r="GP23">
        <f>IF(BV23&gt;$EA23, 'Exports 2019'!BV23*$EA23, 'Exports 2019'!BV23*BV23)</f>
        <v>235.77614206788533</v>
      </c>
      <c r="GQ23">
        <f>IF(BW23&gt;$EA23, 'Exports 2019'!BW23*$EA23, 'Exports 2019'!BW23*BW23)</f>
        <v>87539.629905864407</v>
      </c>
      <c r="GR23">
        <f>IF(BX23&gt;$EA23, 'Exports 2019'!BX23*$EA23, 'Exports 2019'!BX23*BX23)</f>
        <v>7827.8183029688971</v>
      </c>
      <c r="GS23">
        <f>IF(BY23&gt;$EA23, 'Exports 2019'!BY23*$EA23, 'Exports 2019'!BY23*BY23)</f>
        <v>37909.079609081746</v>
      </c>
      <c r="GT23">
        <f>IF(BZ23&gt;$EA23, 'Exports 2019'!BZ23*$EA23, 'Exports 2019'!BZ23*BZ23)</f>
        <v>7192.2069785413032</v>
      </c>
      <c r="GU23">
        <f>IF(CA23&gt;$EA23, 'Exports 2019'!CA23*$EA23, 'Exports 2019'!CA23*CA23)</f>
        <v>1.793835128172535E-2</v>
      </c>
      <c r="GV23">
        <f>IF(CB23&gt;$EA23, 'Exports 2019'!CB23*$EA23, 'Exports 2019'!CB23*CB23)</f>
        <v>16009.295207878291</v>
      </c>
      <c r="GW23">
        <f>IF(CC23&gt;$EA23, 'Exports 2019'!CC23*$EA23, 'Exports 2019'!CC23*CC23)</f>
        <v>88.827071817975011</v>
      </c>
      <c r="GX23">
        <f>IF(CD23&gt;$EA23, 'Exports 2019'!CD23*$EA23, 'Exports 2019'!CD23*CD23)</f>
        <v>7.6282126986200485</v>
      </c>
      <c r="GY23">
        <f>IF(CE23&gt;$EA23, 'Exports 2019'!CE23*$EA23, 'Exports 2019'!CE23*CE23)</f>
        <v>0.75697769527638004</v>
      </c>
      <c r="GZ23">
        <f>IF(CF23&gt;$EA23, 'Exports 2019'!CF23*$EA23, 'Exports 2019'!CF23*CF23)</f>
        <v>2.4573585993465601</v>
      </c>
      <c r="HA23">
        <f>IF(CG23&gt;$EA23, 'Exports 2019'!CG23*$EA23, 'Exports 2019'!CG23*CG23)</f>
        <v>2.6981558213591974</v>
      </c>
      <c r="HB23">
        <f>IF(CH23&gt;$EA23, 'Exports 2019'!CH23*$EA23, 'Exports 2019'!CH23*CH23)</f>
        <v>33295.805488325779</v>
      </c>
      <c r="HC23">
        <f>IF(CI23&gt;$EA23, 'Exports 2019'!CI23*$EA23, 'Exports 2019'!CI23*CI23)</f>
        <v>235.60444125219047</v>
      </c>
      <c r="HD23">
        <f>IF(CJ23&gt;$EA23, 'Exports 2019'!CJ23*$EA23, 'Exports 2019'!CJ23*CJ23)</f>
        <v>1083.8297502002731</v>
      </c>
      <c r="HE23">
        <f>IF(CK23&gt;$EA23, 'Exports 2019'!CK23*$EA23, 'Exports 2019'!CK23*CK23)</f>
        <v>27599.418812539152</v>
      </c>
      <c r="HF23">
        <f>IF(CL23&gt;$EA23, 'Exports 2019'!CL23*$EA23, 'Exports 2019'!CL23*CL23)</f>
        <v>802840.27738316916</v>
      </c>
      <c r="HG23">
        <f>IF(CM23&gt;$EA23, 'Exports 2019'!CM23*$EA23, 'Exports 2019'!CM23*CM23)</f>
        <v>6209.5251000357839</v>
      </c>
      <c r="HH23">
        <f>IF(CN23&gt;$EA23, 'Exports 2019'!CN23*$EA23, 'Exports 2019'!CN23*CN23)</f>
        <v>138.78048179467012</v>
      </c>
      <c r="HI23">
        <f>IF(CO23&gt;$EA23, 'Exports 2019'!CO23*$EA23, 'Exports 2019'!CO23*CO23)</f>
        <v>1430603.2289656552</v>
      </c>
      <c r="HJ23">
        <f>IF(CP23&gt;$EA23, 'Exports 2019'!CP23*$EA23, 'Exports 2019'!CP23*CP23)</f>
        <v>6327.7746468438918</v>
      </c>
      <c r="HK23">
        <f>IF(CQ23&gt;$EA23, 'Exports 2019'!CQ23*$EA23, 'Exports 2019'!CQ23*CQ23)</f>
        <v>1740.2003120473801</v>
      </c>
      <c r="HL23">
        <f>IF(CR23&gt;$EA23, 'Exports 2019'!CR23*$EA23, 'Exports 2019'!CR23*CR23)</f>
        <v>897.16534039365649</v>
      </c>
      <c r="HM23">
        <f>IF(CS23&gt;$EA23, 'Exports 2019'!CS23*$EA23, 'Exports 2019'!CS23*CS23)</f>
        <v>3160.5504271848795</v>
      </c>
      <c r="HN23">
        <f>IF(CT23&gt;$EA23, 'Exports 2019'!CT23*$EA23, 'Exports 2019'!CT23*CT23)</f>
        <v>1574.0777933202719</v>
      </c>
      <c r="HO23">
        <f>IF(CU23&gt;$EA23, 'Exports 2019'!CU23*$EA23, 'Exports 2019'!CU23*CU23)</f>
        <v>317911.07628412393</v>
      </c>
      <c r="HP23">
        <f>IF(CV23&gt;$EA23, 'Exports 2019'!CV23*$EA23, 'Exports 2019'!CV23*CV23)</f>
        <v>13046.534650617506</v>
      </c>
      <c r="HQ23">
        <f>IF(CW23&gt;$EA23, 'Exports 2019'!CW23*$EA23, 'Exports 2019'!CW23*CW23)</f>
        <v>1538.5651325218498</v>
      </c>
      <c r="HR23">
        <f>IF(CX23&gt;$EA23, 'Exports 2019'!CX23*$EA23, 'Exports 2019'!CX23*CX23)</f>
        <v>1.142011397782476</v>
      </c>
      <c r="HS23">
        <f>IF(CY23&gt;$EA23, 'Exports 2019'!CY23*$EA23, 'Exports 2019'!CY23*CY23)</f>
        <v>12012.052660155716</v>
      </c>
      <c r="HT23">
        <f>IF(CZ23&gt;$EA23, 'Exports 2019'!CZ23*$EA23, 'Exports 2019'!CZ23*CZ23)</f>
        <v>4753.4289173936013</v>
      </c>
      <c r="HU23">
        <f>IF(DA23&gt;$EA23, 'Exports 2019'!DA23*$EA23, 'Exports 2019'!DA23*DA23)</f>
        <v>60.822969745903421</v>
      </c>
      <c r="HV23">
        <f>IF(DB23&gt;$EA23, 'Exports 2019'!DB23*$EA23, 'Exports 2019'!DB23*DB23)</f>
        <v>53007.02694667811</v>
      </c>
      <c r="HW23">
        <f>IF(DC23&gt;$EA23, 'Exports 2019'!DC23*$EA23, 'Exports 2019'!DC23*DC23)</f>
        <v>207.56751003819033</v>
      </c>
      <c r="HX23">
        <f>IF(DD23&gt;$EA23, 'Exports 2019'!DD23*$EA23, 'Exports 2019'!DD23*DD23)</f>
        <v>92.1200581605423</v>
      </c>
      <c r="HY23">
        <f>IF(DE23&gt;$EA23, 'Exports 2019'!DE23*$EA23, 'Exports 2019'!DE23*DE23)</f>
        <v>4454.9863437304084</v>
      </c>
      <c r="HZ23">
        <f>IF(DF23&gt;$EA23, 'Exports 2019'!DF23*$EA23, 'Exports 2019'!DF23*DF23)</f>
        <v>15680.858469736319</v>
      </c>
      <c r="IA23">
        <f>IF(DG23&gt;$EA23, 'Exports 2019'!DG23*$EA23, 'Exports 2019'!DG23*DG23)</f>
        <v>11233.880399347499</v>
      </c>
      <c r="IB23">
        <f>IF(DH23&gt;$EA23, 'Exports 2019'!DH23*$EA23, 'Exports 2019'!DH23*DH23)</f>
        <v>35435.000326064008</v>
      </c>
      <c r="IC23">
        <f>IF(DI23&gt;$EA23, 'Exports 2019'!DI23*$EA23, 'Exports 2019'!DI23*DI23)</f>
        <v>1208.5781945192291</v>
      </c>
      <c r="ID23">
        <f>IF(DJ23&gt;$EA23, 'Exports 2019'!DJ23*$EA23, 'Exports 2019'!DJ23*DJ23)</f>
        <v>15179.423286019157</v>
      </c>
      <c r="IE23">
        <f>IF(DK23&gt;$EA23, 'Exports 2019'!DK23*$EA23, 'Exports 2019'!DK23*DK23)</f>
        <v>0.31036195074731165</v>
      </c>
      <c r="IF23">
        <f>IF(DL23&gt;$EA23, 'Exports 2019'!DL23*$EA23, 'Exports 2019'!DL23*DL23)</f>
        <v>253.49407290993952</v>
      </c>
      <c r="IG23">
        <f>IF(DM23&gt;$EA23, 'Exports 2019'!DM23*$EA23, 'Exports 2019'!DM23*DM23)</f>
        <v>389.97707964999961</v>
      </c>
      <c r="IH23">
        <f>IF(DN23&gt;$EA23, 'Exports 2019'!DN23*$EA23, 'Exports 2019'!DN23*DN23)</f>
        <v>29281.006602293226</v>
      </c>
      <c r="II23">
        <f>IF(DO23&gt;$EA23, 'Exports 2019'!DO23*$EA23, 'Exports 2019'!DO23*DO23)</f>
        <v>1240.7138872675318</v>
      </c>
      <c r="IJ23">
        <f>IF(DP23&gt;$EA23, 'Exports 2019'!DP23*$EA23, 'Exports 2019'!DP23*DP23)</f>
        <v>7.6280547093123996</v>
      </c>
      <c r="IK23">
        <f>IF(DQ23&gt;$EA23, 'Exports 2019'!DQ23*$EA23, 'Exports 2019'!DQ23*DQ23)</f>
        <v>19610.487509559436</v>
      </c>
      <c r="IL23">
        <f>IF(DR23&gt;$EA23, 'Exports 2019'!DR23*$EA23, 'Exports 2019'!DR23*DR23)</f>
        <v>33097.755967115299</v>
      </c>
      <c r="IM23">
        <f>IF(DS23&gt;$EA23, 'Exports 2019'!DS23*$EA23, 'Exports 2019'!DS23*DS23)</f>
        <v>29734.601483374699</v>
      </c>
      <c r="IN23">
        <f>IF(DT23&gt;$EA23, 'Exports 2019'!DT23*$EA23, 'Exports 2019'!DT23*DT23)</f>
        <v>628547.03601983504</v>
      </c>
      <c r="IO23">
        <f>IF(DU23&gt;$EA23, 'Exports 2019'!DU23*$EA23, 'Exports 2019'!DU23*DU23)</f>
        <v>42.237577671151904</v>
      </c>
      <c r="IP23">
        <f>IF(DV23&gt;$EA23, 'Exports 2019'!DV23*$EA23, 'Exports 2019'!DV23*DV23)</f>
        <v>4516.1618813087862</v>
      </c>
      <c r="IQ23">
        <f>IF(DW23&gt;$EA23, 'Exports 2019'!DW23*$EA23, 'Exports 2019'!DW23*DW23)</f>
        <v>10452.387337977148</v>
      </c>
      <c r="IR23">
        <f>IF(DX23&gt;$EA23, 'Exports 2019'!DX23*$EA23, 'Exports 2019'!DX23*DX23)</f>
        <v>553.25377602376932</v>
      </c>
      <c r="IS23">
        <f>IF(DY23&gt;$EA23, 'Exports 2019'!DY23*$EA23, 'Exports 2019'!DY23*DY23)</f>
        <v>232.92465088571495</v>
      </c>
      <c r="IU23">
        <f t="shared" si="5"/>
        <v>7801698.0989829181</v>
      </c>
      <c r="IW23">
        <v>11596216.347767616</v>
      </c>
      <c r="IY23">
        <f t="shared" si="6"/>
        <v>32.722037386920427</v>
      </c>
      <c r="IZ23" t="str">
        <f t="shared" si="7"/>
        <v>Dairy products</v>
      </c>
      <c r="JA23">
        <f t="shared" si="8"/>
        <v>1.769807508462039</v>
      </c>
      <c r="OC23" s="1">
        <f t="shared" si="9"/>
        <v>5.6471981125000001E-2</v>
      </c>
      <c r="OE23">
        <f>IF(J23&gt;$OC23, 'Exports 2019'!J23*$OC23, 'Exports 2019'!J23*J23)</f>
        <v>22.281020152868752</v>
      </c>
      <c r="OF23">
        <f>IF(K23&gt;$OC23, 'Exports 2019'!K23*$OC23, 'Exports 2019'!K23*K23)</f>
        <v>1199.0697159845374</v>
      </c>
      <c r="OG23">
        <f>IF(L23&gt;$OC23, 'Exports 2019'!L23*$OC23, 'Exports 2019'!L23*L23)</f>
        <v>35721.187609513581</v>
      </c>
      <c r="OH23">
        <f>IF(M23&gt;$OC23, 'Exports 2019'!M23*$OC23, 'Exports 2019'!M23*M23)</f>
        <v>527.23794557780934</v>
      </c>
      <c r="OI23">
        <f>IF(N23&gt;$OC23, 'Exports 2019'!N23*$OC23, 'Exports 2019'!N23*N23)</f>
        <v>114969.6455878946</v>
      </c>
      <c r="OJ23">
        <f>IF(O23&gt;$OC23, 'Exports 2019'!O23*$OC23, 'Exports 2019'!O23*O23)</f>
        <v>78471.943390240573</v>
      </c>
      <c r="OK23">
        <f>IF(P23&gt;$OC23, 'Exports 2019'!P23*$OC23, 'Exports 2019'!P23*P23)</f>
        <v>961.19648922900399</v>
      </c>
      <c r="OL23">
        <f>IF(Q23&gt;$OC23, 'Exports 2019'!Q23*$OC23, 'Exports 2019'!Q23*Q23)</f>
        <v>83001.343740398093</v>
      </c>
      <c r="OM23">
        <f>IF(R23&gt;$OC23, 'Exports 2019'!R23*$OC23, 'Exports 2019'!R23*R23)</f>
        <v>31.008538947813001</v>
      </c>
      <c r="ON23">
        <f>IF(S23&gt;$OC23, 'Exports 2019'!S23*$OC23, 'Exports 2019'!S23*S23)</f>
        <v>22.696710405929874</v>
      </c>
      <c r="OO23">
        <f>IF(T23&gt;$OC23, 'Exports 2019'!T23*$OC23, 'Exports 2019'!T23*T23)</f>
        <v>105.66885246378861</v>
      </c>
      <c r="OP23">
        <f>IF(U23&gt;$OC23, 'Exports 2019'!U23*$OC23, 'Exports 2019'!U23*U23)</f>
        <v>7146.1145940833303</v>
      </c>
      <c r="OQ23">
        <f>IF(V23&gt;$OC23, 'Exports 2019'!V23*$OC23, 'Exports 2019'!V23*V23)</f>
        <v>572.09656190632199</v>
      </c>
      <c r="OR23">
        <f>IF(W23&gt;$OC23, 'Exports 2019'!W23*$OC23, 'Exports 2019'!W23*W23)</f>
        <v>128748.30028278862</v>
      </c>
      <c r="OS23">
        <f>IF(X23&gt;$OC23, 'Exports 2019'!X23*$OC23, 'Exports 2019'!X23*X23)</f>
        <v>970.51515672236474</v>
      </c>
      <c r="OT23">
        <f>IF(Y23&gt;$OC23, 'Exports 2019'!Y23*$OC23, 'Exports 2019'!Y23*Y23)</f>
        <v>3324.8505726334238</v>
      </c>
      <c r="OU23">
        <f>IF(Z23&gt;$OC23, 'Exports 2019'!Z23*$OC23, 'Exports 2019'!Z23*Z23)</f>
        <v>0.10254340298520001</v>
      </c>
      <c r="OV23">
        <f>IF(AA23&gt;$OC23, 'Exports 2019'!AA23*$OC23, 'Exports 2019'!AA23*AA23)</f>
        <v>20.470302550076749</v>
      </c>
      <c r="OW23">
        <f>IF(AB23&gt;$OC23, 'Exports 2019'!AB23*$OC23, 'Exports 2019'!AB23*AB23)</f>
        <v>16835.618848304883</v>
      </c>
      <c r="OX23">
        <f>IF(AC23&gt;$OC23, 'Exports 2019'!AC23*$OC23, 'Exports 2019'!AC23*AC23)</f>
        <v>31867.646873205122</v>
      </c>
      <c r="OY23">
        <f>IF(AD23&gt;$OC23, 'Exports 2019'!AD23*$OC23, 'Exports 2019'!AD23*AD23)</f>
        <v>7272.2403026395086</v>
      </c>
      <c r="OZ23">
        <f>IF(AE23&gt;$OC23, 'Exports 2019'!AE23*$OC23, 'Exports 2019'!AE23*AE23)</f>
        <v>26149.040998170818</v>
      </c>
      <c r="PA23">
        <f>IF(AF23&gt;$OC23, 'Exports 2019'!AF23*$OC23, 'Exports 2019'!AF23*AF23)</f>
        <v>244.127922627526</v>
      </c>
      <c r="PB23">
        <f>IF(AG23&gt;$OC23, 'Exports 2019'!AG23*$OC23, 'Exports 2019'!AG23*AG23)</f>
        <v>2.9412301929333751</v>
      </c>
      <c r="PC23">
        <f>IF(AH23&gt;$OC23, 'Exports 2019'!AH23*$OC23, 'Exports 2019'!AH23*AH23)</f>
        <v>675.3885738524549</v>
      </c>
      <c r="PD23">
        <f>IF(AI23&gt;$OC23, 'Exports 2019'!AI23*$OC23, 'Exports 2019'!AI23*AI23)</f>
        <v>9342.7744220793338</v>
      </c>
      <c r="PE23">
        <f>IF(AJ23&gt;$OC23, 'Exports 2019'!AJ23*$OC23, 'Exports 2019'!AJ23*AJ23)</f>
        <v>8008.7681708372602</v>
      </c>
      <c r="PF23">
        <f>IF(AK23&gt;$OC23, 'Exports 2019'!AK23*$OC23, 'Exports 2019'!AK23*AK23)</f>
        <v>46312.329387462916</v>
      </c>
      <c r="PG23">
        <f>IF(AL23&gt;$OC23, 'Exports 2019'!AL23*$OC23, 'Exports 2019'!AL23*AL23)</f>
        <v>585309.77662922512</v>
      </c>
      <c r="PH23">
        <f>IF(AM23&gt;$OC23, 'Exports 2019'!AM23*$OC23, 'Exports 2019'!AM23*AM23)</f>
        <v>159247.76035880239</v>
      </c>
      <c r="PI23">
        <f>IF(AN23&gt;$OC23, 'Exports 2019'!AN23*$OC23, 'Exports 2019'!AN23*AN23)</f>
        <v>235.92005900289402</v>
      </c>
      <c r="PJ23">
        <f>IF(AO23&gt;$OC23, 'Exports 2019'!AO23*$OC23, 'Exports 2019'!AO23*AO23)</f>
        <v>26.610331641854625</v>
      </c>
      <c r="PK23">
        <f>IF(AP23&gt;$OC23, 'Exports 2019'!AP23*$OC23, 'Exports 2019'!AP23*AP23)</f>
        <v>4714.5287474088009</v>
      </c>
      <c r="PL23">
        <f>IF(AQ23&gt;$OC23, 'Exports 2019'!AQ23*$OC23, 'Exports 2019'!AQ23*AQ23)</f>
        <v>69470.99765571754</v>
      </c>
      <c r="PM23">
        <f>IF(AR23&gt;$OC23, 'Exports 2019'!AR23*$OC23, 'Exports 2019'!AR23*AR23)</f>
        <v>11546.949258963545</v>
      </c>
      <c r="PN23">
        <f>IF(AS23&gt;$OC23, 'Exports 2019'!AS23*$OC23, 'Exports 2019'!AS23*AS23)</f>
        <v>4.5516416786750002E-2</v>
      </c>
      <c r="PO23">
        <f>IF(AT23&gt;$OC23, 'Exports 2019'!AT23*$OC23, 'Exports 2019'!AT23*AT23)</f>
        <v>27240.300930727863</v>
      </c>
      <c r="PP23">
        <f>IF(AU23&gt;$OC23, 'Exports 2019'!AU23*$OC23, 'Exports 2019'!AU23*AU23)</f>
        <v>425183.79157829349</v>
      </c>
      <c r="PQ23">
        <f>IF(AV23&gt;$OC23, 'Exports 2019'!AV23*$OC23, 'Exports 2019'!AV23*AV23)</f>
        <v>122012.94463895864</v>
      </c>
      <c r="PR23">
        <f>IF(AW23&gt;$OC23, 'Exports 2019'!AW23*$OC23, 'Exports 2019'!AW23*AW23)</f>
        <v>54.715250736163505</v>
      </c>
      <c r="PS23">
        <f>IF(AX23&gt;$OC23, 'Exports 2019'!AX23*$OC23, 'Exports 2019'!AX23*AX23)</f>
        <v>889.90151661038954</v>
      </c>
      <c r="PT23">
        <f>IF(AY23&gt;$OC23, 'Exports 2019'!AY23*$OC23, 'Exports 2019'!AY23*AY23)</f>
        <v>0.47033582111</v>
      </c>
      <c r="PU23">
        <f>IF(AZ23&gt;$OC23, 'Exports 2019'!AZ23*$OC23, 'Exports 2019'!AZ23*AZ23)</f>
        <v>29659.860943192984</v>
      </c>
      <c r="PV23">
        <f>IF(BA23&gt;$OC23, 'Exports 2019'!BA23*$OC23, 'Exports 2019'!BA23*BA23)</f>
        <v>1591.5808471635125</v>
      </c>
      <c r="PW23">
        <f>IF(BB23&gt;$OC23, 'Exports 2019'!BB23*$OC23, 'Exports 2019'!BB23*BB23)</f>
        <v>8.207966795338999</v>
      </c>
      <c r="PX23">
        <f>IF(BC23&gt;$OC23, 'Exports 2019'!BC23*$OC23, 'Exports 2019'!BC23*BC23)</f>
        <v>1646.5880580420924</v>
      </c>
      <c r="PY23">
        <f>IF(BD23&gt;$OC23, 'Exports 2019'!BD23*$OC23, 'Exports 2019'!BD23*BD23)</f>
        <v>5754.0677790442523</v>
      </c>
      <c r="PZ23">
        <f>IF(BE23&gt;$OC23, 'Exports 2019'!BE23*$OC23, 'Exports 2019'!BE23*BE23)</f>
        <v>26572.319165447785</v>
      </c>
      <c r="QA23">
        <f>IF(BF23&gt;$OC23, 'Exports 2019'!BF23*$OC23, 'Exports 2019'!BF23*BF23)</f>
        <v>3556.4198607945041</v>
      </c>
      <c r="QB23">
        <f>IF(BG23&gt;$OC23, 'Exports 2019'!BG23*$OC23, 'Exports 2019'!BG23*BG23)</f>
        <v>12130.321313803284</v>
      </c>
      <c r="QC23">
        <f>IF(BH23&gt;$OC23, 'Exports 2019'!BH23*$OC23, 'Exports 2019'!BH23*BH23)</f>
        <v>208348.85891754873</v>
      </c>
      <c r="QD23">
        <f>IF(BI23&gt;$OC23, 'Exports 2019'!BI23*$OC23, 'Exports 2019'!BI23*BI23)</f>
        <v>3910.0747390381184</v>
      </c>
      <c r="QE23">
        <f>IF(BJ23&gt;$OC23, 'Exports 2019'!BJ23*$OC23, 'Exports 2019'!BJ23*BJ23)</f>
        <v>2880.0458510397598</v>
      </c>
      <c r="QF23">
        <f>IF(BK23&gt;$OC23, 'Exports 2019'!BK23*$OC23, 'Exports 2019'!BK23*BK23)</f>
        <v>175754.29304476397</v>
      </c>
      <c r="QG23">
        <f>IF(BL23&gt;$OC23, 'Exports 2019'!BL23*$OC23, 'Exports 2019'!BL23*BL23)</f>
        <v>30.814328750043998</v>
      </c>
      <c r="QH23">
        <f>IF(BM23&gt;$OC23, 'Exports 2019'!BM23*$OC23, 'Exports 2019'!BM23*BM23)</f>
        <v>187.96226761585001</v>
      </c>
      <c r="QI23">
        <f>IF(BN23&gt;$OC23, 'Exports 2019'!BN23*$OC23, 'Exports 2019'!BN23*BN23)</f>
        <v>1893.1531120924849</v>
      </c>
      <c r="QJ23">
        <f>IF(BO23&gt;$OC23, 'Exports 2019'!BO23*$OC23, 'Exports 2019'!BO23*BO23)</f>
        <v>3440.9333040663323</v>
      </c>
      <c r="QK23">
        <f>IF(BP23&gt;$OC23, 'Exports 2019'!BP23*$OC23, 'Exports 2019'!BP23*BP23)</f>
        <v>173.39388619742613</v>
      </c>
      <c r="QL23">
        <f>IF(BQ23&gt;$OC23, 'Exports 2019'!BQ23*$OC23, 'Exports 2019'!BQ23*BQ23)</f>
        <v>2768.8702522383664</v>
      </c>
      <c r="QM23">
        <f>IF(BR23&gt;$OC23, 'Exports 2019'!BR23*$OC23, 'Exports 2019'!BR23*BR23)</f>
        <v>261.58013661835821</v>
      </c>
      <c r="QN23">
        <f>IF(BS23&gt;$OC23, 'Exports 2019'!BS23*$OC23, 'Exports 2019'!BS23*BS23)</f>
        <v>1031.740433588704</v>
      </c>
      <c r="QO23">
        <f>IF(BT23&gt;$OC23, 'Exports 2019'!BT23*$OC23, 'Exports 2019'!BT23*BT23)</f>
        <v>262.67261717153593</v>
      </c>
      <c r="QP23">
        <f>IF(BU23&gt;$OC23, 'Exports 2019'!BU23*$OC23, 'Exports 2019'!BU23*BU23)</f>
        <v>0</v>
      </c>
      <c r="QQ23">
        <f>IF(BV23&gt;$OC23, 'Exports 2019'!BV23*$OC23, 'Exports 2019'!BV23*BV23)</f>
        <v>202.45210880510615</v>
      </c>
      <c r="QR23">
        <f>IF(BW23&gt;$OC23, 'Exports 2019'!BW23*$OC23, 'Exports 2019'!BW23*BW23)</f>
        <v>34723.680427028943</v>
      </c>
      <c r="QS23">
        <f>IF(BX23&gt;$OC23, 'Exports 2019'!BX23*$OC23, 'Exports 2019'!BX23*BX23)</f>
        <v>7827.8183029688971</v>
      </c>
      <c r="QT23">
        <f>IF(BY23&gt;$OC23, 'Exports 2019'!BY23*$OC23, 'Exports 2019'!BY23*BY23)</f>
        <v>15037.106817153333</v>
      </c>
      <c r="QU23">
        <f>IF(BZ23&gt;$OC23, 'Exports 2019'!BZ23*$OC23, 'Exports 2019'!BZ23*BZ23)</f>
        <v>3254.178937742467</v>
      </c>
      <c r="QV23">
        <f>IF(CA23&gt;$OC23, 'Exports 2019'!CA23*$OC23, 'Exports 2019'!CA23*CA23)</f>
        <v>7.1154696217500006E-3</v>
      </c>
      <c r="QW23">
        <f>IF(CB23&gt;$OC23, 'Exports 2019'!CB23*$OC23, 'Exports 2019'!CB23*CB23)</f>
        <v>11166.322967230764</v>
      </c>
      <c r="QX23">
        <f>IF(CC23&gt;$OC23, 'Exports 2019'!CC23*$OC23, 'Exports 2019'!CC23*CC23)</f>
        <v>88.827071817975011</v>
      </c>
      <c r="QY23">
        <f>IF(CD23&gt;$OC23, 'Exports 2019'!CD23*$OC23, 'Exports 2019'!CD23*CD23)</f>
        <v>3.0258252206586254</v>
      </c>
      <c r="QZ23">
        <f>IF(CE23&gt;$OC23, 'Exports 2019'!CE23*$OC23, 'Exports 2019'!CE23*CE23)</f>
        <v>0.42913058456887504</v>
      </c>
      <c r="RA23">
        <f>IF(CF23&gt;$OC23, 'Exports 2019'!CF23*$OC23, 'Exports 2019'!CF23*CF23)</f>
        <v>2.4573585993465601</v>
      </c>
      <c r="RB23">
        <f>IF(CG23&gt;$OC23, 'Exports 2019'!CG23*$OC23, 'Exports 2019'!CG23*CG23)</f>
        <v>1.0702569862810001</v>
      </c>
      <c r="RC23">
        <f>IF(CH23&gt;$OC23, 'Exports 2019'!CH23*$OC23, 'Exports 2019'!CH23*CH23)</f>
        <v>18142.738693313659</v>
      </c>
      <c r="RD23">
        <f>IF(CI23&gt;$OC23, 'Exports 2019'!CI23*$OC23, 'Exports 2019'!CI23*CI23)</f>
        <v>93.455425091781365</v>
      </c>
      <c r="RE23">
        <f>IF(CJ23&gt;$OC23, 'Exports 2019'!CJ23*$OC23, 'Exports 2019'!CJ23*CJ23)</f>
        <v>610.17100289855057</v>
      </c>
      <c r="RF23">
        <f>IF(CK23&gt;$OC23, 'Exports 2019'!CK23*$OC23, 'Exports 2019'!CK23*CK23)</f>
        <v>10947.651936030614</v>
      </c>
      <c r="RG23">
        <f>IF(CL23&gt;$OC23, 'Exports 2019'!CL23*$OC23, 'Exports 2019'!CL23*CL23)</f>
        <v>503698.98714123759</v>
      </c>
      <c r="RH23">
        <f>IF(CM23&gt;$OC23, 'Exports 2019'!CM23*$OC23, 'Exports 2019'!CM23*CM23)</f>
        <v>5550.7184434030314</v>
      </c>
      <c r="RI23">
        <f>IF(CN23&gt;$OC23, 'Exports 2019'!CN23*$OC23, 'Exports 2019'!CN23*CN23)</f>
        <v>55.049000144612251</v>
      </c>
      <c r="RJ23">
        <f>IF(CO23&gt;$OC23, 'Exports 2019'!CO23*$OC23, 'Exports 2019'!CO23*CO23)</f>
        <v>567466.52223567676</v>
      </c>
      <c r="RK23">
        <f>IF(CP23&gt;$OC23, 'Exports 2019'!CP23*$OC23, 'Exports 2019'!CP23*CP23)</f>
        <v>5151.8052253264086</v>
      </c>
      <c r="RL23">
        <f>IF(CQ23&gt;$OC23, 'Exports 2019'!CQ23*$OC23, 'Exports 2019'!CQ23*CQ23)</f>
        <v>690.27204683785419</v>
      </c>
      <c r="RM23">
        <f>IF(CR23&gt;$OC23, 'Exports 2019'!CR23*$OC23, 'Exports 2019'!CR23*CR23)</f>
        <v>498.02222261477175</v>
      </c>
      <c r="RN23">
        <f>IF(CS23&gt;$OC23, 'Exports 2019'!CS23*$OC23, 'Exports 2019'!CS23*CS23)</f>
        <v>2122.9808342222159</v>
      </c>
      <c r="RO23">
        <f>IF(CT23&gt;$OC23, 'Exports 2019'!CT23*$OC23, 'Exports 2019'!CT23*CT23)</f>
        <v>867.92075798116241</v>
      </c>
      <c r="RP23">
        <f>IF(CU23&gt;$OC23, 'Exports 2019'!CU23*$OC23, 'Exports 2019'!CU23*CU23)</f>
        <v>140137.83412025415</v>
      </c>
      <c r="RQ23">
        <f>IF(CV23&gt;$OC23, 'Exports 2019'!CV23*$OC23, 'Exports 2019'!CV23*CV23)</f>
        <v>13046.534650617506</v>
      </c>
      <c r="RR23">
        <f>IF(CW23&gt;$OC23, 'Exports 2019'!CW23*$OC23, 'Exports 2019'!CW23*CW23)</f>
        <v>1287.8468614025114</v>
      </c>
      <c r="RS23">
        <f>IF(CX23&gt;$OC23, 'Exports 2019'!CX23*$OC23, 'Exports 2019'!CX23*CX23)</f>
        <v>1.142011397782476</v>
      </c>
      <c r="RT23">
        <f>IF(CY23&gt;$OC23, 'Exports 2019'!CY23*$OC23, 'Exports 2019'!CY23*CY23)</f>
        <v>7142.6148559970707</v>
      </c>
      <c r="RU23">
        <f>IF(CZ23&gt;$OC23, 'Exports 2019'!CZ23*$OC23, 'Exports 2019'!CZ23*CZ23)</f>
        <v>4753.4289173936013</v>
      </c>
      <c r="RV23">
        <f>IF(DA23&gt;$OC23, 'Exports 2019'!DA23*$OC23, 'Exports 2019'!DA23*DA23)</f>
        <v>24.126185664146998</v>
      </c>
      <c r="RW23">
        <f>IF(DB23&gt;$OC23, 'Exports 2019'!DB23*$OC23, 'Exports 2019'!DB23*DB23)</f>
        <v>42960.910780701503</v>
      </c>
      <c r="RX23">
        <f>IF(DC23&gt;$OC23, 'Exports 2019'!DC23*$OC23, 'Exports 2019'!DC23*DC23)</f>
        <v>82.334228432891749</v>
      </c>
      <c r="RY23">
        <f>IF(DD23&gt;$OC23, 'Exports 2019'!DD23*$OC23, 'Exports 2019'!DD23*DD23)</f>
        <v>92.1200581605423</v>
      </c>
      <c r="RZ23">
        <f>IF(DE23&gt;$OC23, 'Exports 2019'!DE23*$OC23, 'Exports 2019'!DE23*DE23)</f>
        <v>2227.2848657199961</v>
      </c>
      <c r="SA23">
        <f>IF(DF23&gt;$OC23, 'Exports 2019'!DF23*$OC23, 'Exports 2019'!DF23*DF23)</f>
        <v>15680.858469736319</v>
      </c>
      <c r="SB23">
        <f>IF(DG23&gt;$OC23, 'Exports 2019'!DG23*$OC23, 'Exports 2019'!DG23*DG23)</f>
        <v>11233.880399347499</v>
      </c>
      <c r="SC23">
        <f>IF(DH23&gt;$OC23, 'Exports 2019'!DH23*$OC23, 'Exports 2019'!DH23*DH23)</f>
        <v>17164.793630978638</v>
      </c>
      <c r="SD23">
        <f>IF(DI23&gt;$OC23, 'Exports 2019'!DI23*$OC23, 'Exports 2019'!DI23*DI23)</f>
        <v>479.39753735182222</v>
      </c>
      <c r="SE23">
        <f>IF(DJ23&gt;$OC23, 'Exports 2019'!DJ23*$OC23, 'Exports 2019'!DJ23*DJ23)</f>
        <v>14093.112088678874</v>
      </c>
      <c r="SF23">
        <f>IF(DK23&gt;$OC23, 'Exports 2019'!DK23*$OC23, 'Exports 2019'!DK23*DK23)</f>
        <v>0.12310891885250001</v>
      </c>
      <c r="SG23">
        <f>IF(DL23&gt;$OC23, 'Exports 2019'!DL23*$OC23, 'Exports 2019'!DL23*DL23)</f>
        <v>246.79899086275739</v>
      </c>
      <c r="SH23">
        <f>IF(DM23&gt;$OC23, 'Exports 2019'!DM23*$OC23, 'Exports 2019'!DM23*DM23)</f>
        <v>362.23681227121853</v>
      </c>
      <c r="SI23">
        <f>IF(DN23&gt;$OC23, 'Exports 2019'!DN23*$OC23, 'Exports 2019'!DN23*DN23)</f>
        <v>13726.52902332433</v>
      </c>
      <c r="SJ23">
        <f>IF(DO23&gt;$OC23, 'Exports 2019'!DO23*$OC23, 'Exports 2019'!DO23*DO23)</f>
        <v>1240.7138872675318</v>
      </c>
      <c r="SK23">
        <f>IF(DP23&gt;$OC23, 'Exports 2019'!DP23*$OC23, 'Exports 2019'!DP23*DP23)</f>
        <v>6.2367655954450001</v>
      </c>
      <c r="SL23">
        <f>IF(DQ23&gt;$OC23, 'Exports 2019'!DQ23*$OC23, 'Exports 2019'!DQ23*DQ23)</f>
        <v>7778.7432050197276</v>
      </c>
      <c r="SM23">
        <f>IF(DR23&gt;$OC23, 'Exports 2019'!DR23*$OC23, 'Exports 2019'!DR23*DR23)</f>
        <v>13128.635593842168</v>
      </c>
      <c r="SN23">
        <f>IF(DS23&gt;$OC23, 'Exports 2019'!DS23*$OC23, 'Exports 2019'!DS23*DS23)</f>
        <v>22314.201903066198</v>
      </c>
      <c r="SO23">
        <f>IF(DT23&gt;$OC23, 'Exports 2019'!DT23*$OC23, 'Exports 2019'!DT23*DT23)</f>
        <v>249320.98108684007</v>
      </c>
      <c r="SP23">
        <f>IF(DU23&gt;$OC23, 'Exports 2019'!DU23*$OC23, 'Exports 2019'!DU23*DU23)</f>
        <v>32.30191673151888</v>
      </c>
      <c r="SQ23">
        <f>IF(DV23&gt;$OC23, 'Exports 2019'!DV23*$OC23, 'Exports 2019'!DV23*DV23)</f>
        <v>1791.3916484674403</v>
      </c>
      <c r="SR23">
        <f>IF(DW23&gt;$OC23, 'Exports 2019'!DW23*$OC23, 'Exports 2019'!DW23*DW23)</f>
        <v>10452.387337977148</v>
      </c>
      <c r="SS23">
        <f>IF(DX23&gt;$OC23, 'Exports 2019'!DX23*$OC23, 'Exports 2019'!DX23*DX23)</f>
        <v>219.45497524212675</v>
      </c>
      <c r="ST23">
        <f>IF(DY23&gt;$OC23, 'Exports 2019'!DY23*$OC23, 'Exports 2019'!DY23*DY23)</f>
        <v>92.392452991065497</v>
      </c>
      <c r="SV23">
        <f t="shared" si="13"/>
        <v>4269650.097632247</v>
      </c>
      <c r="SX23">
        <v>11596216.347767616</v>
      </c>
      <c r="SZ23">
        <f t="shared" si="11"/>
        <v>63.180661953981257</v>
      </c>
      <c r="TA23">
        <f t="shared" si="12"/>
        <v>0</v>
      </c>
      <c r="TB23">
        <f t="shared" si="4"/>
        <v>3.4171958363586921</v>
      </c>
    </row>
    <row r="24" spans="2:522" ht="15.5" thickBot="1" x14ac:dyDescent="0.4">
      <c r="B24" s="4">
        <v>23</v>
      </c>
      <c r="C24" s="5" t="s">
        <v>170</v>
      </c>
      <c r="D24" s="4" t="s">
        <v>171</v>
      </c>
      <c r="J24" s="1">
        <v>1.1592017E-2</v>
      </c>
      <c r="K24" s="1">
        <v>4.7815113999999997E-3</v>
      </c>
      <c r="L24" s="1">
        <v>0.10546523790000001</v>
      </c>
      <c r="M24" s="1">
        <v>0.13376408990999999</v>
      </c>
      <c r="N24" s="1">
        <v>0.14999996200000001</v>
      </c>
      <c r="O24" s="1">
        <v>1.2290103999999999E-3</v>
      </c>
      <c r="P24" s="1">
        <v>3.5092348910000001E-2</v>
      </c>
      <c r="Q24" s="1">
        <v>1.3032777000000001E-2</v>
      </c>
      <c r="R24" s="1">
        <v>0.9436643133</v>
      </c>
      <c r="S24" s="1">
        <v>1.8223865005</v>
      </c>
      <c r="T24" s="1">
        <v>0.42368490089999999</v>
      </c>
      <c r="U24" s="1">
        <v>0.25151110199999999</v>
      </c>
      <c r="V24" s="1">
        <v>5.9144849000000001E-3</v>
      </c>
      <c r="W24" s="1">
        <v>1.231132568507</v>
      </c>
      <c r="X24" s="1">
        <v>0.23609479590000002</v>
      </c>
      <c r="Y24" s="1">
        <v>0.17294827900000001</v>
      </c>
      <c r="Z24" s="1">
        <v>1.2070867930000001E-3</v>
      </c>
      <c r="AA24" s="1">
        <v>2.5911184399999999E-2</v>
      </c>
      <c r="AB24" s="1">
        <v>0.163040829</v>
      </c>
      <c r="AC24" s="1">
        <v>2.5296752E-3</v>
      </c>
      <c r="AD24" s="1">
        <v>0.16004065980000001</v>
      </c>
      <c r="AE24" s="1">
        <v>0.173634126</v>
      </c>
      <c r="AF24" s="1">
        <v>0.61908926180000001</v>
      </c>
      <c r="AG24" s="1">
        <v>0.2254849528</v>
      </c>
      <c r="AH24" s="1">
        <v>0.186712661</v>
      </c>
      <c r="AI24" s="1">
        <v>0.14580535059999999</v>
      </c>
      <c r="AJ24" s="1">
        <v>6.6910455999999998E-3</v>
      </c>
      <c r="AK24" s="1">
        <v>7.9921430000000002E-3</v>
      </c>
      <c r="AL24" s="1">
        <v>2.5705439000000001E-3</v>
      </c>
      <c r="AM24" s="1">
        <v>9.9626129999999986E-3</v>
      </c>
      <c r="AN24" s="1">
        <v>0.24366420916000001</v>
      </c>
      <c r="AO24" s="1">
        <v>0.1057203533</v>
      </c>
      <c r="AP24" s="1">
        <v>0.17890165094000002</v>
      </c>
      <c r="AQ24" s="1">
        <v>0.140818517</v>
      </c>
      <c r="AR24" s="1">
        <v>2.3101720000000003E-2</v>
      </c>
      <c r="AS24" s="1">
        <v>0.32165036289999999</v>
      </c>
      <c r="AT24" s="1">
        <v>5.8392339000000001E-2</v>
      </c>
      <c r="AU24" s="1">
        <v>3.6385835999999998E-2</v>
      </c>
      <c r="AV24" s="1">
        <v>3.1001127999999999E-2</v>
      </c>
      <c r="AW24" s="1">
        <v>1.7901380469999999E-2</v>
      </c>
      <c r="AX24" s="1">
        <v>9.2536834999999998E-2</v>
      </c>
      <c r="AY24" s="1">
        <v>3.7675831E-2</v>
      </c>
      <c r="AZ24" s="1">
        <v>0.17801372500000001</v>
      </c>
      <c r="BA24" s="1">
        <v>4.4561192000000006E-2</v>
      </c>
      <c r="BB24" s="1">
        <v>2.9201144600000003E-2</v>
      </c>
      <c r="BC24" s="1">
        <v>7.9903214200000003E-2</v>
      </c>
      <c r="BD24" s="1">
        <v>2.0124850999999999E-2</v>
      </c>
      <c r="BE24" s="1">
        <v>7.7005261299999989E-2</v>
      </c>
      <c r="BF24" s="1">
        <v>0.99717203300000001</v>
      </c>
      <c r="BG24" s="1">
        <v>0.70790069348999995</v>
      </c>
      <c r="BH24" s="1">
        <v>5.2136150000000004E-3</v>
      </c>
      <c r="BI24" s="1">
        <v>0.10668733200000001</v>
      </c>
      <c r="BJ24" s="1">
        <v>5.3774414999999999E-2</v>
      </c>
      <c r="BK24" s="1">
        <v>0.114781196</v>
      </c>
      <c r="BL24" s="1">
        <v>4.2430514580000002E-3</v>
      </c>
      <c r="BM24" s="1">
        <v>6.038E-3</v>
      </c>
      <c r="BN24" s="1">
        <v>0.104616742</v>
      </c>
      <c r="BO24" s="1">
        <v>0.14502489600000001</v>
      </c>
      <c r="BP24" s="1">
        <v>5.9625206500000007E-3</v>
      </c>
      <c r="BQ24" s="1">
        <v>0.170282085</v>
      </c>
      <c r="BR24" s="1">
        <v>0.74967536300000004</v>
      </c>
      <c r="BS24" s="1">
        <v>0.14763816469999999</v>
      </c>
      <c r="BT24" s="1">
        <v>1.124760172E-2</v>
      </c>
      <c r="BU24" s="1">
        <v>0.26100650869999997</v>
      </c>
      <c r="BV24" s="1">
        <v>0.35800082000000005</v>
      </c>
      <c r="BW24" s="1">
        <v>2.6629712999999999E-2</v>
      </c>
      <c r="BX24" s="1">
        <v>3.6374315000000003E-4</v>
      </c>
      <c r="BY24" s="1">
        <v>2.7952680000000001E-2</v>
      </c>
      <c r="BZ24" s="1">
        <v>1.2190929599999999E-2</v>
      </c>
      <c r="CA24" s="1">
        <v>0.7269075612</v>
      </c>
      <c r="CB24" s="1">
        <v>7.9057291899999993E-2</v>
      </c>
      <c r="CC24" s="1">
        <v>2.3165281E-3</v>
      </c>
      <c r="CD24" s="1">
        <v>1.0401659206</v>
      </c>
      <c r="CE24" s="1">
        <v>0.16685911865200001</v>
      </c>
      <c r="CF24" s="1">
        <v>8.6414764799999984E-3</v>
      </c>
      <c r="CG24" s="1">
        <v>0.93634839110000001</v>
      </c>
      <c r="CH24" s="1">
        <v>0.3655310349</v>
      </c>
      <c r="CI24" s="1">
        <v>2.51061889E-2</v>
      </c>
      <c r="CJ24" s="1">
        <v>7.1739448800000006E-3</v>
      </c>
      <c r="CK24" s="1">
        <v>0.30375614299999998</v>
      </c>
      <c r="CL24" s="1">
        <v>1.7899057999999999E-3</v>
      </c>
      <c r="CM24" s="1">
        <v>5.7321948099999999E-2</v>
      </c>
      <c r="CN24" s="1">
        <v>0.48676599999999998</v>
      </c>
      <c r="CO24" s="1">
        <v>0.56408990985999996</v>
      </c>
      <c r="CP24" s="1">
        <v>6.2307647000000004E-3</v>
      </c>
      <c r="CQ24" s="1">
        <v>0.33836412399999999</v>
      </c>
      <c r="CR24" s="1">
        <v>0.1066752951</v>
      </c>
      <c r="CS24" s="1">
        <v>0.13049450902000001</v>
      </c>
      <c r="CT24" s="1">
        <v>0.282399073</v>
      </c>
      <c r="CU24" s="1">
        <v>2.8855510000000001E-2</v>
      </c>
      <c r="CV24" s="1">
        <v>8.5975912000000002E-2</v>
      </c>
      <c r="CW24" s="1">
        <v>0.372607397871</v>
      </c>
      <c r="CX24" s="1">
        <v>4.62250937487E-2</v>
      </c>
      <c r="CY24" s="1">
        <v>0.10164264199999999</v>
      </c>
      <c r="CZ24" s="1">
        <v>0.27693537829999998</v>
      </c>
      <c r="DA24" s="1">
        <v>0.25953315838000002</v>
      </c>
      <c r="DB24" s="1">
        <v>1.2611118000000001E-3</v>
      </c>
      <c r="DC24" s="1">
        <v>0.433310104817</v>
      </c>
      <c r="DD24" s="1">
        <v>8.3712390000000004E-4</v>
      </c>
      <c r="DE24" s="1">
        <v>6.3955942000000002E-2</v>
      </c>
      <c r="DF24" s="1">
        <v>2.2576310999999998E-2</v>
      </c>
      <c r="DG24" s="1">
        <v>9.3505829999999991E-3</v>
      </c>
      <c r="DH24" s="1">
        <v>1.18065011E-2</v>
      </c>
      <c r="DI24" s="1">
        <v>0.40902068479999998</v>
      </c>
      <c r="DJ24" s="1">
        <v>0.438000579</v>
      </c>
      <c r="DK24" s="1">
        <v>0.13312108780000001</v>
      </c>
      <c r="DL24" s="1">
        <v>0.2627314476</v>
      </c>
      <c r="DM24" s="1">
        <v>4.9693252239000001E-2</v>
      </c>
      <c r="DN24" s="1">
        <v>0.34338054829999998</v>
      </c>
      <c r="DO24" s="1">
        <v>0.14873751090000001</v>
      </c>
      <c r="DP24" s="1">
        <v>0.23787144270000002</v>
      </c>
      <c r="DQ24" s="1">
        <v>0.45968368260000003</v>
      </c>
      <c r="DR24" s="1">
        <v>0.111063588</v>
      </c>
      <c r="DS24" s="1">
        <v>0.248513811</v>
      </c>
      <c r="DT24" s="1">
        <v>0.1175474</v>
      </c>
      <c r="DU24" s="1">
        <v>0.20690347449999999</v>
      </c>
      <c r="DV24" s="1">
        <v>0.58197053050000003</v>
      </c>
      <c r="DW24" s="1">
        <v>3.0558160179999998E-3</v>
      </c>
      <c r="DX24" s="1">
        <v>1.0367916025100001</v>
      </c>
      <c r="DY24" s="1">
        <v>0.30149836499999999</v>
      </c>
      <c r="EA24">
        <v>0.43560909539020026</v>
      </c>
      <c r="ED24">
        <f>IF(J24&gt;$EA24, 'Exports 2019'!J24*$EA24, 'Exports 2019'!J24*J24)</f>
        <v>0</v>
      </c>
      <c r="EE24">
        <f>IF(K24&gt;$EA24, 'Exports 2019'!K24*$EA24, 'Exports 2019'!K24*K24)</f>
        <v>384.27584622158497</v>
      </c>
      <c r="EF24">
        <f>IF(L24&gt;$EA24, 'Exports 2019'!L24*$EA24, 'Exports 2019'!L24*L24)</f>
        <v>15424.529605243129</v>
      </c>
      <c r="EG24">
        <f>IF(M24&gt;$EA24, 'Exports 2019'!M24*$EA24, 'Exports 2019'!M24*M24)</f>
        <v>0</v>
      </c>
      <c r="EH24">
        <f>IF(N24&gt;$EA24, 'Exports 2019'!N24*$EA24, 'Exports 2019'!N24*N24)</f>
        <v>21158.617389815568</v>
      </c>
      <c r="EI24">
        <f>IF(O24&gt;$EA24, 'Exports 2019'!O24*$EA24, 'Exports 2019'!O24*O24)</f>
        <v>4.324531184584</v>
      </c>
      <c r="EJ24">
        <f>IF(P24&gt;$EA24, 'Exports 2019'!P24*$EA24, 'Exports 2019'!P24*P24)</f>
        <v>0.44549736941245005</v>
      </c>
      <c r="EK24">
        <f>IF(Q24&gt;$EA24, 'Exports 2019'!Q24*$EA24, 'Exports 2019'!Q24*Q24)</f>
        <v>2242.9798245393449</v>
      </c>
      <c r="EL24">
        <f>IF(R24&gt;$EA24, 'Exports 2019'!R24*$EA24, 'Exports 2019'!R24*R24)</f>
        <v>2.3958500246461015E-2</v>
      </c>
      <c r="EM24">
        <f>IF(S24&gt;$EA24, 'Exports 2019'!S24*$EA24, 'Exports 2019'!S24*S24)</f>
        <v>581.33863338022866</v>
      </c>
      <c r="EN24">
        <f>IF(T24&gt;$EA24, 'Exports 2019'!T24*$EA24, 'Exports 2019'!T24*T24)</f>
        <v>4577.6874117478155</v>
      </c>
      <c r="EO24">
        <f>IF(U24&gt;$EA24, 'Exports 2019'!U24*$EA24, 'Exports 2019'!U24*U24)</f>
        <v>6716.1683616813352</v>
      </c>
      <c r="EP24">
        <f>IF(V24&gt;$EA24, 'Exports 2019'!V24*$EA24, 'Exports 2019'!V24*V24)</f>
        <v>0.15206140677900001</v>
      </c>
      <c r="EQ24">
        <f>IF(W24&gt;$EA24, 'Exports 2019'!W24*$EA24, 'Exports 2019'!W24*W24)</f>
        <v>3.3855538893726367</v>
      </c>
      <c r="ER24">
        <f>IF(X24&gt;$EA24, 'Exports 2019'!X24*$EA24, 'Exports 2019'!X24*X24)</f>
        <v>12.1095381765069</v>
      </c>
      <c r="ES24">
        <f>IF(Y24&gt;$EA24, 'Exports 2019'!Y24*$EA24, 'Exports 2019'!Y24*Y24)</f>
        <v>35306.7413911658</v>
      </c>
      <c r="ET24">
        <f>IF(Z24&gt;$EA24, 'Exports 2019'!Z24*$EA24, 'Exports 2019'!Z24*Z24)</f>
        <v>0.48018395460257202</v>
      </c>
      <c r="EU24">
        <f>IF(AA24&gt;$EA24, 'Exports 2019'!AA24*$EA24, 'Exports 2019'!AA24*AA24)</f>
        <v>12.911335897044799</v>
      </c>
      <c r="EV24">
        <f>IF(AB24&gt;$EA24, 'Exports 2019'!AB24*$EA24, 'Exports 2019'!AB24*AB24)</f>
        <v>2066.2379473064279</v>
      </c>
      <c r="EW24">
        <f>IF(AC24&gt;$EA24, 'Exports 2019'!AC24*$EA24, 'Exports 2019'!AC24*AC24)</f>
        <v>2.4355055110047998</v>
      </c>
      <c r="EX24">
        <f>IF(AD24&gt;$EA24, 'Exports 2019'!AD24*$EA24, 'Exports 2019'!AD24*AD24)</f>
        <v>116.36668402519861</v>
      </c>
      <c r="EY24">
        <f>IF(AE24&gt;$EA24, 'Exports 2019'!AE24*$EA24, 'Exports 2019'!AE24*AE24)</f>
        <v>147564.6089007851</v>
      </c>
      <c r="EZ24">
        <f>IF(AF24&gt;$EA24, 'Exports 2019'!AF24*$EA24, 'Exports 2019'!AF24*AF24)</f>
        <v>397.94894665733591</v>
      </c>
      <c r="FA24">
        <f>IF(AG24&gt;$EA24, 'Exports 2019'!AG24*$EA24, 'Exports 2019'!AG24*AG24)</f>
        <v>111.4779567846976</v>
      </c>
      <c r="FB24">
        <f>IF(AH24&gt;$EA24, 'Exports 2019'!AH24*$EA24, 'Exports 2019'!AH24*AH24)</f>
        <v>1.0717306741400001</v>
      </c>
      <c r="FC24">
        <f>IF(AI24&gt;$EA24, 'Exports 2019'!AI24*$EA24, 'Exports 2019'!AI24*AI24)</f>
        <v>627.97227221685307</v>
      </c>
      <c r="FD24">
        <f>IF(AJ24&gt;$EA24, 'Exports 2019'!AJ24*$EA24, 'Exports 2019'!AJ24*AJ24)</f>
        <v>0.34417400357279998</v>
      </c>
      <c r="FE24">
        <f>IF(AK24&gt;$EA24, 'Exports 2019'!AK24*$EA24, 'Exports 2019'!AK24*AK24)</f>
        <v>75.412214966541995</v>
      </c>
      <c r="FF24">
        <f>IF(AL24&gt;$EA24, 'Exports 2019'!AL24*$EA24, 'Exports 2019'!AL24*AL24)</f>
        <v>125.37283688106371</v>
      </c>
      <c r="FG24">
        <f>IF(AM24&gt;$EA24, 'Exports 2019'!AM24*$EA24, 'Exports 2019'!AM24*AM24)</f>
        <v>98.587109165003994</v>
      </c>
      <c r="FH24">
        <f>IF(AN24&gt;$EA24, 'Exports 2019'!AN24*$EA24, 'Exports 2019'!AN24*AN24)</f>
        <v>0</v>
      </c>
      <c r="FI24">
        <f>IF(AO24&gt;$EA24, 'Exports 2019'!AO24*$EA24, 'Exports 2019'!AO24*AO24)</f>
        <v>1999.1663834446285</v>
      </c>
      <c r="FJ24">
        <f>IF(AP24&gt;$EA24, 'Exports 2019'!AP24*$EA24, 'Exports 2019'!AP24*AP24)</f>
        <v>418.8551003781335</v>
      </c>
      <c r="FK24">
        <f>IF(AQ24&gt;$EA24, 'Exports 2019'!AQ24*$EA24, 'Exports 2019'!AQ24*AQ24)</f>
        <v>34511.662454391138</v>
      </c>
      <c r="FL24">
        <f>IF(AR24&gt;$EA24, 'Exports 2019'!AR24*$EA24, 'Exports 2019'!AR24*AR24)</f>
        <v>10.818812696640002</v>
      </c>
      <c r="FM24">
        <f>IF(AS24&gt;$EA24, 'Exports 2019'!AS24*$EA24, 'Exports 2019'!AS24*AS24)</f>
        <v>8.5842048850751986</v>
      </c>
      <c r="FN24">
        <f>IF(AT24&gt;$EA24, 'Exports 2019'!AT24*$EA24, 'Exports 2019'!AT24*AT24)</f>
        <v>132.659277672879</v>
      </c>
      <c r="FO24">
        <f>IF(AU24&gt;$EA24, 'Exports 2019'!AU24*$EA24, 'Exports 2019'!AU24*AU24)</f>
        <v>1703.03377803378</v>
      </c>
      <c r="FP24">
        <f>IF(AV24&gt;$EA24, 'Exports 2019'!AV24*$EA24, 'Exports 2019'!AV24*AV24)</f>
        <v>1666.6470852421839</v>
      </c>
      <c r="FQ24">
        <f>IF(AW24&gt;$EA24, 'Exports 2019'!AW24*$EA24, 'Exports 2019'!AW24*AW24)</f>
        <v>0</v>
      </c>
      <c r="FR24">
        <f>IF(AX24&gt;$EA24, 'Exports 2019'!AX24*$EA24, 'Exports 2019'!AX24*AX24)</f>
        <v>31.560612945100001</v>
      </c>
      <c r="FS24">
        <f>IF(AY24&gt;$EA24, 'Exports 2019'!AY24*$EA24, 'Exports 2019'!AY24*AY24)</f>
        <v>7.9420651748000004E-2</v>
      </c>
      <c r="FT24">
        <f>IF(AZ24&gt;$EA24, 'Exports 2019'!AZ24*$EA24, 'Exports 2019'!AZ24*AZ24)</f>
        <v>8272.27893129515</v>
      </c>
      <c r="FU24">
        <f>IF(BA24&gt;$EA24, 'Exports 2019'!BA24*$EA24, 'Exports 2019'!BA24*BA24)</f>
        <v>11.298311986832001</v>
      </c>
      <c r="FV24">
        <f>IF(BB24&gt;$EA24, 'Exports 2019'!BB24*$EA24, 'Exports 2019'!BB24*BB24)</f>
        <v>123.72799457779242</v>
      </c>
      <c r="FW24">
        <f>IF(BC24&gt;$EA24, 'Exports 2019'!BC24*$EA24, 'Exports 2019'!BC24*BC24)</f>
        <v>174.10143303323682</v>
      </c>
      <c r="FX24">
        <f>IF(BD24&gt;$EA24, 'Exports 2019'!BD24*$EA24, 'Exports 2019'!BD24*BD24)</f>
        <v>1.2311981344779999</v>
      </c>
      <c r="FY24">
        <f>IF(BE24&gt;$EA24, 'Exports 2019'!BE24*$EA24, 'Exports 2019'!BE24*BE24)</f>
        <v>467.99462421928803</v>
      </c>
      <c r="FZ24">
        <f>IF(BF24&gt;$EA24, 'Exports 2019'!BF24*$EA24, 'Exports 2019'!BF24*BF24)</f>
        <v>642.8509937402788</v>
      </c>
      <c r="GA24">
        <f>IF(BG24&gt;$EA24, 'Exports 2019'!BG24*$EA24, 'Exports 2019'!BG24*BG24)</f>
        <v>1928983.486284456</v>
      </c>
      <c r="GB24">
        <f>IF(BH24&gt;$EA24, 'Exports 2019'!BH24*$EA24, 'Exports 2019'!BH24*BH24)</f>
        <v>8.5473516258350006</v>
      </c>
      <c r="GC24">
        <f>IF(BI24&gt;$EA24, 'Exports 2019'!BI24*$EA24, 'Exports 2019'!BI24*BI24)</f>
        <v>191.69654494892401</v>
      </c>
      <c r="GD24">
        <f>IF(BJ24&gt;$EA24, 'Exports 2019'!BJ24*$EA24, 'Exports 2019'!BJ24*BJ24)</f>
        <v>1925.1829937588398</v>
      </c>
      <c r="GE24">
        <f>IF(BK24&gt;$EA24, 'Exports 2019'!BK24*$EA24, 'Exports 2019'!BK24*BK24)</f>
        <v>69885.957800085089</v>
      </c>
      <c r="GF24">
        <f>IF(BL24&gt;$EA24, 'Exports 2019'!BL24*$EA24, 'Exports 2019'!BL24*BL24)</f>
        <v>2.7478001242008002E-2</v>
      </c>
      <c r="GG24">
        <f>IF(BM24&gt;$EA24, 'Exports 2019'!BM24*$EA24, 'Exports 2019'!BM24*BM24)</f>
        <v>2.2663029199999998</v>
      </c>
      <c r="GH24">
        <f>IF(BN24&gt;$EA24, 'Exports 2019'!BN24*$EA24, 'Exports 2019'!BN24*BN24)</f>
        <v>8123.9650809254217</v>
      </c>
      <c r="GI24">
        <f>IF(BO24&gt;$EA24, 'Exports 2019'!BO24*$EA24, 'Exports 2019'!BO24*BO24)</f>
        <v>3880.7915291385607</v>
      </c>
      <c r="GJ24">
        <f>IF(BP24&gt;$EA24, 'Exports 2019'!BP24*$EA24, 'Exports 2019'!BP24*BP24)</f>
        <v>0.11926830056195001</v>
      </c>
      <c r="GK24">
        <f>IF(BQ24&gt;$EA24, 'Exports 2019'!BQ24*$EA24, 'Exports 2019'!BQ24*BQ24)</f>
        <v>22.027349951430001</v>
      </c>
      <c r="GL24">
        <f>IF(BR24&gt;$EA24, 'Exports 2019'!BR24*$EA24, 'Exports 2019'!BR24*BR24)</f>
        <v>196366.32485529248</v>
      </c>
      <c r="GM24">
        <f>IF(BS24&gt;$EA24, 'Exports 2019'!BS24*$EA24, 'Exports 2019'!BS24*BS24)</f>
        <v>2600.8821969776909</v>
      </c>
      <c r="GN24">
        <f>IF(BT24&gt;$EA24, 'Exports 2019'!BT24*$EA24, 'Exports 2019'!BT24*BT24)</f>
        <v>3.9152901587320002E-2</v>
      </c>
      <c r="GO24">
        <f>IF(BU24&gt;$EA24, 'Exports 2019'!BU24*$EA24, 'Exports 2019'!BU24*BU24)</f>
        <v>11068.045470031149</v>
      </c>
      <c r="GP24">
        <f>IF(BV24&gt;$EA24, 'Exports 2019'!BV24*$EA24, 'Exports 2019'!BV24*BV24)</f>
        <v>1839.8514181751605</v>
      </c>
      <c r="GQ24">
        <f>IF(BW24&gt;$EA24, 'Exports 2019'!BW24*$EA24, 'Exports 2019'!BW24*BW24)</f>
        <v>71.567034130943995</v>
      </c>
      <c r="GR24">
        <f>IF(BX24&gt;$EA24, 'Exports 2019'!BX24*$EA24, 'Exports 2019'!BX24*BX24)</f>
        <v>2.3045311011400001E-2</v>
      </c>
      <c r="GS24">
        <f>IF(BY24&gt;$EA24, 'Exports 2019'!BY24*$EA24, 'Exports 2019'!BY24*BY24)</f>
        <v>54.384510586560005</v>
      </c>
      <c r="GT24">
        <f>IF(BZ24&gt;$EA24, 'Exports 2019'!BZ24*$EA24, 'Exports 2019'!BZ24*BZ24)</f>
        <v>4.6274696303568001</v>
      </c>
      <c r="GU24">
        <f>IF(CA24&gt;$EA24, 'Exports 2019'!CA24*$EA24, 'Exports 2019'!CA24*CA24)</f>
        <v>12.160899116008222</v>
      </c>
      <c r="GV24">
        <f>IF(CB24&gt;$EA24, 'Exports 2019'!CB24*$EA24, 'Exports 2019'!CB24*CB24)</f>
        <v>80.070648267574185</v>
      </c>
      <c r="GW24">
        <f>IF(CC24&gt;$EA24, 'Exports 2019'!CC24*$EA24, 'Exports 2019'!CC24*CC24)</f>
        <v>0.1288198111129</v>
      </c>
      <c r="GX24">
        <f>IF(CD24&gt;$EA24, 'Exports 2019'!CD24*$EA24, 'Exports 2019'!CD24*CD24)</f>
        <v>23.983765573993647</v>
      </c>
      <c r="GY24">
        <f>IF(CE24&gt;$EA24, 'Exports 2019'!CE24*$EA24, 'Exports 2019'!CE24*CE24)</f>
        <v>2271.8446337020337</v>
      </c>
      <c r="GZ24">
        <f>IF(CF24&gt;$EA24, 'Exports 2019'!CF24*$EA24, 'Exports 2019'!CF24*CF24)</f>
        <v>62.092534231203835</v>
      </c>
      <c r="HA24">
        <f>IF(CG24&gt;$EA24, 'Exports 2019'!CG24*$EA24, 'Exports 2019'!CG24*CG24)</f>
        <v>69.640826080031317</v>
      </c>
      <c r="HB24">
        <f>IF(CH24&gt;$EA24, 'Exports 2019'!CH24*$EA24, 'Exports 2019'!CH24*CH24)</f>
        <v>2260.3624064008172</v>
      </c>
      <c r="HC24">
        <f>IF(CI24&gt;$EA24, 'Exports 2019'!CI24*$EA24, 'Exports 2019'!CI24*CI24)</f>
        <v>1.0090930504577</v>
      </c>
      <c r="HD24">
        <f>IF(CJ24&gt;$EA24, 'Exports 2019'!CJ24*$EA24, 'Exports 2019'!CJ24*CJ24)</f>
        <v>0.17720361248088001</v>
      </c>
      <c r="HE24">
        <f>IF(CK24&gt;$EA24, 'Exports 2019'!CK24*$EA24, 'Exports 2019'!CK24*CK24)</f>
        <v>581.15961805789198</v>
      </c>
      <c r="HF24">
        <f>IF(CL24&gt;$EA24, 'Exports 2019'!CL24*$EA24, 'Exports 2019'!CL24*CL24)</f>
        <v>327.39323604557501</v>
      </c>
      <c r="HG24">
        <f>IF(CM24&gt;$EA24, 'Exports 2019'!CM24*$EA24, 'Exports 2019'!CM24*CM24)</f>
        <v>17.0289177318075</v>
      </c>
      <c r="HH24">
        <f>IF(CN24&gt;$EA24, 'Exports 2019'!CN24*$EA24, 'Exports 2019'!CN24*CN24)</f>
        <v>18.946381994901369</v>
      </c>
      <c r="HI24">
        <f>IF(CO24&gt;$EA24, 'Exports 2019'!CO24*$EA24, 'Exports 2019'!CO24*CO24)</f>
        <v>67.410943120728888</v>
      </c>
      <c r="HJ24">
        <f>IF(CP24&gt;$EA24, 'Exports 2019'!CP24*$EA24, 'Exports 2019'!CP24*CP24)</f>
        <v>0.28774294461069999</v>
      </c>
      <c r="HK24">
        <f>IF(CQ24&gt;$EA24, 'Exports 2019'!CQ24*$EA24, 'Exports 2019'!CQ24*CQ24)</f>
        <v>609633.08553813933</v>
      </c>
      <c r="HL24">
        <f>IF(CR24&gt;$EA24, 'Exports 2019'!CR24*$EA24, 'Exports 2019'!CR24*CR24)</f>
        <v>14.4456484365567</v>
      </c>
      <c r="HM24">
        <f>IF(CS24&gt;$EA24, 'Exports 2019'!CS24*$EA24, 'Exports 2019'!CS24*CS24)</f>
        <v>2682.2262881234938</v>
      </c>
      <c r="HN24">
        <f>IF(CT24&gt;$EA24, 'Exports 2019'!CT24*$EA24, 'Exports 2019'!CT24*CT24)</f>
        <v>183.71076335312799</v>
      </c>
      <c r="HO24">
        <f>IF(CU24&gt;$EA24, 'Exports 2019'!CU24*$EA24, 'Exports 2019'!CU24*CU24)</f>
        <v>1082.7489375242599</v>
      </c>
      <c r="HP24">
        <f>IF(CV24&gt;$EA24, 'Exports 2019'!CV24*$EA24, 'Exports 2019'!CV24*CV24)</f>
        <v>3810.3017040662644</v>
      </c>
      <c r="HQ24">
        <f>IF(CW24&gt;$EA24, 'Exports 2019'!CW24*$EA24, 'Exports 2019'!CW24*CW24)</f>
        <v>76732.201370404611</v>
      </c>
      <c r="HR24">
        <f>IF(CX24&gt;$EA24, 'Exports 2019'!CX24*$EA24, 'Exports 2019'!CX24*CX24)</f>
        <v>1.5565375817999751</v>
      </c>
      <c r="HS24">
        <f>IF(CY24&gt;$EA24, 'Exports 2019'!CY24*$EA24, 'Exports 2019'!CY24*CY24)</f>
        <v>1035.1735921757638</v>
      </c>
      <c r="HT24">
        <f>IF(CZ24&gt;$EA24, 'Exports 2019'!CZ24*$EA24, 'Exports 2019'!CZ24*CZ24)</f>
        <v>15288.1588487513</v>
      </c>
      <c r="HU24">
        <f>IF(DA24&gt;$EA24, 'Exports 2019'!DA24*$EA24, 'Exports 2019'!DA24*DA24)</f>
        <v>14.873326240441042</v>
      </c>
      <c r="HV24">
        <f>IF(DB24&gt;$EA24, 'Exports 2019'!DB24*$EA24, 'Exports 2019'!DB24*DB24)</f>
        <v>0.41601556058400002</v>
      </c>
      <c r="HW24">
        <f>IF(DC24&gt;$EA24, 'Exports 2019'!DC24*$EA24, 'Exports 2019'!DC24*DC24)</f>
        <v>9692.8848921428762</v>
      </c>
      <c r="HX24">
        <f>IF(DD24&gt;$EA24, 'Exports 2019'!DD24*$EA24, 'Exports 2019'!DD24*DD24)</f>
        <v>17.9555693117202</v>
      </c>
      <c r="HY24">
        <f>IF(DE24&gt;$EA24, 'Exports 2019'!DE24*$EA24, 'Exports 2019'!DE24*DE24)</f>
        <v>123.527192528364</v>
      </c>
      <c r="HZ24">
        <f>IF(DF24&gt;$EA24, 'Exports 2019'!DF24*$EA24, 'Exports 2019'!DF24*DF24)</f>
        <v>142.86463438394699</v>
      </c>
      <c r="IA24">
        <f>IF(DG24&gt;$EA24, 'Exports 2019'!DG24*$EA24, 'Exports 2019'!DG24*DG24)</f>
        <v>29.673682426013997</v>
      </c>
      <c r="IB24">
        <f>IF(DH24&gt;$EA24, 'Exports 2019'!DH24*$EA24, 'Exports 2019'!DH24*DH24)</f>
        <v>16.0931346803814</v>
      </c>
      <c r="IC24">
        <f>IF(DI24&gt;$EA24, 'Exports 2019'!DI24*$EA24, 'Exports 2019'!DI24*DI24)</f>
        <v>668.22118296460803</v>
      </c>
      <c r="ID24">
        <f>IF(DJ24&gt;$EA24, 'Exports 2019'!DJ24*$EA24, 'Exports 2019'!DJ24*DJ24)</f>
        <v>1769327.7908007419</v>
      </c>
      <c r="IE24">
        <f>IF(DK24&gt;$EA24, 'Exports 2019'!DK24*$EA24, 'Exports 2019'!DK24*DK24)</f>
        <v>7.8851613936574001</v>
      </c>
      <c r="IF24">
        <f>IF(DL24&gt;$EA24, 'Exports 2019'!DL24*$EA24, 'Exports 2019'!DL24*DL24)</f>
        <v>8.3532836449944003</v>
      </c>
      <c r="IG24">
        <f>IF(DM24&gt;$EA24, 'Exports 2019'!DM24*$EA24, 'Exports 2019'!DM24*DM24)</f>
        <v>7.1558283224159996E-3</v>
      </c>
      <c r="IH24">
        <f>IF(DN24&gt;$EA24, 'Exports 2019'!DN24*$EA24, 'Exports 2019'!DN24*DN24)</f>
        <v>4789.4760082549792</v>
      </c>
      <c r="II24">
        <f>IF(DO24&gt;$EA24, 'Exports 2019'!DO24*$EA24, 'Exports 2019'!DO24*DO24)</f>
        <v>5133.4961087503771</v>
      </c>
      <c r="IJ24">
        <f>IF(DP24&gt;$EA24, 'Exports 2019'!DP24*$EA24, 'Exports 2019'!DP24*DP24)</f>
        <v>9248.8334664421272</v>
      </c>
      <c r="IK24">
        <f>IF(DQ24&gt;$EA24, 'Exports 2019'!DQ24*$EA24, 'Exports 2019'!DQ24*DQ24)</f>
        <v>568.12704512613925</v>
      </c>
      <c r="IL24">
        <f>IF(DR24&gt;$EA24, 'Exports 2019'!DR24*$EA24, 'Exports 2019'!DR24*DR24)</f>
        <v>373.67144268141601</v>
      </c>
      <c r="IM24">
        <f>IF(DS24&gt;$EA24, 'Exports 2019'!DS24*$EA24, 'Exports 2019'!DS24*DS24)</f>
        <v>56631.707725324639</v>
      </c>
      <c r="IN24">
        <f>IF(DT24&gt;$EA24, 'Exports 2019'!DT24*$EA24, 'Exports 2019'!DT24*DT24)</f>
        <v>128541.43576241679</v>
      </c>
      <c r="IO24">
        <f>IF(DU24&gt;$EA24, 'Exports 2019'!DU24*$EA24, 'Exports 2019'!DU24*DU24)</f>
        <v>1.6788147920930001</v>
      </c>
      <c r="IP24">
        <f>IF(DV24&gt;$EA24, 'Exports 2019'!DV24*$EA24, 'Exports 2019'!DV24*DV24)</f>
        <v>968888.2405424047</v>
      </c>
      <c r="IQ24">
        <f>IF(DW24&gt;$EA24, 'Exports 2019'!DW24*$EA24, 'Exports 2019'!DW24*DW24)</f>
        <v>178.96097734803297</v>
      </c>
      <c r="IR24">
        <f>IF(DX24&gt;$EA24, 'Exports 2019'!DX24*$EA24, 'Exports 2019'!DX24*DX24)</f>
        <v>148.26478292519934</v>
      </c>
      <c r="IS24">
        <f>IF(DY24&gt;$EA24, 'Exports 2019'!DY24*$EA24, 'Exports 2019'!DY24*DY24)</f>
        <v>0.58370083464</v>
      </c>
      <c r="IU24">
        <f t="shared" si="5"/>
        <v>6183632.7004650719</v>
      </c>
      <c r="IW24">
        <v>7869468.6942283716</v>
      </c>
      <c r="IY24">
        <f t="shared" si="6"/>
        <v>21.422488089948512</v>
      </c>
      <c r="IZ24" t="str">
        <f t="shared" si="7"/>
        <v>Processed rice</v>
      </c>
      <c r="JA24">
        <f t="shared" si="8"/>
        <v>0.78629354352253689</v>
      </c>
      <c r="OC24" s="1">
        <f t="shared" si="9"/>
        <v>2.1963445999999998E-2</v>
      </c>
      <c r="OE24">
        <f>IF(J24&gt;$OC24, 'Exports 2019'!J24*$OC24, 'Exports 2019'!J24*J24)</f>
        <v>0</v>
      </c>
      <c r="OF24">
        <f>IF(K24&gt;$OC24, 'Exports 2019'!K24*$OC24, 'Exports 2019'!K24*K24)</f>
        <v>384.27584622158497</v>
      </c>
      <c r="OG24">
        <f>IF(L24&gt;$OC24, 'Exports 2019'!L24*$OC24, 'Exports 2019'!L24*L24)</f>
        <v>3212.2036588148512</v>
      </c>
      <c r="OH24">
        <f>IF(M24&gt;$OC24, 'Exports 2019'!M24*$OC24, 'Exports 2019'!M24*M24)</f>
        <v>0</v>
      </c>
      <c r="OI24">
        <f>IF(N24&gt;$OC24, 'Exports 2019'!N24*$OC24, 'Exports 2019'!N24*N24)</f>
        <v>3098.1084546933093</v>
      </c>
      <c r="OJ24">
        <f>IF(O24&gt;$OC24, 'Exports 2019'!O24*$OC24, 'Exports 2019'!O24*O24)</f>
        <v>4.324531184584</v>
      </c>
      <c r="OK24">
        <f>IF(P24&gt;$OC24, 'Exports 2019'!P24*$OC24, 'Exports 2019'!P24*P24)</f>
        <v>0.27882594696999996</v>
      </c>
      <c r="OL24">
        <f>IF(Q24&gt;$OC24, 'Exports 2019'!Q24*$OC24, 'Exports 2019'!Q24*Q24)</f>
        <v>2242.9798245393449</v>
      </c>
      <c r="OM24">
        <f>IF(R24&gt;$OC24, 'Exports 2019'!R24*$OC24, 'Exports 2019'!R24*R24)</f>
        <v>1.2079895299999999E-3</v>
      </c>
      <c r="ON24">
        <f>IF(S24&gt;$OC24, 'Exports 2019'!S24*$OC24, 'Exports 2019'!S24*S24)</f>
        <v>29.311141151731995</v>
      </c>
      <c r="OO24">
        <f>IF(T24&gt;$OC24, 'Exports 2019'!T24*$OC24, 'Exports 2019'!T24*T24)</f>
        <v>237.30321769605197</v>
      </c>
      <c r="OP24">
        <f>IF(U24&gt;$OC24, 'Exports 2019'!U24*$OC24, 'Exports 2019'!U24*U24)</f>
        <v>586.49578474152793</v>
      </c>
      <c r="OQ24">
        <f>IF(V24&gt;$OC24, 'Exports 2019'!V24*$OC24, 'Exports 2019'!V24*V24)</f>
        <v>0.15206140677900001</v>
      </c>
      <c r="OR24">
        <f>IF(W24&gt;$OC24, 'Exports 2019'!W24*$OC24, 'Exports 2019'!W24*W24)</f>
        <v>0.170699902312</v>
      </c>
      <c r="OS24">
        <f>IF(X24&gt;$OC24, 'Exports 2019'!X24*$OC24, 'Exports 2019'!X24*X24)</f>
        <v>1.1265271087859998</v>
      </c>
      <c r="OT24">
        <f>IF(Y24&gt;$OC24, 'Exports 2019'!Y24*$OC24, 'Exports 2019'!Y24*Y24)</f>
        <v>4483.7549842333774</v>
      </c>
      <c r="OU24">
        <f>IF(Z24&gt;$OC24, 'Exports 2019'!Z24*$OC24, 'Exports 2019'!Z24*Z24)</f>
        <v>0.48018395460257202</v>
      </c>
      <c r="OV24">
        <f>IF(AA24&gt;$OC24, 'Exports 2019'!AA24*$OC24, 'Exports 2019'!AA24*AA24)</f>
        <v>10.944209434231999</v>
      </c>
      <c r="OW24">
        <f>IF(AB24&gt;$OC24, 'Exports 2019'!AB24*$OC24, 'Exports 2019'!AB24*AB24)</f>
        <v>278.34565033287197</v>
      </c>
      <c r="OX24">
        <f>IF(AC24&gt;$OC24, 'Exports 2019'!AC24*$OC24, 'Exports 2019'!AC24*AC24)</f>
        <v>2.4355055110047998</v>
      </c>
      <c r="OY24">
        <f>IF(AD24&gt;$OC24, 'Exports 2019'!AD24*$OC24, 'Exports 2019'!AD24*AD24)</f>
        <v>15.969775330721998</v>
      </c>
      <c r="OZ24">
        <f>IF(AE24&gt;$OC24, 'Exports 2019'!AE24*$OC24, 'Exports 2019'!AE24*AE24)</f>
        <v>18665.842906385307</v>
      </c>
      <c r="PA24">
        <f>IF(AF24&gt;$OC24, 'Exports 2019'!AF24*$OC24, 'Exports 2019'!AF24*AF24)</f>
        <v>20.064618239515998</v>
      </c>
      <c r="PB24">
        <f>IF(AG24&gt;$OC24, 'Exports 2019'!AG24*$OC24, 'Exports 2019'!AG24*AG24)</f>
        <v>10.858551994831998</v>
      </c>
      <c r="PC24">
        <f>IF(AH24&gt;$OC24, 'Exports 2019'!AH24*$OC24, 'Exports 2019'!AH24*AH24)</f>
        <v>0.12607018003999998</v>
      </c>
      <c r="PD24">
        <f>IF(AI24&gt;$OC24, 'Exports 2019'!AI24*$OC24, 'Exports 2019'!AI24*AI24)</f>
        <v>94.594848773211979</v>
      </c>
      <c r="PE24">
        <f>IF(AJ24&gt;$OC24, 'Exports 2019'!AJ24*$OC24, 'Exports 2019'!AJ24*AJ24)</f>
        <v>0.34417400357279998</v>
      </c>
      <c r="PF24">
        <f>IF(AK24&gt;$OC24, 'Exports 2019'!AK24*$OC24, 'Exports 2019'!AK24*AK24)</f>
        <v>75.412214966541995</v>
      </c>
      <c r="PG24">
        <f>IF(AL24&gt;$OC24, 'Exports 2019'!AL24*$OC24, 'Exports 2019'!AL24*AL24)</f>
        <v>125.37283688106371</v>
      </c>
      <c r="PH24">
        <f>IF(AM24&gt;$OC24, 'Exports 2019'!AM24*$OC24, 'Exports 2019'!AM24*AM24)</f>
        <v>98.587109165003994</v>
      </c>
      <c r="PI24">
        <f>IF(AN24&gt;$OC24, 'Exports 2019'!AN24*$OC24, 'Exports 2019'!AN24*AN24)</f>
        <v>0</v>
      </c>
      <c r="PJ24">
        <f>IF(AO24&gt;$OC24, 'Exports 2019'!AO24*$OC24, 'Exports 2019'!AO24*AO24)</f>
        <v>415.32762176080797</v>
      </c>
      <c r="PK24">
        <f>IF(AP24&gt;$OC24, 'Exports 2019'!AP24*$OC24, 'Exports 2019'!AP24*AP24)</f>
        <v>51.422115618513992</v>
      </c>
      <c r="PL24">
        <f>IF(AQ24&gt;$OC24, 'Exports 2019'!AQ24*$OC24, 'Exports 2019'!AQ24*AQ24)</f>
        <v>5382.7795579415679</v>
      </c>
      <c r="PM24">
        <f>IF(AR24&gt;$OC24, 'Exports 2019'!AR24*$OC24, 'Exports 2019'!AR24*AR24)</f>
        <v>10.285745323152</v>
      </c>
      <c r="PN24">
        <f>IF(AS24&gt;$OC24, 'Exports 2019'!AS24*$OC24, 'Exports 2019'!AS24*AS24)</f>
        <v>0.58616044684799995</v>
      </c>
      <c r="PO24">
        <f>IF(AT24&gt;$OC24, 'Exports 2019'!AT24*$OC24, 'Exports 2019'!AT24*AT24)</f>
        <v>49.897896393005993</v>
      </c>
      <c r="PP24">
        <f>IF(AU24&gt;$OC24, 'Exports 2019'!AU24*$OC24, 'Exports 2019'!AU24*AU24)</f>
        <v>1027.9959053303301</v>
      </c>
      <c r="PQ24">
        <f>IF(AV24&gt;$OC24, 'Exports 2019'!AV24*$OC24, 'Exports 2019'!AV24*AV24)</f>
        <v>1180.773591779438</v>
      </c>
      <c r="PR24">
        <f>IF(AW24&gt;$OC24, 'Exports 2019'!AW24*$OC24, 'Exports 2019'!AW24*AW24)</f>
        <v>0</v>
      </c>
      <c r="PS24">
        <f>IF(AX24&gt;$OC24, 'Exports 2019'!AX24*$OC24, 'Exports 2019'!AX24*AX24)</f>
        <v>7.4908528927599995</v>
      </c>
      <c r="PT24">
        <f>IF(AY24&gt;$OC24, 'Exports 2019'!AY24*$OC24, 'Exports 2019'!AY24*AY24)</f>
        <v>4.6298944167999997E-2</v>
      </c>
      <c r="PU24">
        <f>IF(AZ24&gt;$OC24, 'Exports 2019'!AZ24*$OC24, 'Exports 2019'!AZ24*AZ24)</f>
        <v>1020.6390074947238</v>
      </c>
      <c r="PV24">
        <f>IF(BA24&gt;$OC24, 'Exports 2019'!BA24*$OC24, 'Exports 2019'!BA24*BA24)</f>
        <v>5.5687438795159991</v>
      </c>
      <c r="PW24">
        <f>IF(BB24&gt;$OC24, 'Exports 2019'!BB24*$OC24, 'Exports 2019'!BB24*BB24)</f>
        <v>93.061185265923996</v>
      </c>
      <c r="PX24">
        <f>IF(BC24&gt;$OC24, 'Exports 2019'!BC24*$OC24, 'Exports 2019'!BC24*BC24)</f>
        <v>47.856240343183991</v>
      </c>
      <c r="PY24">
        <f>IF(BD24&gt;$OC24, 'Exports 2019'!BD24*$OC24, 'Exports 2019'!BD24*BD24)</f>
        <v>1.2311981344779999</v>
      </c>
      <c r="PZ24">
        <f>IF(BE24&gt;$OC24, 'Exports 2019'!BE24*$OC24, 'Exports 2019'!BE24*BE24)</f>
        <v>133.48145936790198</v>
      </c>
      <c r="QA24">
        <f>IF(BF24&gt;$OC24, 'Exports 2019'!BF24*$OC24, 'Exports 2019'!BF24*BF24)</f>
        <v>32.412599361391997</v>
      </c>
      <c r="QB24">
        <f>IF(BG24&gt;$OC24, 'Exports 2019'!BG24*$OC24, 'Exports 2019'!BG24*BG24)</f>
        <v>97259.504184479199</v>
      </c>
      <c r="QC24">
        <f>IF(BH24&gt;$OC24, 'Exports 2019'!BH24*$OC24, 'Exports 2019'!BH24*BH24)</f>
        <v>8.5473516258350006</v>
      </c>
      <c r="QD24">
        <f>IF(BI24&gt;$OC24, 'Exports 2019'!BI24*$OC24, 'Exports 2019'!BI24*BI24)</f>
        <v>39.464073516921999</v>
      </c>
      <c r="QE24">
        <f>IF(BJ24&gt;$OC24, 'Exports 2019'!BJ24*$OC24, 'Exports 2019'!BJ24*BJ24)</f>
        <v>786.31543873681585</v>
      </c>
      <c r="QF24">
        <f>IF(BK24&gt;$OC24, 'Exports 2019'!BK24*$OC24, 'Exports 2019'!BK24*BK24)</f>
        <v>13372.717080770333</v>
      </c>
      <c r="QG24">
        <f>IF(BL24&gt;$OC24, 'Exports 2019'!BL24*$OC24, 'Exports 2019'!BL24*BL24)</f>
        <v>2.7478001242008002E-2</v>
      </c>
      <c r="QH24">
        <f>IF(BM24&gt;$OC24, 'Exports 2019'!BM24*$OC24, 'Exports 2019'!BM24*BM24)</f>
        <v>2.2663029199999998</v>
      </c>
      <c r="QI24">
        <f>IF(BN24&gt;$OC24, 'Exports 2019'!BN24*$OC24, 'Exports 2019'!BN24*BN24)</f>
        <v>1705.5613179082857</v>
      </c>
      <c r="QJ24">
        <f>IF(BO24&gt;$OC24, 'Exports 2019'!BO24*$OC24, 'Exports 2019'!BO24*BO24)</f>
        <v>587.73050378530991</v>
      </c>
      <c r="QK24">
        <f>IF(BP24&gt;$OC24, 'Exports 2019'!BP24*$OC24, 'Exports 2019'!BP24*BP24)</f>
        <v>0.11926830056195001</v>
      </c>
      <c r="QL24">
        <f>IF(BQ24&gt;$OC24, 'Exports 2019'!BQ24*$OC24, 'Exports 2019'!BQ24*BQ24)</f>
        <v>2.8411474476679999</v>
      </c>
      <c r="QM24">
        <f>IF(BR24&gt;$OC24, 'Exports 2019'!BR24*$OC24, 'Exports 2019'!BR24*BR24)</f>
        <v>9900.8060617154388</v>
      </c>
      <c r="QN24">
        <f>IF(BS24&gt;$OC24, 'Exports 2019'!BS24*$OC24, 'Exports 2019'!BS24*BS24)</f>
        <v>386.92119887670799</v>
      </c>
      <c r="QO24">
        <f>IF(BT24&gt;$OC24, 'Exports 2019'!BT24*$OC24, 'Exports 2019'!BT24*BT24)</f>
        <v>3.9152901587320002E-2</v>
      </c>
      <c r="QP24">
        <f>IF(BU24&gt;$OC24, 'Exports 2019'!BU24*$OC24, 'Exports 2019'!BU24*BU24)</f>
        <v>931.36535260116193</v>
      </c>
      <c r="QQ24">
        <f>IF(BV24&gt;$OC24, 'Exports 2019'!BV24*$OC24, 'Exports 2019'!BV24*BV24)</f>
        <v>112.875376294148</v>
      </c>
      <c r="QR24">
        <f>IF(BW24&gt;$OC24, 'Exports 2019'!BW24*$OC24, 'Exports 2019'!BW24*BW24)</f>
        <v>59.026497563647993</v>
      </c>
      <c r="QS24">
        <f>IF(BX24&gt;$OC24, 'Exports 2019'!BX24*$OC24, 'Exports 2019'!BX24*BX24)</f>
        <v>2.3045311011400001E-2</v>
      </c>
      <c r="QT24">
        <f>IF(BY24&gt;$OC24, 'Exports 2019'!BY24*$OC24, 'Exports 2019'!BY24*BY24)</f>
        <v>42.731904830032001</v>
      </c>
      <c r="QU24">
        <f>IF(BZ24&gt;$OC24, 'Exports 2019'!BZ24*$OC24, 'Exports 2019'!BZ24*BZ24)</f>
        <v>4.6274696303568001</v>
      </c>
      <c r="QV24">
        <f>IF(CA24&gt;$OC24, 'Exports 2019'!CA24*$OC24, 'Exports 2019'!CA24*CA24)</f>
        <v>0.61315352198200002</v>
      </c>
      <c r="QW24">
        <f>IF(CB24&gt;$OC24, 'Exports 2019'!CB24*$OC24, 'Exports 2019'!CB24*CB24)</f>
        <v>22.244973450827999</v>
      </c>
      <c r="QX24">
        <f>IF(CC24&gt;$OC24, 'Exports 2019'!CC24*$OC24, 'Exports 2019'!CC24*CC24)</f>
        <v>0.1288198111129</v>
      </c>
      <c r="QY24">
        <f>IF(CD24&gt;$OC24, 'Exports 2019'!CD24*$OC24, 'Exports 2019'!CD24*CD24)</f>
        <v>1.209263409868</v>
      </c>
      <c r="QZ24">
        <f>IF(CE24&gt;$OC24, 'Exports 2019'!CE24*$OC24, 'Exports 2019'!CE24*CE24)</f>
        <v>299.03991664231597</v>
      </c>
      <c r="RA24">
        <f>IF(CF24&gt;$OC24, 'Exports 2019'!CF24*$OC24, 'Exports 2019'!CF24*CF24)</f>
        <v>62.092534231203835</v>
      </c>
      <c r="RB24">
        <f>IF(CG24&gt;$OC24, 'Exports 2019'!CG24*$OC24, 'Exports 2019'!CG24*CG24)</f>
        <v>3.5112961120199997</v>
      </c>
      <c r="RC24">
        <f>IF(CH24&gt;$OC24, 'Exports 2019'!CH24*$OC24, 'Exports 2019'!CH24*CH24)</f>
        <v>135.81705221554199</v>
      </c>
      <c r="RD24">
        <f>IF(CI24&gt;$OC24, 'Exports 2019'!CI24*$OC24, 'Exports 2019'!CI24*CI24)</f>
        <v>0.88277678507799984</v>
      </c>
      <c r="RE24">
        <f>IF(CJ24&gt;$OC24, 'Exports 2019'!CJ24*$OC24, 'Exports 2019'!CJ24*CJ24)</f>
        <v>0.17720361248088001</v>
      </c>
      <c r="RF24">
        <f>IF(CK24&gt;$OC24, 'Exports 2019'!CK24*$OC24, 'Exports 2019'!CK24*CK24)</f>
        <v>42.021431278823997</v>
      </c>
      <c r="RG24">
        <f>IF(CL24&gt;$OC24, 'Exports 2019'!CL24*$OC24, 'Exports 2019'!CL24*CL24)</f>
        <v>327.39323604557501</v>
      </c>
      <c r="RH24">
        <f>IF(CM24&gt;$OC24, 'Exports 2019'!CM24*$OC24, 'Exports 2019'!CM24*CM24)</f>
        <v>6.5247907204499986</v>
      </c>
      <c r="RI24">
        <f>IF(CN24&gt;$OC24, 'Exports 2019'!CN24*$OC24, 'Exports 2019'!CN24*CN24)</f>
        <v>0.95527812032399984</v>
      </c>
      <c r="RJ24">
        <f>IF(CO24&gt;$OC24, 'Exports 2019'!CO24*$OC24, 'Exports 2019'!CO24*CO24)</f>
        <v>3.3988652319459995</v>
      </c>
      <c r="RK24">
        <f>IF(CP24&gt;$OC24, 'Exports 2019'!CP24*$OC24, 'Exports 2019'!CP24*CP24)</f>
        <v>0.28774294461069999</v>
      </c>
      <c r="RL24">
        <f>IF(CQ24&gt;$OC24, 'Exports 2019'!CQ24*$OC24, 'Exports 2019'!CQ24*CQ24)</f>
        <v>39571.699256243563</v>
      </c>
      <c r="RM24">
        <f>IF(CR24&gt;$OC24, 'Exports 2019'!CR24*$OC24, 'Exports 2019'!CR24*CR24)</f>
        <v>2.9742239669819996</v>
      </c>
      <c r="RN24">
        <f>IF(CS24&gt;$OC24, 'Exports 2019'!CS24*$OC24, 'Exports 2019'!CS24*CS24)</f>
        <v>451.44376327705794</v>
      </c>
      <c r="RO24">
        <f>IF(CT24&gt;$OC24, 'Exports 2019'!CT24*$OC24, 'Exports 2019'!CT24*CT24)</f>
        <v>14.288012307055997</v>
      </c>
      <c r="RP24">
        <f>IF(CU24&gt;$OC24, 'Exports 2019'!CU24*$OC24, 'Exports 2019'!CU24*CU24)</f>
        <v>824.13715165219583</v>
      </c>
      <c r="RQ24">
        <f>IF(CV24&gt;$OC24, 'Exports 2019'!CV24*$OC24, 'Exports 2019'!CV24*CV24)</f>
        <v>973.38142479916201</v>
      </c>
      <c r="RR24">
        <f>IF(CW24&gt;$OC24, 'Exports 2019'!CW24*$OC24, 'Exports 2019'!CW24*CW24)</f>
        <v>4523.0008069873975</v>
      </c>
      <c r="RS24">
        <f>IF(CX24&gt;$OC24, 'Exports 2019'!CX24*$OC24, 'Exports 2019'!CX24*CX24)</f>
        <v>0.73957511715799995</v>
      </c>
      <c r="RT24">
        <f>IF(CY24&gt;$OC24, 'Exports 2019'!CY24*$OC24, 'Exports 2019'!CY24*CY24)</f>
        <v>223.68544190713195</v>
      </c>
      <c r="RU24">
        <f>IF(CZ24&gt;$OC24, 'Exports 2019'!CZ24*$OC24, 'Exports 2019'!CZ24*CZ24)</f>
        <v>1212.4873801794479</v>
      </c>
      <c r="RV24">
        <f>IF(DA24&gt;$OC24, 'Exports 2019'!DA24*$OC24, 'Exports 2019'!DA24*DA24)</f>
        <v>1.258681163368</v>
      </c>
      <c r="RW24">
        <f>IF(DB24&gt;$OC24, 'Exports 2019'!DB24*$OC24, 'Exports 2019'!DB24*DB24)</f>
        <v>0.41601556058400002</v>
      </c>
      <c r="RX24">
        <f>IF(DC24&gt;$OC24, 'Exports 2019'!DC24*$OC24, 'Exports 2019'!DC24*DC24)</f>
        <v>491.30899913516998</v>
      </c>
      <c r="RY24">
        <f>IF(DD24&gt;$OC24, 'Exports 2019'!DD24*$OC24, 'Exports 2019'!DD24*DD24)</f>
        <v>17.9555693117202</v>
      </c>
      <c r="RZ24">
        <f>IF(DE24&gt;$OC24, 'Exports 2019'!DE24*$OC24, 'Exports 2019'!DE24*DE24)</f>
        <v>42.421122069131997</v>
      </c>
      <c r="SA24">
        <f>IF(DF24&gt;$OC24, 'Exports 2019'!DF24*$OC24, 'Exports 2019'!DF24*DF24)</f>
        <v>138.986377473342</v>
      </c>
      <c r="SB24">
        <f>IF(DG24&gt;$OC24, 'Exports 2019'!DG24*$OC24, 'Exports 2019'!DG24*DG24)</f>
        <v>29.673682426013997</v>
      </c>
      <c r="SC24">
        <f>IF(DH24&gt;$OC24, 'Exports 2019'!DH24*$OC24, 'Exports 2019'!DH24*DH24)</f>
        <v>16.0931346803814</v>
      </c>
      <c r="SD24">
        <f>IF(DI24&gt;$OC24, 'Exports 2019'!DI24*$OC24, 'Exports 2019'!DI24*DI24)</f>
        <v>35.881901364659996</v>
      </c>
      <c r="SE24">
        <f>IF(DJ24&gt;$OC24, 'Exports 2019'!DJ24*$OC24, 'Exports 2019'!DJ24*DJ24)</f>
        <v>89209.651039865828</v>
      </c>
      <c r="SF24">
        <f>IF(DK24&gt;$OC24, 'Exports 2019'!DK24*$OC24, 'Exports 2019'!DK24*DK24)</f>
        <v>1.3009607969179997</v>
      </c>
      <c r="SG24">
        <f>IF(DL24&gt;$OC24, 'Exports 2019'!DL24*$OC24, 'Exports 2019'!DL24*DL24)</f>
        <v>0.69830580212399995</v>
      </c>
      <c r="SH24">
        <f>IF(DM24&gt;$OC24, 'Exports 2019'!DM24*$OC24, 'Exports 2019'!DM24*DM24)</f>
        <v>3.1627362239999993E-3</v>
      </c>
      <c r="SI24">
        <f>IF(DN24&gt;$OC24, 'Exports 2019'!DN24*$OC24, 'Exports 2019'!DN24*DN24)</f>
        <v>306.34640836935199</v>
      </c>
      <c r="SJ24">
        <f>IF(DO24&gt;$OC24, 'Exports 2019'!DO24*$OC24, 'Exports 2019'!DO24*DO24)</f>
        <v>758.04189470101596</v>
      </c>
      <c r="SK24">
        <f>IF(DP24&gt;$OC24, 'Exports 2019'!DP24*$OC24, 'Exports 2019'!DP24*DP24)</f>
        <v>853.9749542755618</v>
      </c>
      <c r="SL24">
        <f>IF(DQ24&gt;$OC24, 'Exports 2019'!DQ24*$OC24, 'Exports 2019'!DQ24*DQ24)</f>
        <v>28.645011797997995</v>
      </c>
      <c r="SM24">
        <f>IF(DR24&gt;$OC24, 'Exports 2019'!DR24*$OC24, 'Exports 2019'!DR24*DR24)</f>
        <v>73.895618724971996</v>
      </c>
      <c r="SN24">
        <f>IF(DS24&gt;$OC24, 'Exports 2019'!DS24*$OC24, 'Exports 2019'!DS24*DS24)</f>
        <v>5005.0637005158251</v>
      </c>
      <c r="SO24">
        <f>IF(DT24&gt;$OC24, 'Exports 2019'!DT24*$OC24, 'Exports 2019'!DT24*DT24)</f>
        <v>24017.654862041269</v>
      </c>
      <c r="SP24">
        <f>IF(DU24&gt;$OC24, 'Exports 2019'!DU24*$OC24, 'Exports 2019'!DU24*DU24)</f>
        <v>0.178211400844</v>
      </c>
      <c r="SQ24">
        <f>IF(DV24&gt;$OC24, 'Exports 2019'!DV24*$OC24, 'Exports 2019'!DV24*DV24)</f>
        <v>48851.42384854539</v>
      </c>
      <c r="SR24">
        <f>IF(DW24&gt;$OC24, 'Exports 2019'!DW24*$OC24, 'Exports 2019'!DW24*DW24)</f>
        <v>178.96097734803297</v>
      </c>
      <c r="SS24">
        <f>IF(DX24&gt;$OC24, 'Exports 2019'!DX24*$OC24, 'Exports 2019'!DX24*DX24)</f>
        <v>7.4755224074519999</v>
      </c>
      <c r="ST24">
        <f>IF(DY24&gt;$OC24, 'Exports 2019'!DY24*$OC24, 'Exports 2019'!DY24*DY24)</f>
        <v>4.2521231455999994E-2</v>
      </c>
      <c r="SV24">
        <f t="shared" si="13"/>
        <v>387115.71966259344</v>
      </c>
      <c r="SX24">
        <v>7869468.6942283716</v>
      </c>
      <c r="SZ24">
        <f t="shared" si="11"/>
        <v>95.080789635181944</v>
      </c>
      <c r="TA24">
        <f t="shared" si="12"/>
        <v>0</v>
      </c>
      <c r="TB24">
        <f t="shared" si="4"/>
        <v>3.4898565791826193</v>
      </c>
    </row>
    <row r="25" spans="2:522" ht="15" thickBot="1" x14ac:dyDescent="0.4">
      <c r="B25" s="2">
        <v>24</v>
      </c>
      <c r="C25" s="3" t="s">
        <v>172</v>
      </c>
      <c r="D25" s="2" t="s">
        <v>173</v>
      </c>
      <c r="J25" s="1">
        <v>4.8880188999999998E-2</v>
      </c>
      <c r="K25" s="1">
        <v>3.8589195999999999E-3</v>
      </c>
      <c r="L25" s="1">
        <v>5.74680412E-2</v>
      </c>
      <c r="M25" s="1">
        <v>6.2906758839999993E-2</v>
      </c>
      <c r="N25" s="1">
        <v>7.9183851E-2</v>
      </c>
      <c r="O25" s="1">
        <v>6.9909380999999993E-2</v>
      </c>
      <c r="P25" s="1">
        <v>0.19264704016</v>
      </c>
      <c r="Q25" s="1">
        <v>1.32835916E-2</v>
      </c>
      <c r="R25" s="1">
        <v>4.0654033999999999E-2</v>
      </c>
      <c r="S25" s="1">
        <v>2.6757263999999999E-2</v>
      </c>
      <c r="T25" s="1">
        <v>0.2611008098</v>
      </c>
      <c r="U25" s="1">
        <v>2.5759027E-2</v>
      </c>
      <c r="V25" s="1">
        <v>3.8863189999999999E-4</v>
      </c>
      <c r="W25" s="1">
        <v>1.0248686070659998</v>
      </c>
      <c r="X25" s="1">
        <v>5.36798099E-2</v>
      </c>
      <c r="Y25" s="1">
        <v>0.12859624800000002</v>
      </c>
      <c r="Z25" s="1">
        <v>4.3255590000000003E-4</v>
      </c>
      <c r="AA25" s="1">
        <v>3.06274453E-2</v>
      </c>
      <c r="AB25" s="1">
        <v>2.8658990999999998E-2</v>
      </c>
      <c r="AC25" s="1">
        <v>6.1742899900000002E-2</v>
      </c>
      <c r="AD25" s="1">
        <v>9.6309636000000004E-2</v>
      </c>
      <c r="AE25" s="1">
        <v>0.13760179</v>
      </c>
      <c r="AF25" s="1">
        <v>6.866036310000001E-2</v>
      </c>
      <c r="AG25" s="1">
        <v>6.4246626500000001E-2</v>
      </c>
      <c r="AH25" s="1">
        <v>9.3462001000000003E-2</v>
      </c>
      <c r="AI25" s="1">
        <v>7.9557869000000003E-2</v>
      </c>
      <c r="AJ25" s="1">
        <v>6.7778334999999993E-3</v>
      </c>
      <c r="AK25" s="1">
        <v>0.15255940400000001</v>
      </c>
      <c r="AL25" s="1">
        <v>0.1846412908</v>
      </c>
      <c r="AM25" s="1">
        <v>7.8837387999999994E-2</v>
      </c>
      <c r="AN25" s="1">
        <v>4.6654714579999999E-2</v>
      </c>
      <c r="AO25" s="1">
        <v>1.05060728E-2</v>
      </c>
      <c r="AP25" s="1">
        <v>0.13314248091</v>
      </c>
      <c r="AQ25" s="1">
        <v>4.2404377E-2</v>
      </c>
      <c r="AR25" s="1">
        <v>2.9832376000000001E-2</v>
      </c>
      <c r="AS25" s="1">
        <v>8.8326384300000005E-2</v>
      </c>
      <c r="AT25" s="1">
        <v>0.18835729000000001</v>
      </c>
      <c r="AU25" s="1">
        <v>0.10327924799999999</v>
      </c>
      <c r="AV25" s="1">
        <v>0.1334325737</v>
      </c>
      <c r="AW25" s="1">
        <v>4.7570537499999994E-3</v>
      </c>
      <c r="AX25" s="1">
        <v>0.12004965369999999</v>
      </c>
      <c r="AY25" s="1">
        <v>1.3893508999999998E-2</v>
      </c>
      <c r="AZ25" s="1">
        <v>3.0563310999999999E-2</v>
      </c>
      <c r="BA25" s="1">
        <v>6.2061485999999999E-2</v>
      </c>
      <c r="BB25" s="1">
        <v>5.1874992999999996E-3</v>
      </c>
      <c r="BC25" s="1">
        <v>0.104185718</v>
      </c>
      <c r="BD25" s="1">
        <v>0.102554379</v>
      </c>
      <c r="BE25" s="1">
        <v>5.3334929399999995E-2</v>
      </c>
      <c r="BF25" s="1">
        <v>0.65192987299999994</v>
      </c>
      <c r="BG25" s="1">
        <v>0.46369961484</v>
      </c>
      <c r="BH25" s="1">
        <v>2.8875865000000001E-2</v>
      </c>
      <c r="BI25" s="1">
        <v>0.101959207</v>
      </c>
      <c r="BJ25" s="1">
        <v>4.1476509999999996E-3</v>
      </c>
      <c r="BK25" s="1">
        <v>2.09531253E-2</v>
      </c>
      <c r="BL25" s="1">
        <v>2.9966823900000002E-2</v>
      </c>
      <c r="BM25" s="1">
        <v>1.0433453000000001E-2</v>
      </c>
      <c r="BN25" s="1">
        <v>1.9551322999999999E-2</v>
      </c>
      <c r="BO25" s="1">
        <v>6.3985450000000003E-3</v>
      </c>
      <c r="BP25" s="1">
        <v>9.2966081670000006E-2</v>
      </c>
      <c r="BQ25" s="1">
        <v>5.1334536E-2</v>
      </c>
      <c r="BR25" s="1">
        <v>6.1428389E-2</v>
      </c>
      <c r="BS25" s="1">
        <v>1.9407135999999998E-2</v>
      </c>
      <c r="BT25" s="1">
        <v>8.3020174000000002E-3</v>
      </c>
      <c r="BU25" s="1">
        <v>1.2442811394</v>
      </c>
      <c r="BV25" s="1">
        <v>0.19317407989999999</v>
      </c>
      <c r="BW25" s="1">
        <v>0.21215040699999999</v>
      </c>
      <c r="BX25" s="1">
        <v>4.6031928999999997E-4</v>
      </c>
      <c r="BY25" s="1">
        <v>2.9536186999999998E-2</v>
      </c>
      <c r="BZ25" s="1">
        <v>0.20539385400000001</v>
      </c>
      <c r="CA25" s="1">
        <v>0.71665034500000002</v>
      </c>
      <c r="CB25" s="1">
        <v>9.85300115E-2</v>
      </c>
      <c r="CC25" s="1">
        <v>2.1704755E-3</v>
      </c>
      <c r="CD25" s="1">
        <v>1.2221512655</v>
      </c>
      <c r="CE25" s="1">
        <v>3.6058236680000001E-2</v>
      </c>
      <c r="CF25" s="1">
        <v>8.0484313959999998E-2</v>
      </c>
      <c r="CG25" s="1">
        <v>9.7989950999999992E-2</v>
      </c>
      <c r="CH25" s="1">
        <v>0.38104182740000003</v>
      </c>
      <c r="CI25" s="1">
        <v>2.7105526799999998E-2</v>
      </c>
      <c r="CJ25" s="1">
        <v>1.559095735E-3</v>
      </c>
      <c r="CK25" s="1">
        <v>0.14508663999999999</v>
      </c>
      <c r="CL25" s="1">
        <v>2.15473799E-2</v>
      </c>
      <c r="CM25" s="1">
        <v>2.4302794000000002E-3</v>
      </c>
      <c r="CN25" s="1">
        <v>0.30993900000000002</v>
      </c>
      <c r="CO25" s="1">
        <v>8.3987591700000003E-2</v>
      </c>
      <c r="CP25" s="1">
        <v>9.1342409999999995E-4</v>
      </c>
      <c r="CQ25" s="1">
        <v>0.36223254400000005</v>
      </c>
      <c r="CR25" s="1">
        <v>0.26158604899999999</v>
      </c>
      <c r="CS25" s="1">
        <v>0.13071951864</v>
      </c>
      <c r="CT25" s="1">
        <v>0.14452905800000002</v>
      </c>
      <c r="CU25" s="1">
        <v>0.174949463</v>
      </c>
      <c r="CV25" s="1">
        <v>1.0621861999999999E-2</v>
      </c>
      <c r="CW25" s="1">
        <v>7.2675964919000011E-2</v>
      </c>
      <c r="CX25" s="1">
        <v>3.4540155477999998E-3</v>
      </c>
      <c r="CY25" s="1">
        <v>5.5168633000000002E-2</v>
      </c>
      <c r="CZ25" s="1">
        <v>0.15302063200000002</v>
      </c>
      <c r="DA25" s="1">
        <v>0.11318930689999999</v>
      </c>
      <c r="DB25" s="1">
        <v>1.2454181000000001E-3</v>
      </c>
      <c r="DC25" s="1">
        <v>3.5531093900000005E-2</v>
      </c>
      <c r="DD25" s="1">
        <v>4.9342159999999995E-4</v>
      </c>
      <c r="DE25" s="1">
        <v>5.8311079000000002E-2</v>
      </c>
      <c r="DF25" s="1">
        <v>8.3001714000000004E-2</v>
      </c>
      <c r="DG25" s="1">
        <v>4.9887169000000002E-2</v>
      </c>
      <c r="DH25" s="1">
        <v>0.109237873</v>
      </c>
      <c r="DI25" s="1">
        <v>0.23880022000000001</v>
      </c>
      <c r="DJ25" s="1">
        <v>9.7246750000000007E-2</v>
      </c>
      <c r="DK25" s="1">
        <v>0.11621905421000001</v>
      </c>
      <c r="DL25" s="1">
        <v>0.2383482938</v>
      </c>
      <c r="DM25" s="1">
        <v>0.20761797291539999</v>
      </c>
      <c r="DN25" s="1">
        <v>0.104039755</v>
      </c>
      <c r="DO25" s="1">
        <v>2.2760403200000001E-2</v>
      </c>
      <c r="DP25" s="1">
        <v>3.7641937100000002E-2</v>
      </c>
      <c r="DQ25" s="1">
        <v>0.18744139200000001</v>
      </c>
      <c r="DR25" s="1">
        <v>0.18692176399999999</v>
      </c>
      <c r="DS25" s="1">
        <v>4.00682438E-2</v>
      </c>
      <c r="DT25" s="1">
        <v>6.6260126000000003E-2</v>
      </c>
      <c r="DU25" s="1">
        <v>5.7389152799999996E-2</v>
      </c>
      <c r="DV25" s="1">
        <v>0.14774636999999999</v>
      </c>
      <c r="DW25" s="1">
        <v>5.008850091E-2</v>
      </c>
      <c r="DX25" s="1">
        <v>0.26417879537</v>
      </c>
      <c r="DY25" s="1">
        <v>0.19173959600000001</v>
      </c>
      <c r="EA25">
        <v>0.12687159796484815</v>
      </c>
      <c r="ED25">
        <f>IF(J25&gt;$EA25, 'Exports 2019'!J25*$EA25, 'Exports 2019'!J25*J25)</f>
        <v>0.93669106180700001</v>
      </c>
      <c r="EE25">
        <f>IF(K25&gt;$EA25, 'Exports 2019'!K25*$EA25, 'Exports 2019'!K25*K25)</f>
        <v>291.29858413552677</v>
      </c>
      <c r="EF25">
        <f>IF(L25&gt;$EA25, 'Exports 2019'!L25*$EA25, 'Exports 2019'!L25*L25)</f>
        <v>9427.9828288474037</v>
      </c>
      <c r="EG25">
        <f>IF(M25&gt;$EA25, 'Exports 2019'!M25*$EA25, 'Exports 2019'!M25*M25)</f>
        <v>0.27377021447167998</v>
      </c>
      <c r="EH25">
        <f>IF(N25&gt;$EA25, 'Exports 2019'!N25*$EA25, 'Exports 2019'!N25*N25)</f>
        <v>91676.402902244896</v>
      </c>
      <c r="EI25">
        <f>IF(O25&gt;$EA25, 'Exports 2019'!O25*$EA25, 'Exports 2019'!O25*O25)</f>
        <v>14891.273157658723</v>
      </c>
      <c r="EJ25">
        <f>IF(P25&gt;$EA25, 'Exports 2019'!P25*$EA25, 'Exports 2019'!P25*P25)</f>
        <v>1363.820959428499</v>
      </c>
      <c r="EK25">
        <f>IF(Q25&gt;$EA25, 'Exports 2019'!Q25*$EA25, 'Exports 2019'!Q25*Q25)</f>
        <v>8631.8148020765802</v>
      </c>
      <c r="EL25">
        <f>IF(R25&gt;$EA25, 'Exports 2019'!R25*$EA25, 'Exports 2019'!R25*R25)</f>
        <v>226.74710220835399</v>
      </c>
      <c r="EM25">
        <f>IF(S25&gt;$EA25, 'Exports 2019'!S25*$EA25, 'Exports 2019'!S25*S25)</f>
        <v>0.75404645678399995</v>
      </c>
      <c r="EN25">
        <f>IF(T25&gt;$EA25, 'Exports 2019'!T25*$EA25, 'Exports 2019'!T25*T25)</f>
        <v>62.839883086783182</v>
      </c>
      <c r="EO25">
        <f>IF(U25&gt;$EA25, 'Exports 2019'!U25*$EA25, 'Exports 2019'!U25*U25)</f>
        <v>3122.034179205039</v>
      </c>
      <c r="EP25">
        <f>IF(V25&gt;$EA25, 'Exports 2019'!V25*$EA25, 'Exports 2019'!V25*V25)</f>
        <v>0.39754750441789999</v>
      </c>
      <c r="EQ25">
        <f>IF(W25&gt;$EA25, 'Exports 2019'!W25*$EA25, 'Exports 2019'!W25*W25)</f>
        <v>15931.163282965239</v>
      </c>
      <c r="ER25">
        <f>IF(X25&gt;$EA25, 'Exports 2019'!X25*$EA25, 'Exports 2019'!X25*X25)</f>
        <v>2574.5698388988899</v>
      </c>
      <c r="ES25">
        <f>IF(Y25&gt;$EA25, 'Exports 2019'!Y25*$EA25, 'Exports 2019'!Y25*Y25)</f>
        <v>495739.54700106097</v>
      </c>
      <c r="ET25">
        <f>IF(Z25&gt;$EA25, 'Exports 2019'!Z25*$EA25, 'Exports 2019'!Z25*Z25)</f>
        <v>4.7403801081000001E-3</v>
      </c>
      <c r="EU25">
        <f>IF(AA25&gt;$EA25, 'Exports 2019'!AA25*$EA25, 'Exports 2019'!AA25*AA25)</f>
        <v>3.7049714304957</v>
      </c>
      <c r="EV25">
        <f>IF(AB25&gt;$EA25, 'Exports 2019'!AB25*$EA25, 'Exports 2019'!AB25*AB25)</f>
        <v>14101.169949200801</v>
      </c>
      <c r="EW25">
        <f>IF(AC25&gt;$EA25, 'Exports 2019'!AC25*$EA25, 'Exports 2019'!AC25*AC25)</f>
        <v>2284.4580301654473</v>
      </c>
      <c r="EX25">
        <f>IF(AD25&gt;$EA25, 'Exports 2019'!AD25*$EA25, 'Exports 2019'!AD25*AD25)</f>
        <v>4158.0847449166795</v>
      </c>
      <c r="EY25">
        <f>IF(AE25&gt;$EA25, 'Exports 2019'!AE25*$EA25, 'Exports 2019'!AE25*AE25)</f>
        <v>105319.29401470983</v>
      </c>
      <c r="EZ25">
        <f>IF(AF25&gt;$EA25, 'Exports 2019'!AF25*$EA25, 'Exports 2019'!AF25*AF25)</f>
        <v>540.23772588593226</v>
      </c>
      <c r="FA25">
        <f>IF(AG25&gt;$EA25, 'Exports 2019'!AG25*$EA25, 'Exports 2019'!AG25*AG25)</f>
        <v>12.338950099084</v>
      </c>
      <c r="FB25">
        <f>IF(AH25&gt;$EA25, 'Exports 2019'!AH25*$EA25, 'Exports 2019'!AH25*AH25)</f>
        <v>30242.482042662512</v>
      </c>
      <c r="FC25">
        <f>IF(AI25&gt;$EA25, 'Exports 2019'!AI25*$EA25, 'Exports 2019'!AI25*AI25)</f>
        <v>6665.2799003190348</v>
      </c>
      <c r="FD25">
        <f>IF(AJ25&gt;$EA25, 'Exports 2019'!AJ25*$EA25, 'Exports 2019'!AJ25*AJ25)</f>
        <v>6.6817305988034992</v>
      </c>
      <c r="FE25">
        <f>IF(AK25&gt;$EA25, 'Exports 2019'!AK25*$EA25, 'Exports 2019'!AK25*AK25)</f>
        <v>17479.698124329938</v>
      </c>
      <c r="FF25">
        <f>IF(AL25&gt;$EA25, 'Exports 2019'!AL25*$EA25, 'Exports 2019'!AL25*AL25)</f>
        <v>172825.45776303584</v>
      </c>
      <c r="FG25">
        <f>IF(AM25&gt;$EA25, 'Exports 2019'!AM25*$EA25, 'Exports 2019'!AM25*AM25)</f>
        <v>16098.760345789577</v>
      </c>
      <c r="FH25">
        <f>IF(AN25&gt;$EA25, 'Exports 2019'!AN25*$EA25, 'Exports 2019'!AN25*AN25)</f>
        <v>5448.3602428436861</v>
      </c>
      <c r="FI25">
        <f>IF(AO25&gt;$EA25, 'Exports 2019'!AO25*$EA25, 'Exports 2019'!AO25*AO25)</f>
        <v>295.9343547235224</v>
      </c>
      <c r="FJ25">
        <f>IF(AP25&gt;$EA25, 'Exports 2019'!AP25*$EA25, 'Exports 2019'!AP25*AP25)</f>
        <v>38482.864625098191</v>
      </c>
      <c r="FK25">
        <f>IF(AQ25&gt;$EA25, 'Exports 2019'!AQ25*$EA25, 'Exports 2019'!AQ25*AQ25)</f>
        <v>5657.7347124729822</v>
      </c>
      <c r="FL25">
        <f>IF(AR25&gt;$EA25, 'Exports 2019'!AR25*$EA25, 'Exports 2019'!AR25*AR25)</f>
        <v>71.132019010639993</v>
      </c>
      <c r="FM25">
        <f>IF(AS25&gt;$EA25, 'Exports 2019'!AS25*$EA25, 'Exports 2019'!AS25*AS25)</f>
        <v>617.95567431848247</v>
      </c>
      <c r="FN25">
        <f>IF(AT25&gt;$EA25, 'Exports 2019'!AT25*$EA25, 'Exports 2019'!AT25*AT25)</f>
        <v>4372.4169870603027</v>
      </c>
      <c r="FO25">
        <f>IF(AU25&gt;$EA25, 'Exports 2019'!AU25*$EA25, 'Exports 2019'!AU25*AU25)</f>
        <v>192844.95857614552</v>
      </c>
      <c r="FP25">
        <f>IF(AV25&gt;$EA25, 'Exports 2019'!AV25*$EA25, 'Exports 2019'!AV25*AV25)</f>
        <v>46516.993595373635</v>
      </c>
      <c r="FQ25">
        <f>IF(AW25&gt;$EA25, 'Exports 2019'!AW25*$EA25, 'Exports 2019'!AW25*AW25)</f>
        <v>4.6457386922499996E-2</v>
      </c>
      <c r="FR25">
        <f>IF(AX25&gt;$EA25, 'Exports 2019'!AX25*$EA25, 'Exports 2019'!AX25*AX25)</f>
        <v>13.4639288114161</v>
      </c>
      <c r="FS25">
        <f>IF(AY25&gt;$EA25, 'Exports 2019'!AY25*$EA25, 'Exports 2019'!AY25*AY25)</f>
        <v>0</v>
      </c>
      <c r="FT25">
        <f>IF(AZ25&gt;$EA25, 'Exports 2019'!AZ25*$EA25, 'Exports 2019'!AZ25*AZ25)</f>
        <v>444.05196158074199</v>
      </c>
      <c r="FU25">
        <f>IF(BA25&gt;$EA25, 'Exports 2019'!BA25*$EA25, 'Exports 2019'!BA25*BA25)</f>
        <v>38987.535278246003</v>
      </c>
      <c r="FV25">
        <f>IF(BB25&gt;$EA25, 'Exports 2019'!BB25*$EA25, 'Exports 2019'!BB25*BB25)</f>
        <v>24.838784148259997</v>
      </c>
      <c r="FW25">
        <f>IF(BC25&gt;$EA25, 'Exports 2019'!BC25*$EA25, 'Exports 2019'!BC25*BC25)</f>
        <v>7221.4951012793681</v>
      </c>
      <c r="FX25">
        <f>IF(BD25&gt;$EA25, 'Exports 2019'!BD25*$EA25, 'Exports 2019'!BD25*BD25)</f>
        <v>4893.979880905812</v>
      </c>
      <c r="FY25">
        <f>IF(BE25&gt;$EA25, 'Exports 2019'!BE25*$EA25, 'Exports 2019'!BE25*BE25)</f>
        <v>5993.8475280117727</v>
      </c>
      <c r="FZ25">
        <f>IF(BF25&gt;$EA25, 'Exports 2019'!BF25*$EA25, 'Exports 2019'!BF25*BF25)</f>
        <v>22868.823244825984</v>
      </c>
      <c r="GA25">
        <f>IF(BG25&gt;$EA25, 'Exports 2019'!BG25*$EA25, 'Exports 2019'!BG25*BG25)</f>
        <v>123777.18611522453</v>
      </c>
      <c r="GB25">
        <f>IF(BH25&gt;$EA25, 'Exports 2019'!BH25*$EA25, 'Exports 2019'!BH25*BH25)</f>
        <v>1835.4192814760002</v>
      </c>
      <c r="GC25">
        <f>IF(BI25&gt;$EA25, 'Exports 2019'!BI25*$EA25, 'Exports 2019'!BI25*BI25)</f>
        <v>517.79901707584395</v>
      </c>
      <c r="GD25">
        <f>IF(BJ25&gt;$EA25, 'Exports 2019'!BJ25*$EA25, 'Exports 2019'!BJ25*BJ25)</f>
        <v>234.48579022459998</v>
      </c>
      <c r="GE25">
        <f>IF(BK25&gt;$EA25, 'Exports 2019'!BK25*$EA25, 'Exports 2019'!BK25*BK25)</f>
        <v>3028.3064416864272</v>
      </c>
      <c r="GF25">
        <f>IF(BL25&gt;$EA25, 'Exports 2019'!BL25*$EA25, 'Exports 2019'!BL25*BL25)</f>
        <v>350.66892642952956</v>
      </c>
      <c r="GG25">
        <f>IF(BM25&gt;$EA25, 'Exports 2019'!BM25*$EA25, 'Exports 2019'!BM25*BM25)</f>
        <v>12.814116571728</v>
      </c>
      <c r="GH25">
        <f>IF(BN25&gt;$EA25, 'Exports 2019'!BN25*$EA25, 'Exports 2019'!BN25*BN25)</f>
        <v>487.476342775972</v>
      </c>
      <c r="GI25">
        <f>IF(BO25&gt;$EA25, 'Exports 2019'!BO25*$EA25, 'Exports 2019'!BO25*BO25)</f>
        <v>44.081003380535002</v>
      </c>
      <c r="GJ25">
        <f>IF(BP25&gt;$EA25, 'Exports 2019'!BP25*$EA25, 'Exports 2019'!BP25*BP25)</f>
        <v>92.589197174909827</v>
      </c>
      <c r="GK25">
        <f>IF(BQ25&gt;$EA25, 'Exports 2019'!BQ25*$EA25, 'Exports 2019'!BQ25*BQ25)</f>
        <v>52.749880492055993</v>
      </c>
      <c r="GL25">
        <f>IF(BR25&gt;$EA25, 'Exports 2019'!BR25*$EA25, 'Exports 2019'!BR25*BR25)</f>
        <v>1831.1354947944189</v>
      </c>
      <c r="GM25">
        <f>IF(BS25&gt;$EA25, 'Exports 2019'!BS25*$EA25, 'Exports 2019'!BS25*BS25)</f>
        <v>3570.7124124351676</v>
      </c>
      <c r="GN25">
        <f>IF(BT25&gt;$EA25, 'Exports 2019'!BT25*$EA25, 'Exports 2019'!BT25*BT25)</f>
        <v>3.3808139417672001</v>
      </c>
      <c r="GO25">
        <f>IF(BU25&gt;$EA25, 'Exports 2019'!BU25*$EA25, 'Exports 2019'!BU25*BU25)</f>
        <v>6408.6626174380135</v>
      </c>
      <c r="GP25">
        <f>IF(BV25&gt;$EA25, 'Exports 2019'!BV25*$EA25, 'Exports 2019'!BV25*BV25)</f>
        <v>306.18836212362146</v>
      </c>
      <c r="GQ25">
        <f>IF(BW25&gt;$EA25, 'Exports 2019'!BW25*$EA25, 'Exports 2019'!BW25*BW25)</f>
        <v>9746.2983581892786</v>
      </c>
      <c r="GR25">
        <f>IF(BX25&gt;$EA25, 'Exports 2019'!BX25*$EA25, 'Exports 2019'!BX25*BX25)</f>
        <v>2.6424504556241697</v>
      </c>
      <c r="GS25">
        <f>IF(BY25&gt;$EA25, 'Exports 2019'!BY25*$EA25, 'Exports 2019'!BY25*BY25)</f>
        <v>570.96857946979787</v>
      </c>
      <c r="GT25">
        <f>IF(BZ25&gt;$EA25, 'Exports 2019'!BZ25*$EA25, 'Exports 2019'!BZ25*BZ25)</f>
        <v>6584.179069751347</v>
      </c>
      <c r="GU25">
        <f>IF(CA25&gt;$EA25, 'Exports 2019'!CA25*$EA25, 'Exports 2019'!CA25*CA25)</f>
        <v>909.78024318458245</v>
      </c>
      <c r="GV25">
        <f>IF(CB25&gt;$EA25, 'Exports 2019'!CB25*$EA25, 'Exports 2019'!CB25*CB25)</f>
        <v>114827.66029217161</v>
      </c>
      <c r="GW25">
        <f>IF(CC25&gt;$EA25, 'Exports 2019'!CC25*$EA25, 'Exports 2019'!CC25*CC25)</f>
        <v>23.254858681163498</v>
      </c>
      <c r="GX25">
        <f>IF(CD25&gt;$EA25, 'Exports 2019'!CD25*$EA25, 'Exports 2019'!CD25*CD25)</f>
        <v>3.146415629528234E-2</v>
      </c>
      <c r="GY25">
        <f>IF(CE25&gt;$EA25, 'Exports 2019'!CE25*$EA25, 'Exports 2019'!CE25*CE25)</f>
        <v>4512.6856161342494</v>
      </c>
      <c r="GZ25">
        <f>IF(CF25&gt;$EA25, 'Exports 2019'!CF25*$EA25, 'Exports 2019'!CF25*CF25)</f>
        <v>17808.536459805007</v>
      </c>
      <c r="HA25">
        <f>IF(CG25&gt;$EA25, 'Exports 2019'!CG25*$EA25, 'Exports 2019'!CG25*CG25)</f>
        <v>5221.8336320054304</v>
      </c>
      <c r="HB25">
        <f>IF(CH25&gt;$EA25, 'Exports 2019'!CH25*$EA25, 'Exports 2019'!CH25*CH25)</f>
        <v>12953.043081880571</v>
      </c>
      <c r="HC25">
        <f>IF(CI25&gt;$EA25, 'Exports 2019'!CI25*$EA25, 'Exports 2019'!CI25*CI25)</f>
        <v>9.6342258126312004</v>
      </c>
      <c r="HD25">
        <f>IF(CJ25&gt;$EA25, 'Exports 2019'!CJ25*$EA25, 'Exports 2019'!CJ25*CJ25)</f>
        <v>2.7401107542624998E-2</v>
      </c>
      <c r="HE25">
        <f>IF(CK25&gt;$EA25, 'Exports 2019'!CK25*$EA25, 'Exports 2019'!CK25*CK25)</f>
        <v>20725.227241775887</v>
      </c>
      <c r="HF25">
        <f>IF(CL25&gt;$EA25, 'Exports 2019'!CL25*$EA25, 'Exports 2019'!CL25*CL25)</f>
        <v>17668.424255003963</v>
      </c>
      <c r="HG25">
        <f>IF(CM25&gt;$EA25, 'Exports 2019'!CM25*$EA25, 'Exports 2019'!CM25*CM25)</f>
        <v>1.8192634138108001</v>
      </c>
      <c r="HH25">
        <f>IF(CN25&gt;$EA25, 'Exports 2019'!CN25*$EA25, 'Exports 2019'!CN25*CN25)</f>
        <v>187.92550956708018</v>
      </c>
      <c r="HI25">
        <f>IF(CO25&gt;$EA25, 'Exports 2019'!CO25*$EA25, 'Exports 2019'!CO25*CO25)</f>
        <v>4363.5091445512408</v>
      </c>
      <c r="HJ25">
        <f>IF(CP25&gt;$EA25, 'Exports 2019'!CP25*$EA25, 'Exports 2019'!CP25*CP25)</f>
        <v>0.36565280147099999</v>
      </c>
      <c r="HK25">
        <f>IF(CQ25&gt;$EA25, 'Exports 2019'!CQ25*$EA25, 'Exports 2019'!CQ25*CQ25)</f>
        <v>30614.490225773865</v>
      </c>
      <c r="HL25">
        <f>IF(CR25&gt;$EA25, 'Exports 2019'!CR25*$EA25, 'Exports 2019'!CR25*CR25)</f>
        <v>3642.9702570205836</v>
      </c>
      <c r="HM25">
        <f>IF(CS25&gt;$EA25, 'Exports 2019'!CS25*$EA25, 'Exports 2019'!CS25*CS25)</f>
        <v>13411.395402509726</v>
      </c>
      <c r="HN25">
        <f>IF(CT25&gt;$EA25, 'Exports 2019'!CT25*$EA25, 'Exports 2019'!CT25*CT25)</f>
        <v>6473.2047367546911</v>
      </c>
      <c r="HO25">
        <f>IF(CU25&gt;$EA25, 'Exports 2019'!CU25*$EA25, 'Exports 2019'!CU25*CU25)</f>
        <v>47980.157172825784</v>
      </c>
      <c r="HP25">
        <f>IF(CV25&gt;$EA25, 'Exports 2019'!CV25*$EA25, 'Exports 2019'!CV25*CV25)</f>
        <v>681.37122481972392</v>
      </c>
      <c r="HQ25">
        <f>IF(CW25&gt;$EA25, 'Exports 2019'!CW25*$EA25, 'Exports 2019'!CW25*CW25)</f>
        <v>5070.8684298100588</v>
      </c>
      <c r="HR25">
        <f>IF(CX25&gt;$EA25, 'Exports 2019'!CX25*$EA25, 'Exports 2019'!CX25*CX25)</f>
        <v>5.0359546686923997E-3</v>
      </c>
      <c r="HS25">
        <f>IF(CY25&gt;$EA25, 'Exports 2019'!CY25*$EA25, 'Exports 2019'!CY25*CY25)</f>
        <v>1505.5497326560469</v>
      </c>
      <c r="HT25">
        <f>IF(CZ25&gt;$EA25, 'Exports 2019'!CZ25*$EA25, 'Exports 2019'!CZ25*CZ25)</f>
        <v>72452.159490617909</v>
      </c>
      <c r="HU25">
        <f>IF(DA25&gt;$EA25, 'Exports 2019'!DA25*$EA25, 'Exports 2019'!DA25*DA25)</f>
        <v>26.262069797631099</v>
      </c>
      <c r="HV25">
        <f>IF(DB25&gt;$EA25, 'Exports 2019'!DB25*$EA25, 'Exports 2019'!DB25*DB25)</f>
        <v>173.50632303878632</v>
      </c>
      <c r="HW25">
        <f>IF(DC25&gt;$EA25, 'Exports 2019'!DC25*$EA25, 'Exports 2019'!DC25*DC25)</f>
        <v>2.5256567476937004</v>
      </c>
      <c r="HX25">
        <f>IF(DD25&gt;$EA25, 'Exports 2019'!DD25*$EA25, 'Exports 2019'!DD25*DD25)</f>
        <v>5.8143049697319995</v>
      </c>
      <c r="HY25">
        <f>IF(DE25&gt;$EA25, 'Exports 2019'!DE25*$EA25, 'Exports 2019'!DE25*DE25)</f>
        <v>13652.417825800831</v>
      </c>
      <c r="HZ25">
        <f>IF(DF25&gt;$EA25, 'Exports 2019'!DF25*$EA25, 'Exports 2019'!DF25*DF25)</f>
        <v>11445.540608427647</v>
      </c>
      <c r="IA25">
        <f>IF(DG25&gt;$EA25, 'Exports 2019'!DG25*$EA25, 'Exports 2019'!DG25*DG25)</f>
        <v>1507.972133458695</v>
      </c>
      <c r="IB25">
        <f>IF(DH25&gt;$EA25, 'Exports 2019'!DH25*$EA25, 'Exports 2019'!DH25*DH25)</f>
        <v>4041.4590587438906</v>
      </c>
      <c r="IC25">
        <f>IF(DI25&gt;$EA25, 'Exports 2019'!DI25*$EA25, 'Exports 2019'!DI25*DI25)</f>
        <v>885.39602954213058</v>
      </c>
      <c r="ID25">
        <f>IF(DJ25&gt;$EA25, 'Exports 2019'!DJ25*$EA25, 'Exports 2019'!DJ25*DJ25)</f>
        <v>291681.30466046149</v>
      </c>
      <c r="IE25">
        <f>IF(DK25&gt;$EA25, 'Exports 2019'!DK25*$EA25, 'Exports 2019'!DK25*DK25)</f>
        <v>3.788741167246E-2</v>
      </c>
      <c r="IF25">
        <f>IF(DL25&gt;$EA25, 'Exports 2019'!DL25*$EA25, 'Exports 2019'!DL25*DL25)</f>
        <v>190.21465380915993</v>
      </c>
      <c r="IG25">
        <f>IF(DM25&gt;$EA25, 'Exports 2019'!DM25*$EA25, 'Exports 2019'!DM25*DM25)</f>
        <v>1033.8286943515168</v>
      </c>
      <c r="IH25">
        <f>IF(DN25&gt;$EA25, 'Exports 2019'!DN25*$EA25, 'Exports 2019'!DN25*DN25)</f>
        <v>14051.427032649239</v>
      </c>
      <c r="II25">
        <f>IF(DO25&gt;$EA25, 'Exports 2019'!DO25*$EA25, 'Exports 2019'!DO25*DO25)</f>
        <v>1017.4055001141761</v>
      </c>
      <c r="IJ25">
        <f>IF(DP25&gt;$EA25, 'Exports 2019'!DP25*$EA25, 'Exports 2019'!DP25*DP25)</f>
        <v>30.587273458403502</v>
      </c>
      <c r="IK25">
        <f>IF(DQ25&gt;$EA25, 'Exports 2019'!DQ25*$EA25, 'Exports 2019'!DQ25*DQ25)</f>
        <v>867.04938150362977</v>
      </c>
      <c r="IL25">
        <f>IF(DR25&gt;$EA25, 'Exports 2019'!DR25*$EA25, 'Exports 2019'!DR25*DR25)</f>
        <v>22127.875604430756</v>
      </c>
      <c r="IM25">
        <f>IF(DS25&gt;$EA25, 'Exports 2019'!DS25*$EA25, 'Exports 2019'!DS25*DS25)</f>
        <v>19.071722752167801</v>
      </c>
      <c r="IN25">
        <f>IF(DT25&gt;$EA25, 'Exports 2019'!DT25*$EA25, 'Exports 2019'!DT25*DT25)</f>
        <v>96081.462905359236</v>
      </c>
      <c r="IO25">
        <f>IF(DU25&gt;$EA25, 'Exports 2019'!DU25*$EA25, 'Exports 2019'!DU25*DU25)</f>
        <v>0.26789256527040001</v>
      </c>
      <c r="IP25">
        <f>IF(DV25&gt;$EA25, 'Exports 2019'!DV25*$EA25, 'Exports 2019'!DV25*DV25)</f>
        <v>5008.847551308897</v>
      </c>
      <c r="IQ25">
        <f>IF(DW25&gt;$EA25, 'Exports 2019'!DW25*$EA25, 'Exports 2019'!DW25*DW25)</f>
        <v>26442.578548002606</v>
      </c>
      <c r="IR25">
        <f>IF(DX25&gt;$EA25, 'Exports 2019'!DX25*$EA25, 'Exports 2019'!DX25*DX25)</f>
        <v>8593.2325642804481</v>
      </c>
      <c r="IS25">
        <f>IF(DY25&gt;$EA25, 'Exports 2019'!DY25*$EA25, 'Exports 2019'!DY25*DY25)</f>
        <v>9286.2254049485255</v>
      </c>
      <c r="IU25">
        <f t="shared" si="5"/>
        <v>2437111.9281726619</v>
      </c>
      <c r="IW25">
        <v>3301313.5147909727</v>
      </c>
      <c r="IY25">
        <f t="shared" si="6"/>
        <v>26.177507308724323</v>
      </c>
      <c r="IZ25" t="str">
        <f t="shared" si="7"/>
        <v>Sugar</v>
      </c>
      <c r="JA25">
        <f t="shared" si="8"/>
        <v>0.40307368591829806</v>
      </c>
      <c r="OC25" s="1">
        <f t="shared" si="9"/>
        <v>2.8270624949999996E-2</v>
      </c>
      <c r="OE25">
        <f>IF(J25&gt;$OC25, 'Exports 2019'!J25*$OC25, 'Exports 2019'!J25*J25)</f>
        <v>0.54174998591684997</v>
      </c>
      <c r="OF25">
        <f>IF(K25&gt;$OC25, 'Exports 2019'!K25*$OC25, 'Exports 2019'!K25*K25)</f>
        <v>291.29858413552677</v>
      </c>
      <c r="OG25">
        <f>IF(L25&gt;$OC25, 'Exports 2019'!L25*$OC25, 'Exports 2019'!L25*L25)</f>
        <v>4637.9685304009445</v>
      </c>
      <c r="OH25">
        <f>IF(M25&gt;$OC25, 'Exports 2019'!M25*$OC25, 'Exports 2019'!M25*M25)</f>
        <v>0.1230337597824</v>
      </c>
      <c r="OI25">
        <f>IF(N25&gt;$OC25, 'Exports 2019'!N25*$OC25, 'Exports 2019'!N25*N25)</f>
        <v>32730.779956817922</v>
      </c>
      <c r="OJ25">
        <f>IF(O25&gt;$OC25, 'Exports 2019'!O25*$OC25, 'Exports 2019'!O25*O25)</f>
        <v>6021.8756402402132</v>
      </c>
      <c r="OK25">
        <f>IF(P25&gt;$OC25, 'Exports 2019'!P25*$OC25, 'Exports 2019'!P25*P25)</f>
        <v>303.89836229251915</v>
      </c>
      <c r="OL25">
        <f>IF(Q25&gt;$OC25, 'Exports 2019'!Q25*$OC25, 'Exports 2019'!Q25*Q25)</f>
        <v>8631.8148020765802</v>
      </c>
      <c r="OM25">
        <f>IF(R25&gt;$OC25, 'Exports 2019'!R25*$OC25, 'Exports 2019'!R25*R25)</f>
        <v>157.67887351675091</v>
      </c>
      <c r="ON25">
        <f>IF(S25&gt;$OC25, 'Exports 2019'!S25*$OC25, 'Exports 2019'!S25*S25)</f>
        <v>0.75404645678399995</v>
      </c>
      <c r="OO25">
        <f>IF(T25&gt;$OC25, 'Exports 2019'!T25*$OC25, 'Exports 2019'!T25*T25)</f>
        <v>14.002525349609849</v>
      </c>
      <c r="OP25">
        <f>IF(U25&gt;$OC25, 'Exports 2019'!U25*$OC25, 'Exports 2019'!U25*U25)</f>
        <v>3122.034179205039</v>
      </c>
      <c r="OQ25">
        <f>IF(V25&gt;$OC25, 'Exports 2019'!V25*$OC25, 'Exports 2019'!V25*V25)</f>
        <v>0.39754750441789999</v>
      </c>
      <c r="OR25">
        <f>IF(W25&gt;$OC25, 'Exports 2019'!W25*$OC25, 'Exports 2019'!W25*W25)</f>
        <v>3549.9193626827905</v>
      </c>
      <c r="OS25">
        <f>IF(X25&gt;$OC25, 'Exports 2019'!X25*$OC25, 'Exports 2019'!X25*X25)</f>
        <v>1355.9045469550447</v>
      </c>
      <c r="OT25">
        <f>IF(Y25&gt;$OC25, 'Exports 2019'!Y25*$OC25, 'Exports 2019'!Y25*Y25)</f>
        <v>110464.96639880691</v>
      </c>
      <c r="OU25">
        <f>IF(Z25&gt;$OC25, 'Exports 2019'!Z25*$OC25, 'Exports 2019'!Z25*Z25)</f>
        <v>4.7403801081000001E-3</v>
      </c>
      <c r="OV25">
        <f>IF(AA25&gt;$OC25, 'Exports 2019'!AA25*$OC25, 'Exports 2019'!AA25*AA25)</f>
        <v>3.4198692295765496</v>
      </c>
      <c r="OW25">
        <f>IF(AB25&gt;$OC25, 'Exports 2019'!AB25*$OC25, 'Exports 2019'!AB25*AB25)</f>
        <v>13910.081027977098</v>
      </c>
      <c r="OX25">
        <f>IF(AC25&gt;$OC25, 'Exports 2019'!AC25*$OC25, 'Exports 2019'!AC25*AC25)</f>
        <v>1045.9997228737734</v>
      </c>
      <c r="OY25">
        <f>IF(AD25&gt;$OC25, 'Exports 2019'!AD25*$OC25, 'Exports 2019'!AD25*AD25)</f>
        <v>1220.5596367725432</v>
      </c>
      <c r="OZ25">
        <f>IF(AE25&gt;$OC25, 'Exports 2019'!AE25*$OC25, 'Exports 2019'!AE25*AE25)</f>
        <v>23468.154487291868</v>
      </c>
      <c r="PA25">
        <f>IF(AF25&gt;$OC25, 'Exports 2019'!AF25*$OC25, 'Exports 2019'!AF25*AF25)</f>
        <v>222.44068401033687</v>
      </c>
      <c r="PB25">
        <f>IF(AG25&gt;$OC25, 'Exports 2019'!AG25*$OC25, 'Exports 2019'!AG25*AG25)</f>
        <v>5.4295431453971998</v>
      </c>
      <c r="PC25">
        <f>IF(AH25&gt;$OC25, 'Exports 2019'!AH25*$OC25, 'Exports 2019'!AH25*AH25)</f>
        <v>9147.8232676103489</v>
      </c>
      <c r="PD25">
        <f>IF(AI25&gt;$OC25, 'Exports 2019'!AI25*$OC25, 'Exports 2019'!AI25*AI25)</f>
        <v>2368.4851117454241</v>
      </c>
      <c r="PE25">
        <f>IF(AJ25&gt;$OC25, 'Exports 2019'!AJ25*$OC25, 'Exports 2019'!AJ25*AJ25)</f>
        <v>6.6817305988034992</v>
      </c>
      <c r="PF25">
        <f>IF(AK25&gt;$OC25, 'Exports 2019'!AK25*$OC25, 'Exports 2019'!AK25*AK25)</f>
        <v>3894.9772670875141</v>
      </c>
      <c r="PG25">
        <f>IF(AL25&gt;$OC25, 'Exports 2019'!AL25*$OC25, 'Exports 2019'!AL25*AL25)</f>
        <v>38510.460785593365</v>
      </c>
      <c r="PH25">
        <f>IF(AM25&gt;$OC25, 'Exports 2019'!AM25*$OC25, 'Exports 2019'!AM25*AM25)</f>
        <v>5772.9210396436447</v>
      </c>
      <c r="PI25">
        <f>IF(AN25&gt;$OC25, 'Exports 2019'!AN25*$OC25, 'Exports 2019'!AN25*AN25)</f>
        <v>3301.4573211847255</v>
      </c>
      <c r="PJ25">
        <f>IF(AO25&gt;$OC25, 'Exports 2019'!AO25*$OC25, 'Exports 2019'!AO25*AO25)</f>
        <v>295.9343547235224</v>
      </c>
      <c r="PK25">
        <f>IF(AP25&gt;$OC25, 'Exports 2019'!AP25*$OC25, 'Exports 2019'!AP25*AP25)</f>
        <v>8575.0841817189321</v>
      </c>
      <c r="PL25">
        <f>IF(AQ25&gt;$OC25, 'Exports 2019'!AQ25*$OC25, 'Exports 2019'!AQ25*AQ25)</f>
        <v>3771.9619397525817</v>
      </c>
      <c r="PM25">
        <f>IF(AR25&gt;$OC25, 'Exports 2019'!AR25*$OC25, 'Exports 2019'!AR25*AR25)</f>
        <v>67.40819542453049</v>
      </c>
      <c r="PN25">
        <f>IF(AS25&gt;$OC25, 'Exports 2019'!AS25*$OC25, 'Exports 2019'!AS25*AS25)</f>
        <v>197.78906657206122</v>
      </c>
      <c r="PO25">
        <f>IF(AT25&gt;$OC25, 'Exports 2019'!AT25*$OC25, 'Exports 2019'!AT25*AT25)</f>
        <v>974.29970733433368</v>
      </c>
      <c r="PP25">
        <f>IF(AU25&gt;$OC25, 'Exports 2019'!AU25*$OC25, 'Exports 2019'!AU25*AU25)</f>
        <v>52787.443779649671</v>
      </c>
      <c r="PQ25">
        <f>IF(AV25&gt;$OC25, 'Exports 2019'!AV25*$OC25, 'Exports 2019'!AV25*AV25)</f>
        <v>10365.318170743936</v>
      </c>
      <c r="PR25">
        <f>IF(AW25&gt;$OC25, 'Exports 2019'!AW25*$OC25, 'Exports 2019'!AW25*AW25)</f>
        <v>4.6457386922499996E-2</v>
      </c>
      <c r="PS25">
        <f>IF(AX25&gt;$OC25, 'Exports 2019'!AX25*$OC25, 'Exports 2019'!AX25*AX25)</f>
        <v>3.1706354000173498</v>
      </c>
      <c r="PT25">
        <f>IF(AY25&gt;$OC25, 'Exports 2019'!AY25*$OC25, 'Exports 2019'!AY25*AY25)</f>
        <v>0</v>
      </c>
      <c r="PU25">
        <f>IF(AZ25&gt;$OC25, 'Exports 2019'!AZ25*$OC25, 'Exports 2019'!AZ25*AZ25)</f>
        <v>410.74170478980386</v>
      </c>
      <c r="PV25">
        <f>IF(BA25&gt;$OC25, 'Exports 2019'!BA25*$OC25, 'Exports 2019'!BA25*BA25)</f>
        <v>17759.838808503337</v>
      </c>
      <c r="PW25">
        <f>IF(BB25&gt;$OC25, 'Exports 2019'!BB25*$OC25, 'Exports 2019'!BB25*BB25)</f>
        <v>24.838784148259997</v>
      </c>
      <c r="PX25">
        <f>IF(BC25&gt;$OC25, 'Exports 2019'!BC25*$OC25, 'Exports 2019'!BC25*BC25)</f>
        <v>1959.5409381018162</v>
      </c>
      <c r="PY25">
        <f>IF(BD25&gt;$OC25, 'Exports 2019'!BD25*$OC25, 'Exports 2019'!BD25*BD25)</f>
        <v>1349.0976306914586</v>
      </c>
      <c r="PZ25">
        <f>IF(BE25&gt;$OC25, 'Exports 2019'!BE25*$OC25, 'Exports 2019'!BE25*BE25)</f>
        <v>3177.0889617396861</v>
      </c>
      <c r="QA25">
        <f>IF(BF25&gt;$OC25, 'Exports 2019'!BF25*$OC25, 'Exports 2019'!BF25*BF25)</f>
        <v>5095.8286596299131</v>
      </c>
      <c r="QB25">
        <f>IF(BG25&gt;$OC25, 'Exports 2019'!BG25*$OC25, 'Exports 2019'!BG25*BG25)</f>
        <v>27581.101382512628</v>
      </c>
      <c r="QC25">
        <f>IF(BH25&gt;$OC25, 'Exports 2019'!BH25*$OC25, 'Exports 2019'!BH25*BH25)</f>
        <v>1796.9487713218798</v>
      </c>
      <c r="QD25">
        <f>IF(BI25&gt;$OC25, 'Exports 2019'!BI25*$OC25, 'Exports 2019'!BI25*BI25)</f>
        <v>143.57214264357538</v>
      </c>
      <c r="QE25">
        <f>IF(BJ25&gt;$OC25, 'Exports 2019'!BJ25*$OC25, 'Exports 2019'!BJ25*BJ25)</f>
        <v>234.48579022459998</v>
      </c>
      <c r="QF25">
        <f>IF(BK25&gt;$OC25, 'Exports 2019'!BK25*$OC25, 'Exports 2019'!BK25*BK25)</f>
        <v>3028.3064416864272</v>
      </c>
      <c r="QG25">
        <f>IF(BL25&gt;$OC25, 'Exports 2019'!BL25*$OC25, 'Exports 2019'!BL25*BL25)</f>
        <v>330.82016745552971</v>
      </c>
      <c r="QH25">
        <f>IF(BM25&gt;$OC25, 'Exports 2019'!BM25*$OC25, 'Exports 2019'!BM25*BM25)</f>
        <v>12.814116571728</v>
      </c>
      <c r="QI25">
        <f>IF(BN25&gt;$OC25, 'Exports 2019'!BN25*$OC25, 'Exports 2019'!BN25*BN25)</f>
        <v>487.476342775972</v>
      </c>
      <c r="QJ25">
        <f>IF(BO25&gt;$OC25, 'Exports 2019'!BO25*$OC25, 'Exports 2019'!BO25*BO25)</f>
        <v>44.081003380535002</v>
      </c>
      <c r="QK25">
        <f>IF(BP25&gt;$OC25, 'Exports 2019'!BP25*$OC25, 'Exports 2019'!BP25*BP25)</f>
        <v>28.156015836452696</v>
      </c>
      <c r="QL25">
        <f>IF(BQ25&gt;$OC25, 'Exports 2019'!BQ25*$OC25, 'Exports 2019'!BQ25*BQ25)</f>
        <v>29.050074350496445</v>
      </c>
      <c r="QM25">
        <f>IF(BR25&gt;$OC25, 'Exports 2019'!BR25*$OC25, 'Exports 2019'!BR25*BR25)</f>
        <v>842.72672047391131</v>
      </c>
      <c r="QN25">
        <f>IF(BS25&gt;$OC25, 'Exports 2019'!BS25*$OC25, 'Exports 2019'!BS25*BS25)</f>
        <v>3570.7124124351676</v>
      </c>
      <c r="QO25">
        <f>IF(BT25&gt;$OC25, 'Exports 2019'!BT25*$OC25, 'Exports 2019'!BT25*BT25)</f>
        <v>3.3808139417672001</v>
      </c>
      <c r="QP25">
        <f>IF(BU25&gt;$OC25, 'Exports 2019'!BU25*$OC25, 'Exports 2019'!BU25*BU25)</f>
        <v>1428.0335409574757</v>
      </c>
      <c r="QQ25">
        <f>IF(BV25&gt;$OC25, 'Exports 2019'!BV25*$OC25, 'Exports 2019'!BV25*BV25)</f>
        <v>68.227534676831382</v>
      </c>
      <c r="QR25">
        <f>IF(BW25&gt;$OC25, 'Exports 2019'!BW25*$OC25, 'Exports 2019'!BW25*BW25)</f>
        <v>2171.7543560183663</v>
      </c>
      <c r="QS25">
        <f>IF(BX25&gt;$OC25, 'Exports 2019'!BX25*$OC25, 'Exports 2019'!BX25*BX25)</f>
        <v>2.6424504556241697</v>
      </c>
      <c r="QT25">
        <f>IF(BY25&gt;$OC25, 'Exports 2019'!BY25*$OC25, 'Exports 2019'!BY25*BY25)</f>
        <v>546.50380458469215</v>
      </c>
      <c r="QU25">
        <f>IF(BZ25&gt;$OC25, 'Exports 2019'!BZ25*$OC25, 'Exports 2019'!BZ25*BZ25)</f>
        <v>1467.1436323845548</v>
      </c>
      <c r="QV25">
        <f>IF(CA25&gt;$OC25, 'Exports 2019'!CA25*$OC25, 'Exports 2019'!CA25*CA25)</f>
        <v>202.72508941770627</v>
      </c>
      <c r="QW25">
        <f>IF(CB25&gt;$OC25, 'Exports 2019'!CB25*$OC25, 'Exports 2019'!CB25*CB25)</f>
        <v>32946.811520528347</v>
      </c>
      <c r="QX25">
        <f>IF(CC25&gt;$OC25, 'Exports 2019'!CC25*$OC25, 'Exports 2019'!CC25*CC25)</f>
        <v>23.254858681163498</v>
      </c>
      <c r="QY25">
        <f>IF(CD25&gt;$OC25, 'Exports 2019'!CD25*$OC25, 'Exports 2019'!CD25*CD25)</f>
        <v>7.0111149875999989E-3</v>
      </c>
      <c r="QZ25">
        <f>IF(CE25&gt;$OC25, 'Exports 2019'!CE25*$OC25, 'Exports 2019'!CE25*CE25)</f>
        <v>3538.0665921956283</v>
      </c>
      <c r="RA25">
        <f>IF(CF25&gt;$OC25, 'Exports 2019'!CF25*$OC25, 'Exports 2019'!CF25*CF25)</f>
        <v>6255.3612050885158</v>
      </c>
      <c r="RB25">
        <f>IF(CG25&gt;$OC25, 'Exports 2019'!CG25*$OC25, 'Exports 2019'!CG25*CG25)</f>
        <v>1506.5269311311508</v>
      </c>
      <c r="RC25">
        <f>IF(CH25&gt;$OC25, 'Exports 2019'!CH25*$OC25, 'Exports 2019'!CH25*CH25)</f>
        <v>2886.3089044602152</v>
      </c>
      <c r="RD25">
        <f>IF(CI25&gt;$OC25, 'Exports 2019'!CI25*$OC25, 'Exports 2019'!CI25*CI25)</f>
        <v>9.6342258126312004</v>
      </c>
      <c r="RE25">
        <f>IF(CJ25&gt;$OC25, 'Exports 2019'!CJ25*$OC25, 'Exports 2019'!CJ25*CJ25)</f>
        <v>2.7401107542624998E-2</v>
      </c>
      <c r="RF25">
        <f>IF(CK25&gt;$OC25, 'Exports 2019'!CK25*$OC25, 'Exports 2019'!CK25*CK25)</f>
        <v>4618.1740890353276</v>
      </c>
      <c r="RG25">
        <f>IF(CL25&gt;$OC25, 'Exports 2019'!CL25*$OC25, 'Exports 2019'!CL25*CL25)</f>
        <v>17668.424255003963</v>
      </c>
      <c r="RH25">
        <f>IF(CM25&gt;$OC25, 'Exports 2019'!CM25*$OC25, 'Exports 2019'!CM25*CM25)</f>
        <v>1.8192634138108001</v>
      </c>
      <c r="RI25">
        <f>IF(CN25&gt;$OC25, 'Exports 2019'!CN25*$OC25, 'Exports 2019'!CN25*CN25)</f>
        <v>41.875184712188698</v>
      </c>
      <c r="RJ25">
        <f>IF(CO25&gt;$OC25, 'Exports 2019'!CO25*$OC25, 'Exports 2019'!CO25*CO25)</f>
        <v>1468.7780420247891</v>
      </c>
      <c r="RK25">
        <f>IF(CP25&gt;$OC25, 'Exports 2019'!CP25*$OC25, 'Exports 2019'!CP25*CP25)</f>
        <v>0.36565280147099999</v>
      </c>
      <c r="RL25">
        <f>IF(CQ25&gt;$OC25, 'Exports 2019'!CQ25*$OC25, 'Exports 2019'!CQ25*CQ25)</f>
        <v>6821.7850574254771</v>
      </c>
      <c r="RM25">
        <f>IF(CR25&gt;$OC25, 'Exports 2019'!CR25*$OC25, 'Exports 2019'!CR25*CR25)</f>
        <v>811.75808843180812</v>
      </c>
      <c r="RN25">
        <f>IF(CS25&gt;$OC25, 'Exports 2019'!CS25*$OC25, 'Exports 2019'!CS25*CS25)</f>
        <v>2988.442926253329</v>
      </c>
      <c r="RO25">
        <f>IF(CT25&gt;$OC25, 'Exports 2019'!CT25*$OC25, 'Exports 2019'!CT25*CT25)</f>
        <v>1442.4153732820398</v>
      </c>
      <c r="RP25">
        <f>IF(CU25&gt;$OC25, 'Exports 2019'!CU25*$OC25, 'Exports 2019'!CU25*CU25)</f>
        <v>10691.35291297293</v>
      </c>
      <c r="RQ25">
        <f>IF(CV25&gt;$OC25, 'Exports 2019'!CV25*$OC25, 'Exports 2019'!CV25*CV25)</f>
        <v>681.37122481972392</v>
      </c>
      <c r="RR25">
        <f>IF(CW25&gt;$OC25, 'Exports 2019'!CW25*$OC25, 'Exports 2019'!CW25*CW25)</f>
        <v>1972.5451146019413</v>
      </c>
      <c r="RS25">
        <f>IF(CX25&gt;$OC25, 'Exports 2019'!CX25*$OC25, 'Exports 2019'!CX25*CX25)</f>
        <v>5.0359546686923997E-3</v>
      </c>
      <c r="RT25">
        <f>IF(CY25&gt;$OC25, 'Exports 2019'!CY25*$OC25, 'Exports 2019'!CY25*CY25)</f>
        <v>771.50419578987692</v>
      </c>
      <c r="RU25">
        <f>IF(CZ25&gt;$OC25, 'Exports 2019'!CZ25*$OC25, 'Exports 2019'!CZ25*CZ25)</f>
        <v>16144.415776526657</v>
      </c>
      <c r="RV25">
        <f>IF(DA25&gt;$OC25, 'Exports 2019'!DA25*$OC25, 'Exports 2019'!DA25*DA25)</f>
        <v>6.5593221302740492</v>
      </c>
      <c r="RW25">
        <f>IF(DB25&gt;$OC25, 'Exports 2019'!DB25*$OC25, 'Exports 2019'!DB25*DB25)</f>
        <v>173.50632303878632</v>
      </c>
      <c r="RX25">
        <f>IF(DC25&gt;$OC25, 'Exports 2019'!DC25*$OC25, 'Exports 2019'!DC25*DC25)</f>
        <v>2.0095608333208497</v>
      </c>
      <c r="RY25">
        <f>IF(DD25&gt;$OC25, 'Exports 2019'!DD25*$OC25, 'Exports 2019'!DD25*DD25)</f>
        <v>5.8143049697319995</v>
      </c>
      <c r="RZ25">
        <f>IF(DE25&gt;$OC25, 'Exports 2019'!DE25*$OC25, 'Exports 2019'!DE25*DE25)</f>
        <v>6619.0231879247103</v>
      </c>
      <c r="SA25">
        <f>IF(DF25&gt;$OC25, 'Exports 2019'!DF25*$OC25, 'Exports 2019'!DF25*DF25)</f>
        <v>3898.3843862652375</v>
      </c>
      <c r="SB25">
        <f>IF(DG25&gt;$OC25, 'Exports 2019'!DG25*$OC25, 'Exports 2019'!DG25*DG25)</f>
        <v>854.55469762299208</v>
      </c>
      <c r="SC25">
        <f>IF(DH25&gt;$OC25, 'Exports 2019'!DH25*$OC25, 'Exports 2019'!DH25*DH25)</f>
        <v>1045.9245512820314</v>
      </c>
      <c r="SD25">
        <f>IF(DI25&gt;$OC25, 'Exports 2019'!DI25*$OC25, 'Exports 2019'!DI25*DI25)</f>
        <v>197.29158838481607</v>
      </c>
      <c r="SE25">
        <f>IF(DJ25&gt;$OC25, 'Exports 2019'!DJ25*$OC25, 'Exports 2019'!DJ25*DJ25)</f>
        <v>84794.738836851553</v>
      </c>
      <c r="SF25">
        <f>IF(DK25&gt;$OC25, 'Exports 2019'!DK25*$OC25, 'Exports 2019'!DK25*DK25)</f>
        <v>9.2162237336999991E-3</v>
      </c>
      <c r="SG25">
        <f>IF(DL25&gt;$OC25, 'Exports 2019'!DL25*$OC25, 'Exports 2019'!DL25*DL25)</f>
        <v>42.385271598161545</v>
      </c>
      <c r="SH25">
        <f>IF(DM25&gt;$OC25, 'Exports 2019'!DM25*$OC25, 'Exports 2019'!DM25*DM25)</f>
        <v>230.36663642131887</v>
      </c>
      <c r="SI25">
        <f>IF(DN25&gt;$OC25, 'Exports 2019'!DN25*$OC25, 'Exports 2019'!DN25*DN25)</f>
        <v>3818.1810756120867</v>
      </c>
      <c r="SJ25">
        <f>IF(DO25&gt;$OC25, 'Exports 2019'!DO25*$OC25, 'Exports 2019'!DO25*DO25)</f>
        <v>1017.4055001141761</v>
      </c>
      <c r="SK25">
        <f>IF(DP25&gt;$OC25, 'Exports 2019'!DP25*$OC25, 'Exports 2019'!DP25*DP25)</f>
        <v>22.972285774995747</v>
      </c>
      <c r="SL25">
        <f>IF(DQ25&gt;$OC25, 'Exports 2019'!DQ25*$OC25, 'Exports 2019'!DQ25*DQ25)</f>
        <v>193.20342985204647</v>
      </c>
      <c r="SM25">
        <f>IF(DR25&gt;$OC25, 'Exports 2019'!DR25*$OC25, 'Exports 2019'!DR25*DR25)</f>
        <v>4930.7243085756709</v>
      </c>
      <c r="SN25">
        <f>IF(DS25&gt;$OC25, 'Exports 2019'!DS25*$OC25, 'Exports 2019'!DS25*DS25)</f>
        <v>13.456280334325948</v>
      </c>
      <c r="SO25">
        <f>IF(DT25&gt;$OC25, 'Exports 2019'!DT25*$OC25, 'Exports 2019'!DT25*DT25)</f>
        <v>40994.232375059895</v>
      </c>
      <c r="SP25">
        <f>IF(DU25&gt;$OC25, 'Exports 2019'!DU25*$OC25, 'Exports 2019'!DU25*DU25)</f>
        <v>0.13196727726659999</v>
      </c>
      <c r="SQ25">
        <f>IF(DV25&gt;$OC25, 'Exports 2019'!DV25*$OC25, 'Exports 2019'!DV25*DV25)</f>
        <v>1116.114661013517</v>
      </c>
      <c r="SR25">
        <f>IF(DW25&gt;$OC25, 'Exports 2019'!DW25*$OC25, 'Exports 2019'!DW25*DW25)</f>
        <v>14924.547695781643</v>
      </c>
      <c r="SS25">
        <f>IF(DX25&gt;$OC25, 'Exports 2019'!DX25*$OC25, 'Exports 2019'!DX25*DX25)</f>
        <v>1914.8182795034134</v>
      </c>
      <c r="ST25">
        <f>IF(DY25&gt;$OC25, 'Exports 2019'!DY25*$OC25, 'Exports 2019'!DY25*DY25)</f>
        <v>2069.2369280096805</v>
      </c>
      <c r="SV25">
        <f t="shared" si="13"/>
        <v>707175.57246937335</v>
      </c>
      <c r="SX25">
        <v>3301313.5147909727</v>
      </c>
      <c r="SZ25">
        <f t="shared" si="11"/>
        <v>78.578963515552417</v>
      </c>
      <c r="TA25">
        <f t="shared" si="12"/>
        <v>0</v>
      </c>
      <c r="TB25">
        <f t="shared" si="4"/>
        <v>1.209936151915324</v>
      </c>
    </row>
    <row r="26" spans="2:522" ht="15.5" thickBot="1" x14ac:dyDescent="0.4">
      <c r="B26" s="4">
        <v>25</v>
      </c>
      <c r="C26" s="5" t="s">
        <v>174</v>
      </c>
      <c r="D26" s="4" t="s">
        <v>175</v>
      </c>
      <c r="J26" s="1">
        <v>9.1209480000000009E-2</v>
      </c>
      <c r="K26" s="1">
        <v>3.2423770999999999E-3</v>
      </c>
      <c r="L26" s="1">
        <v>8.1673567799999999E-2</v>
      </c>
      <c r="M26" s="1">
        <v>7.6576451500000003E-2</v>
      </c>
      <c r="N26" s="1">
        <v>6.2742002999999991E-2</v>
      </c>
      <c r="O26" s="1">
        <v>3.3733295000000003E-2</v>
      </c>
      <c r="P26" s="1">
        <v>6.3505458200000003E-2</v>
      </c>
      <c r="Q26" s="1">
        <v>1.9473556999999999E-2</v>
      </c>
      <c r="R26" s="1">
        <v>0.15274715799999999</v>
      </c>
      <c r="S26" s="1">
        <v>0.23950385459999998</v>
      </c>
      <c r="T26" s="1">
        <v>0.123925752</v>
      </c>
      <c r="U26" s="1">
        <v>6.5307949000000004E-2</v>
      </c>
      <c r="V26" s="1">
        <v>3.7866449999999999E-3</v>
      </c>
      <c r="W26" s="1">
        <v>0.41723128800000003</v>
      </c>
      <c r="X26" s="1">
        <v>0.110943323</v>
      </c>
      <c r="Y26" s="1">
        <v>0.17551792299999999</v>
      </c>
      <c r="Z26" s="1">
        <v>6.0787099999999995E-4</v>
      </c>
      <c r="AA26" s="1">
        <v>2.8958245000000001E-2</v>
      </c>
      <c r="AB26" s="1">
        <v>6.3091106000000008E-2</v>
      </c>
      <c r="AC26" s="1">
        <v>9.2901206E-3</v>
      </c>
      <c r="AD26" s="1">
        <v>2.4230168E-2</v>
      </c>
      <c r="AE26" s="1">
        <v>0.203729668</v>
      </c>
      <c r="AF26" s="1">
        <v>6.3212444000000007E-2</v>
      </c>
      <c r="AG26" s="1">
        <v>8.2067864439999999E-2</v>
      </c>
      <c r="AH26" s="1">
        <v>0.15549986799999999</v>
      </c>
      <c r="AI26" s="1">
        <v>1.7272104699999999E-2</v>
      </c>
      <c r="AJ26" s="1">
        <v>2.7996848000000001E-2</v>
      </c>
      <c r="AK26" s="1">
        <v>4.9464028E-2</v>
      </c>
      <c r="AL26" s="1">
        <v>5.2962545999999999E-2</v>
      </c>
      <c r="AM26" s="1">
        <v>5.3107838000000004E-2</v>
      </c>
      <c r="AN26" s="1">
        <v>0.17088530614</v>
      </c>
      <c r="AO26" s="1">
        <v>3.2812039000000001E-2</v>
      </c>
      <c r="AP26" s="1">
        <v>6.7472242400000007E-2</v>
      </c>
      <c r="AQ26" s="1">
        <v>6.3926216999999994E-2</v>
      </c>
      <c r="AR26" s="1">
        <v>0.21660726599999999</v>
      </c>
      <c r="AS26" s="1">
        <v>0.15307782780000001</v>
      </c>
      <c r="AT26" s="1">
        <v>0.104991218</v>
      </c>
      <c r="AU26" s="1">
        <v>5.4189098900000003E-2</v>
      </c>
      <c r="AV26" s="1">
        <v>7.0144218000000008E-2</v>
      </c>
      <c r="AW26" s="1">
        <v>7.4662549699999997E-2</v>
      </c>
      <c r="AX26" s="1">
        <v>4.0487582123100004E-2</v>
      </c>
      <c r="AY26" s="1">
        <v>1.7161645899999998E-2</v>
      </c>
      <c r="AZ26" s="1">
        <v>0.110963827</v>
      </c>
      <c r="BA26" s="1">
        <v>3.106613108E-2</v>
      </c>
      <c r="BB26" s="1">
        <v>8.9771550000000006E-4</v>
      </c>
      <c r="BC26" s="1">
        <v>5.9273815000000001E-2</v>
      </c>
      <c r="BD26" s="1">
        <v>5.1863588999999995E-2</v>
      </c>
      <c r="BE26" s="1">
        <v>9.4677454999999994E-2</v>
      </c>
      <c r="BF26" s="1">
        <v>0.161248999</v>
      </c>
      <c r="BG26" s="1">
        <v>0.63917009609999997</v>
      </c>
      <c r="BH26" s="1">
        <v>9.0773410999999998E-2</v>
      </c>
      <c r="BI26" s="1">
        <v>0.10659316499999999</v>
      </c>
      <c r="BJ26" s="1">
        <v>1.4496176E-2</v>
      </c>
      <c r="BK26" s="1">
        <v>2.2918355000000001E-2</v>
      </c>
      <c r="BL26" s="1">
        <v>1.2910393799999999E-2</v>
      </c>
      <c r="BM26" s="1">
        <v>3.8602403E-2</v>
      </c>
      <c r="BN26" s="1">
        <v>8.0177180000000001E-3</v>
      </c>
      <c r="BO26" s="1">
        <v>2.2644329000000001E-2</v>
      </c>
      <c r="BP26" s="1">
        <v>8.7566050400000005E-3</v>
      </c>
      <c r="BQ26" s="1">
        <v>6.6497026000000001E-2</v>
      </c>
      <c r="BR26" s="1">
        <v>0.127787595</v>
      </c>
      <c r="BS26" s="1">
        <v>1.12245644E-2</v>
      </c>
      <c r="BT26" s="1">
        <v>1.4640854000000001E-3</v>
      </c>
      <c r="BU26" s="1">
        <v>0.24049370170000001</v>
      </c>
      <c r="BV26" s="1">
        <v>4.9195946599999998E-2</v>
      </c>
      <c r="BW26" s="1">
        <v>0.1324911996</v>
      </c>
      <c r="BX26" s="1">
        <v>6.2648507500000002E-3</v>
      </c>
      <c r="BY26" s="1">
        <v>4.9755216999999997E-2</v>
      </c>
      <c r="BZ26" s="1">
        <v>7.8416562999999995E-2</v>
      </c>
      <c r="CA26" s="1">
        <v>0.68011446899999994</v>
      </c>
      <c r="CB26" s="1">
        <v>5.5722801000000002E-2</v>
      </c>
      <c r="CC26" s="1">
        <v>6.6819009999999996E-3</v>
      </c>
      <c r="CD26" s="1">
        <v>0.64273767960000006</v>
      </c>
      <c r="CE26" s="1">
        <v>5.4396313401999997E-2</v>
      </c>
      <c r="CF26" s="1">
        <v>1.316978693E-2</v>
      </c>
      <c r="CG26" s="1">
        <v>0.74533780670000005</v>
      </c>
      <c r="CH26" s="1">
        <v>7.1930358199999989E-2</v>
      </c>
      <c r="CI26" s="1">
        <v>4.7197864499999999E-2</v>
      </c>
      <c r="CJ26" s="1">
        <v>9.8047532589999997E-3</v>
      </c>
      <c r="CK26" s="1">
        <v>7.588589657E-2</v>
      </c>
      <c r="CL26" s="1">
        <v>1.6360927000000001E-2</v>
      </c>
      <c r="CM26" s="1">
        <v>2.6102981000000001E-2</v>
      </c>
      <c r="CN26" s="1">
        <v>0.26052051039000002</v>
      </c>
      <c r="CO26" s="1">
        <v>8.2199056800000003E-2</v>
      </c>
      <c r="CP26" s="1">
        <v>6.6354531E-3</v>
      </c>
      <c r="CQ26" s="1">
        <v>0.20686543470000002</v>
      </c>
      <c r="CR26" s="1">
        <v>0.1248481779029</v>
      </c>
      <c r="CS26" s="1">
        <v>5.8928617699999998E-2</v>
      </c>
      <c r="CT26" s="1">
        <v>3.9982631000000005E-2</v>
      </c>
      <c r="CU26" s="1">
        <v>6.9080459999999996E-2</v>
      </c>
      <c r="CV26" s="1">
        <v>6.1918691000000005E-2</v>
      </c>
      <c r="CW26" s="1">
        <v>0.1096789373</v>
      </c>
      <c r="CX26" s="1">
        <v>2.5669835699999997E-2</v>
      </c>
      <c r="CY26" s="1">
        <v>5.7995008000000001E-2</v>
      </c>
      <c r="CZ26" s="1">
        <v>8.8435296999999996E-2</v>
      </c>
      <c r="DA26" s="1">
        <v>0.15060614160999999</v>
      </c>
      <c r="DB26" s="1">
        <v>4.8907439999999998E-3</v>
      </c>
      <c r="DC26" s="1">
        <v>8.7820345799999991E-2</v>
      </c>
      <c r="DD26" s="1">
        <v>5.8682479999999995E-4</v>
      </c>
      <c r="DE26" s="1">
        <v>4.1715193499999997E-2</v>
      </c>
      <c r="DF26" s="1">
        <v>2.7347482999999999E-2</v>
      </c>
      <c r="DG26" s="1">
        <v>2.7641756999999999E-2</v>
      </c>
      <c r="DH26" s="1">
        <v>6.4565728000000003E-2</v>
      </c>
      <c r="DI26" s="1">
        <v>9.9096742299999999E-2</v>
      </c>
      <c r="DJ26" s="1">
        <v>7.7877281999999992E-2</v>
      </c>
      <c r="DK26" s="1">
        <v>3.6219090490000001E-2</v>
      </c>
      <c r="DL26" s="1">
        <v>7.5582216800000003E-3</v>
      </c>
      <c r="DM26" s="1">
        <v>0.1361337041</v>
      </c>
      <c r="DN26" s="1">
        <v>0.102172945</v>
      </c>
      <c r="DO26" s="1">
        <v>1.2796419E-2</v>
      </c>
      <c r="DP26" s="1">
        <v>0.13624949729999999</v>
      </c>
      <c r="DQ26" s="1">
        <v>0.36920970022999999</v>
      </c>
      <c r="DR26" s="1">
        <v>0.12917864000000001</v>
      </c>
      <c r="DS26" s="1">
        <v>0.10598890100000001</v>
      </c>
      <c r="DT26" s="1">
        <v>5.7582427000000005E-2</v>
      </c>
      <c r="DU26" s="1">
        <v>4.6207329499999998E-2</v>
      </c>
      <c r="DV26" s="1">
        <v>8.3907847999999993E-2</v>
      </c>
      <c r="DW26" s="1">
        <v>6.4999810000000005E-2</v>
      </c>
      <c r="DX26" s="1">
        <v>0.41616757040000002</v>
      </c>
      <c r="DY26" s="1">
        <v>0.190141166</v>
      </c>
      <c r="EA26">
        <v>8.2714241939393571E-2</v>
      </c>
      <c r="ED26">
        <f>IF(J26&gt;$EA26, 'Exports 2019'!J26*$EA26, 'Exports 2019'!J26*J26)</f>
        <v>8836.5915021213459</v>
      </c>
      <c r="EE26">
        <f>IF(K26&gt;$EA26, 'Exports 2019'!K26*$EA26, 'Exports 2019'!K26*K26)</f>
        <v>5375.258807861951</v>
      </c>
      <c r="EF26">
        <f>IF(L26&gt;$EA26, 'Exports 2019'!L26*$EA26, 'Exports 2019'!L26*L26)</f>
        <v>490627.87398111029</v>
      </c>
      <c r="EG26">
        <f>IF(M26&gt;$EA26, 'Exports 2019'!M26*$EA26, 'Exports 2019'!M26*M26)</f>
        <v>4664.6336377512407</v>
      </c>
      <c r="EH26">
        <f>IF(N26&gt;$EA26, 'Exports 2019'!N26*$EA26, 'Exports 2019'!N26*N26)</f>
        <v>283301.75791406544</v>
      </c>
      <c r="EI26">
        <f>IF(O26&gt;$EA26, 'Exports 2019'!O26*$EA26, 'Exports 2019'!O26*O26)</f>
        <v>155989.02733567357</v>
      </c>
      <c r="EJ26">
        <f>IF(P26&gt;$EA26, 'Exports 2019'!P26*$EA26, 'Exports 2019'!P26*P26)</f>
        <v>2667.6573981991846</v>
      </c>
      <c r="EK26">
        <f>IF(Q26&gt;$EA26, 'Exports 2019'!Q26*$EA26, 'Exports 2019'!Q26*Q26)</f>
        <v>356412.286441401</v>
      </c>
      <c r="EL26">
        <f>IF(R26&gt;$EA26, 'Exports 2019'!R26*$EA26, 'Exports 2019'!R26*R26)</f>
        <v>667.13362078974342</v>
      </c>
      <c r="EM26">
        <f>IF(S26&gt;$EA26, 'Exports 2019'!S26*$EA26, 'Exports 2019'!S26*S26)</f>
        <v>428.02345561982844</v>
      </c>
      <c r="EN26">
        <f>IF(T26&gt;$EA26, 'Exports 2019'!T26*$EA26, 'Exports 2019'!T26*T26)</f>
        <v>45967.502143742866</v>
      </c>
      <c r="EO26">
        <f>IF(U26&gt;$EA26, 'Exports 2019'!U26*$EA26, 'Exports 2019'!U26*U26)</f>
        <v>78218.900203224053</v>
      </c>
      <c r="EP26">
        <f>IF(V26&gt;$EA26, 'Exports 2019'!V26*$EA26, 'Exports 2019'!V26*V26)</f>
        <v>1112.9439495397198</v>
      </c>
      <c r="EQ26">
        <f>IF(W26&gt;$EA26, 'Exports 2019'!W26*$EA26, 'Exports 2019'!W26*W26)</f>
        <v>71061.986011121742</v>
      </c>
      <c r="ER26">
        <f>IF(X26&gt;$EA26, 'Exports 2019'!X26*$EA26, 'Exports 2019'!X26*X26)</f>
        <v>5219.0201100787062</v>
      </c>
      <c r="ES26">
        <f>IF(Y26&gt;$EA26, 'Exports 2019'!Y26*$EA26, 'Exports 2019'!Y26*Y26)</f>
        <v>502386.85578216991</v>
      </c>
      <c r="ET26">
        <f>IF(Z26&gt;$EA26, 'Exports 2019'!Z26*$EA26, 'Exports 2019'!Z26*Z26)</f>
        <v>3.323991203621</v>
      </c>
      <c r="EU26">
        <f>IF(AA26&gt;$EA26, 'Exports 2019'!AA26*$EA26, 'Exports 2019'!AA26*AA26)</f>
        <v>156.13833955378001</v>
      </c>
      <c r="EV26">
        <f>IF(AB26&gt;$EA26, 'Exports 2019'!AB26*$EA26, 'Exports 2019'!AB26*AB26)</f>
        <v>1075736.1189340681</v>
      </c>
      <c r="EW26">
        <f>IF(AC26&gt;$EA26, 'Exports 2019'!AC26*$EA26, 'Exports 2019'!AC26*AC26)</f>
        <v>65777.9836154644</v>
      </c>
      <c r="EX26">
        <f>IF(AD26&gt;$EA26, 'Exports 2019'!AD26*$EA26, 'Exports 2019'!AD26*AD26)</f>
        <v>206116.380861424</v>
      </c>
      <c r="EY26">
        <f>IF(AE26&gt;$EA26, 'Exports 2019'!AE26*$EA26, 'Exports 2019'!AE26*AE26)</f>
        <v>2735264.6572384792</v>
      </c>
      <c r="EZ26">
        <f>IF(AF26&gt;$EA26, 'Exports 2019'!AF26*$EA26, 'Exports 2019'!AF26*AF26)</f>
        <v>120132.8340952401</v>
      </c>
      <c r="FA26">
        <f>IF(AG26&gt;$EA26, 'Exports 2019'!AG26*$EA26, 'Exports 2019'!AG26*AG26)</f>
        <v>13942.419461264308</v>
      </c>
      <c r="FB26">
        <f>IF(AH26&gt;$EA26, 'Exports 2019'!AH26*$EA26, 'Exports 2019'!AH26*AH26)</f>
        <v>111117.04585276602</v>
      </c>
      <c r="FC26">
        <f>IF(AI26&gt;$EA26, 'Exports 2019'!AI26*$EA26, 'Exports 2019'!AI26*AI26)</f>
        <v>22343.018706261526</v>
      </c>
      <c r="FD26">
        <f>IF(AJ26&gt;$EA26, 'Exports 2019'!AJ26*$EA26, 'Exports 2019'!AJ26*AJ26)</f>
        <v>3946.3286341332482</v>
      </c>
      <c r="FE26">
        <f>IF(AK26&gt;$EA26, 'Exports 2019'!AK26*$EA26, 'Exports 2019'!AK26*AK26)</f>
        <v>133651.61282377999</v>
      </c>
      <c r="FF26">
        <f>IF(AL26&gt;$EA26, 'Exports 2019'!AL26*$EA26, 'Exports 2019'!AL26*AL26)</f>
        <v>1810787.3331573885</v>
      </c>
      <c r="FG26">
        <f>IF(AM26&gt;$EA26, 'Exports 2019'!AM26*$EA26, 'Exports 2019'!AM26*AM26)</f>
        <v>337678.88224948122</v>
      </c>
      <c r="FH26">
        <f>IF(AN26&gt;$EA26, 'Exports 2019'!AN26*$EA26, 'Exports 2019'!AN26*AN26)</f>
        <v>17274.299362486901</v>
      </c>
      <c r="FI26">
        <f>IF(AO26&gt;$EA26, 'Exports 2019'!AO26*$EA26, 'Exports 2019'!AO26*AO26)</f>
        <v>188165.76140945006</v>
      </c>
      <c r="FJ26">
        <f>IF(AP26&gt;$EA26, 'Exports 2019'!AP26*$EA26, 'Exports 2019'!AP26*AP26)</f>
        <v>115554.44321501622</v>
      </c>
      <c r="FK26">
        <f>IF(AQ26&gt;$EA26, 'Exports 2019'!AQ26*$EA26, 'Exports 2019'!AQ26*AQ26)</f>
        <v>983031.48551986692</v>
      </c>
      <c r="FL26">
        <f>IF(AR26&gt;$EA26, 'Exports 2019'!AR26*$EA26, 'Exports 2019'!AR26*AR26)</f>
        <v>41042.555812602805</v>
      </c>
      <c r="FM26">
        <f>IF(AS26&gt;$EA26, 'Exports 2019'!AS26*$EA26, 'Exports 2019'!AS26*AS26)</f>
        <v>11263.165404618932</v>
      </c>
      <c r="FN26">
        <f>IF(AT26&gt;$EA26, 'Exports 2019'!AT26*$EA26, 'Exports 2019'!AT26*AT26)</f>
        <v>52909.17024814387</v>
      </c>
      <c r="FO26">
        <f>IF(AU26&gt;$EA26, 'Exports 2019'!AU26*$EA26, 'Exports 2019'!AU26*AU26)</f>
        <v>1052099.4255823102</v>
      </c>
      <c r="FP26">
        <f>IF(AV26&gt;$EA26, 'Exports 2019'!AV26*$EA26, 'Exports 2019'!AV26*AV26)</f>
        <v>755714.94309206831</v>
      </c>
      <c r="FQ26">
        <f>IF(AW26&gt;$EA26, 'Exports 2019'!AW26*$EA26, 'Exports 2019'!AW26*AW26)</f>
        <v>5570.371916195757</v>
      </c>
      <c r="FR26">
        <f>IF(AX26&gt;$EA26, 'Exports 2019'!AX26*$EA26, 'Exports 2019'!AX26*AX26)</f>
        <v>49247.857796467077</v>
      </c>
      <c r="FS26">
        <f>IF(AY26&gt;$EA26, 'Exports 2019'!AY26*$EA26, 'Exports 2019'!AY26*AY26)</f>
        <v>1002.3563220643888</v>
      </c>
      <c r="FT26">
        <f>IF(AZ26&gt;$EA26, 'Exports 2019'!AZ26*$EA26, 'Exports 2019'!AZ26*AZ26)</f>
        <v>192485.68448100807</v>
      </c>
      <c r="FU26">
        <f>IF(BA26&gt;$EA26, 'Exports 2019'!BA26*$EA26, 'Exports 2019'!BA26*BA26)</f>
        <v>29035.187544829187</v>
      </c>
      <c r="FV26">
        <f>IF(BB26&gt;$EA26, 'Exports 2019'!BB26*$EA26, 'Exports 2019'!BB26*BB26)</f>
        <v>727.86187249950899</v>
      </c>
      <c r="FW26">
        <f>IF(BC26&gt;$EA26, 'Exports 2019'!BC26*$EA26, 'Exports 2019'!BC26*BC26)</f>
        <v>40844.066728621547</v>
      </c>
      <c r="FX26">
        <f>IF(BD26&gt;$EA26, 'Exports 2019'!BD26*$EA26, 'Exports 2019'!BD26*BD26)</f>
        <v>36463.617914290109</v>
      </c>
      <c r="FY26">
        <f>IF(BE26&gt;$EA26, 'Exports 2019'!BE26*$EA26, 'Exports 2019'!BE26*BE26)</f>
        <v>236613.47266752637</v>
      </c>
      <c r="FZ26">
        <f>IF(BF26&gt;$EA26, 'Exports 2019'!BF26*$EA26, 'Exports 2019'!BF26*BF26)</f>
        <v>741955.42716848257</v>
      </c>
      <c r="GA26">
        <f>IF(BG26&gt;$EA26, 'Exports 2019'!BG26*$EA26, 'Exports 2019'!BG26*BG26)</f>
        <v>993326.62823048444</v>
      </c>
      <c r="GB26">
        <f>IF(BH26&gt;$EA26, 'Exports 2019'!BH26*$EA26, 'Exports 2019'!BH26*BH26)</f>
        <v>500530.07853854721</v>
      </c>
      <c r="GC26">
        <f>IF(BI26&gt;$EA26, 'Exports 2019'!BI26*$EA26, 'Exports 2019'!BI26*BI26)</f>
        <v>38114.536909485163</v>
      </c>
      <c r="GD26">
        <f>IF(BJ26&gt;$EA26, 'Exports 2019'!BJ26*$EA26, 'Exports 2019'!BJ26*BJ26)</f>
        <v>17591.144192868287</v>
      </c>
      <c r="GE26">
        <f>IF(BK26&gt;$EA26, 'Exports 2019'!BK26*$EA26, 'Exports 2019'!BK26*BK26)</f>
        <v>450251.8793340213</v>
      </c>
      <c r="GF26">
        <f>IF(BL26&gt;$EA26, 'Exports 2019'!BL26*$EA26, 'Exports 2019'!BL26*BL26)</f>
        <v>1428.943429725894</v>
      </c>
      <c r="GG26">
        <f>IF(BM26&gt;$EA26, 'Exports 2019'!BM26*$EA26, 'Exports 2019'!BM26*BM26)</f>
        <v>7176.5990299664436</v>
      </c>
      <c r="GH26">
        <f>IF(BN26&gt;$EA26, 'Exports 2019'!BN26*$EA26, 'Exports 2019'!BN26*BN26)</f>
        <v>38813.849952411721</v>
      </c>
      <c r="GI26">
        <f>IF(BO26&gt;$EA26, 'Exports 2019'!BO26*$EA26, 'Exports 2019'!BO26*BO26)</f>
        <v>17687.640133244389</v>
      </c>
      <c r="GJ26">
        <f>IF(BP26&gt;$EA26, 'Exports 2019'!BP26*$EA26, 'Exports 2019'!BP26*BP26)</f>
        <v>13038.226628064789</v>
      </c>
      <c r="GK26">
        <f>IF(BQ26&gt;$EA26, 'Exports 2019'!BQ26*$EA26, 'Exports 2019'!BQ26*BQ26)</f>
        <v>2321.1975892124879</v>
      </c>
      <c r="GL26">
        <f>IF(BR26&gt;$EA26, 'Exports 2019'!BR26*$EA26, 'Exports 2019'!BR26*BR26)</f>
        <v>7610.2632858458155</v>
      </c>
      <c r="GM26">
        <f>IF(BS26&gt;$EA26, 'Exports 2019'!BS26*$EA26, 'Exports 2019'!BS26*BS26)</f>
        <v>47243.296018953908</v>
      </c>
      <c r="GN26">
        <f>IF(BT26&gt;$EA26, 'Exports 2019'!BT26*$EA26, 'Exports 2019'!BT26*BT26)</f>
        <v>225.3272758683984</v>
      </c>
      <c r="GO26">
        <f>IF(BU26&gt;$EA26, 'Exports 2019'!BU26*$EA26, 'Exports 2019'!BU26*BU26)</f>
        <v>7650.5242776813311</v>
      </c>
      <c r="GP26">
        <f>IF(BV26&gt;$EA26, 'Exports 2019'!BV26*$EA26, 'Exports 2019'!BV26*BV26)</f>
        <v>70910.430351258954</v>
      </c>
      <c r="GQ26">
        <f>IF(BW26&gt;$EA26, 'Exports 2019'!BW26*$EA26, 'Exports 2019'!BW26*BW26)</f>
        <v>135400.15825983309</v>
      </c>
      <c r="GR26">
        <f>IF(BX26&gt;$EA26, 'Exports 2019'!BX26*$EA26, 'Exports 2019'!BX26*BX26)</f>
        <v>2200.0755138669315</v>
      </c>
      <c r="GS26">
        <f>IF(BY26&gt;$EA26, 'Exports 2019'!BY26*$EA26, 'Exports 2019'!BY26*BY26)</f>
        <v>31099.873589941395</v>
      </c>
      <c r="GT26">
        <f>IF(BZ26&gt;$EA26, 'Exports 2019'!BZ26*$EA26, 'Exports 2019'!BZ26*BZ26)</f>
        <v>212737.02734964684</v>
      </c>
      <c r="GU26">
        <f>IF(CA26&gt;$EA26, 'Exports 2019'!CA26*$EA26, 'Exports 2019'!CA26*CA26)</f>
        <v>19540.462392450227</v>
      </c>
      <c r="GV26">
        <f>IF(CB26&gt;$EA26, 'Exports 2019'!CB26*$EA26, 'Exports 2019'!CB26*CB26)</f>
        <v>504557.42536905222</v>
      </c>
      <c r="GW26">
        <f>IF(CC26&gt;$EA26, 'Exports 2019'!CC26*$EA26, 'Exports 2019'!CC26*CC26)</f>
        <v>1835.2358008361357</v>
      </c>
      <c r="GX26">
        <f>IF(CD26&gt;$EA26, 'Exports 2019'!CD26*$EA26, 'Exports 2019'!CD26*CD26)</f>
        <v>521.19873316578094</v>
      </c>
      <c r="GY26">
        <f>IF(CE26&gt;$EA26, 'Exports 2019'!CE26*$EA26, 'Exports 2019'!CE26*CE26)</f>
        <v>6286.022691371054</v>
      </c>
      <c r="GZ26">
        <f>IF(CF26&gt;$EA26, 'Exports 2019'!CF26*$EA26, 'Exports 2019'!CF26*CF26)</f>
        <v>5643.4020834943403</v>
      </c>
      <c r="HA26">
        <f>IF(CG26&gt;$EA26, 'Exports 2019'!CG26*$EA26, 'Exports 2019'!CG26*CG26)</f>
        <v>8796.6056178545186</v>
      </c>
      <c r="HB26">
        <f>IF(CH26&gt;$EA26, 'Exports 2019'!CH26*$EA26, 'Exports 2019'!CH26*CH26)</f>
        <v>406713.52511636011</v>
      </c>
      <c r="HC26">
        <f>IF(CI26&gt;$EA26, 'Exports 2019'!CI26*$EA26, 'Exports 2019'!CI26*CI26)</f>
        <v>35047.678076382312</v>
      </c>
      <c r="HD26">
        <f>IF(CJ26&gt;$EA26, 'Exports 2019'!CJ26*$EA26, 'Exports 2019'!CJ26*CJ26)</f>
        <v>2308.8355827851533</v>
      </c>
      <c r="HE26">
        <f>IF(CK26&gt;$EA26, 'Exports 2019'!CK26*$EA26, 'Exports 2019'!CK26*CK26)</f>
        <v>33724.559432076312</v>
      </c>
      <c r="HF26">
        <f>IF(CL26&gt;$EA26, 'Exports 2019'!CL26*$EA26, 'Exports 2019'!CL26*CL26)</f>
        <v>467518.83980073169</v>
      </c>
      <c r="HG26">
        <f>IF(CM26&gt;$EA26, 'Exports 2019'!CM26*$EA26, 'Exports 2019'!CM26*CM26)</f>
        <v>172512.6307844494</v>
      </c>
      <c r="HH26">
        <f>IF(CN26&gt;$EA26, 'Exports 2019'!CN26*$EA26, 'Exports 2019'!CN26*CN26)</f>
        <v>3923.8657866566168</v>
      </c>
      <c r="HI26">
        <f>IF(CO26&gt;$EA26, 'Exports 2019'!CO26*$EA26, 'Exports 2019'!CO26*CO26)</f>
        <v>398387.61798532552</v>
      </c>
      <c r="HJ26">
        <f>IF(CP26&gt;$EA26, 'Exports 2019'!CP26*$EA26, 'Exports 2019'!CP26*CP26)</f>
        <v>3008.1541636139355</v>
      </c>
      <c r="HK26">
        <f>IF(CQ26&gt;$EA26, 'Exports 2019'!CQ26*$EA26, 'Exports 2019'!CQ26*CQ26)</f>
        <v>71483.683729660785</v>
      </c>
      <c r="HL26">
        <f>IF(CR26&gt;$EA26, 'Exports 2019'!CR26*$EA26, 'Exports 2019'!CR26*CR26)</f>
        <v>20039.672536967322</v>
      </c>
      <c r="HM26">
        <f>IF(CS26&gt;$EA26, 'Exports 2019'!CS26*$EA26, 'Exports 2019'!CS26*CS26)</f>
        <v>282044.00330348191</v>
      </c>
      <c r="HN26">
        <f>IF(CT26&gt;$EA26, 'Exports 2019'!CT26*$EA26, 'Exports 2019'!CT26*CT26)</f>
        <v>92815.260345531336</v>
      </c>
      <c r="HO26">
        <f>IF(CU26&gt;$EA26, 'Exports 2019'!CU26*$EA26, 'Exports 2019'!CU26*CU26)</f>
        <v>955273.44846561318</v>
      </c>
      <c r="HP26">
        <f>IF(CV26&gt;$EA26, 'Exports 2019'!CV26*$EA26, 'Exports 2019'!CV26*CV26)</f>
        <v>143349.2673992932</v>
      </c>
      <c r="HQ26">
        <f>IF(CW26&gt;$EA26, 'Exports 2019'!CW26*$EA26, 'Exports 2019'!CW26*CW26)</f>
        <v>9909.2220991669019</v>
      </c>
      <c r="HR26">
        <f>IF(CX26&gt;$EA26, 'Exports 2019'!CX26*$EA26, 'Exports 2019'!CX26*CX26)</f>
        <v>24.649767768953396</v>
      </c>
      <c r="HS26">
        <f>IF(CY26&gt;$EA26, 'Exports 2019'!CY26*$EA26, 'Exports 2019'!CY26*CY26)</f>
        <v>40255.261697037822</v>
      </c>
      <c r="HT26">
        <f>IF(CZ26&gt;$EA26, 'Exports 2019'!CZ26*$EA26, 'Exports 2019'!CZ26*CZ26)</f>
        <v>756761.18937753711</v>
      </c>
      <c r="HU26">
        <f>IF(DA26&gt;$EA26, 'Exports 2019'!DA26*$EA26, 'Exports 2019'!DA26*DA26)</f>
        <v>5791.2795855073036</v>
      </c>
      <c r="HV26">
        <f>IF(DB26&gt;$EA26, 'Exports 2019'!DB26*$EA26, 'Exports 2019'!DB26*DB26)</f>
        <v>4867.6928328920876</v>
      </c>
      <c r="HW26">
        <f>IF(DC26&gt;$EA26, 'Exports 2019'!DC26*$EA26, 'Exports 2019'!DC26*DC26)</f>
        <v>70522.024379314433</v>
      </c>
      <c r="HX26">
        <f>IF(DD26&gt;$EA26, 'Exports 2019'!DD26*$EA26, 'Exports 2019'!DD26*DD26)</f>
        <v>4563.0156873687793</v>
      </c>
      <c r="HY26">
        <f>IF(DE26&gt;$EA26, 'Exports 2019'!DE26*$EA26, 'Exports 2019'!DE26*DE26)</f>
        <v>23747.330012110022</v>
      </c>
      <c r="HZ26">
        <f>IF(DF26&gt;$EA26, 'Exports 2019'!DF26*$EA26, 'Exports 2019'!DF26*DF26)</f>
        <v>29755.25740943159</v>
      </c>
      <c r="IA26">
        <f>IF(DG26&gt;$EA26, 'Exports 2019'!DG26*$EA26, 'Exports 2019'!DG26*DG26)</f>
        <v>12497.622287570277</v>
      </c>
      <c r="IB26">
        <f>IF(DH26&gt;$EA26, 'Exports 2019'!DH26*$EA26, 'Exports 2019'!DH26*DH26)</f>
        <v>205532.91413006821</v>
      </c>
      <c r="IC26">
        <f>IF(DI26&gt;$EA26, 'Exports 2019'!DI26*$EA26, 'Exports 2019'!DI26*DI26)</f>
        <v>2333.1389022319431</v>
      </c>
      <c r="ID26">
        <f>IF(DJ26&gt;$EA26, 'Exports 2019'!DJ26*$EA26, 'Exports 2019'!DJ26*DJ26)</f>
        <v>1156929.5316095017</v>
      </c>
      <c r="IE26">
        <f>IF(DK26&gt;$EA26, 'Exports 2019'!DK26*$EA26, 'Exports 2019'!DK26*DK26)</f>
        <v>726.28294985982018</v>
      </c>
      <c r="IF26">
        <f>IF(DL26&gt;$EA26, 'Exports 2019'!DL26*$EA26, 'Exports 2019'!DL26*DL26)</f>
        <v>1317.5095755013319</v>
      </c>
      <c r="IG26">
        <f>IF(DM26&gt;$EA26, 'Exports 2019'!DM26*$EA26, 'Exports 2019'!DM26*DM26)</f>
        <v>22481.400515730624</v>
      </c>
      <c r="IH26">
        <f>IF(DN26&gt;$EA26, 'Exports 2019'!DN26*$EA26, 'Exports 2019'!DN26*DN26)</f>
        <v>546066.21548858169</v>
      </c>
      <c r="II26">
        <f>IF(DO26&gt;$EA26, 'Exports 2019'!DO26*$EA26, 'Exports 2019'!DO26*DO26)</f>
        <v>41559.598228096598</v>
      </c>
      <c r="IJ26">
        <f>IF(DP26&gt;$EA26, 'Exports 2019'!DP26*$EA26, 'Exports 2019'!DP26*DP26)</f>
        <v>24682.484062850279</v>
      </c>
      <c r="IK26">
        <f>IF(DQ26&gt;$EA26, 'Exports 2019'!DQ26*$EA26, 'Exports 2019'!DQ26*DQ26)</f>
        <v>14839.462968933505</v>
      </c>
      <c r="IL26">
        <f>IF(DR26&gt;$EA26, 'Exports 2019'!DR26*$EA26, 'Exports 2019'!DR26*DR26)</f>
        <v>139381.53856747982</v>
      </c>
      <c r="IM26">
        <f>IF(DS26&gt;$EA26, 'Exports 2019'!DS26*$EA26, 'Exports 2019'!DS26*DS26)</f>
        <v>52660.363657819878</v>
      </c>
      <c r="IN26">
        <f>IF(DT26&gt;$EA26, 'Exports 2019'!DT26*$EA26, 'Exports 2019'!DT26*DT26)</f>
        <v>2076718.4005286442</v>
      </c>
      <c r="IO26">
        <f>IF(DU26&gt;$EA26, 'Exports 2019'!DU26*$EA26, 'Exports 2019'!DU26*DU26)</f>
        <v>12036.80514456094</v>
      </c>
      <c r="IP26">
        <f>IF(DV26&gt;$EA26, 'Exports 2019'!DV26*$EA26, 'Exports 2019'!DV26*DV26)</f>
        <v>976916.269695631</v>
      </c>
      <c r="IQ26">
        <f>IF(DW26&gt;$EA26, 'Exports 2019'!DW26*$EA26, 'Exports 2019'!DW26*DW26)</f>
        <v>159856.04558211629</v>
      </c>
      <c r="IR26">
        <f>IF(DX26&gt;$EA26, 'Exports 2019'!DX26*$EA26, 'Exports 2019'!DX26*DX26)</f>
        <v>4884.592203068124</v>
      </c>
      <c r="IS26">
        <f>IF(DY26&gt;$EA26, 'Exports 2019'!DY26*$EA26, 'Exports 2019'!DY26*DY26)</f>
        <v>3899.8047099618989</v>
      </c>
      <c r="IU26">
        <f t="shared" si="5"/>
        <v>25832798.683057953</v>
      </c>
      <c r="IW26">
        <v>39314639.703214854</v>
      </c>
      <c r="IY26">
        <f t="shared" si="6"/>
        <v>34.292164755752438</v>
      </c>
      <c r="IZ26" t="str">
        <f t="shared" si="7"/>
        <v>Food products nec</v>
      </c>
      <c r="JA26">
        <f t="shared" si="8"/>
        <v>6.2880876835964967</v>
      </c>
      <c r="OC26" s="1">
        <f t="shared" si="9"/>
        <v>2.75681885E-2</v>
      </c>
      <c r="OE26">
        <f>IF(J26&gt;$OC26, 'Exports 2019'!J26*$OC26, 'Exports 2019'!J26*J26)</f>
        <v>2945.1859137689567</v>
      </c>
      <c r="OF26">
        <f>IF(K26&gt;$OC26, 'Exports 2019'!K26*$OC26, 'Exports 2019'!K26*K26)</f>
        <v>5375.258807861951</v>
      </c>
      <c r="OG26">
        <f>IF(L26&gt;$OC26, 'Exports 2019'!L26*$OC26, 'Exports 2019'!L26*L26)</f>
        <v>165607.08779597963</v>
      </c>
      <c r="OH26">
        <f>IF(M26&gt;$OC26, 'Exports 2019'!M26*$OC26, 'Exports 2019'!M26*M26)</f>
        <v>1679.3086763620395</v>
      </c>
      <c r="OI26">
        <f>IF(N26&gt;$OC26, 'Exports 2019'!N26*$OC26, 'Exports 2019'!N26*N26)</f>
        <v>124479.8682081655</v>
      </c>
      <c r="OJ26">
        <f>IF(O26&gt;$OC26, 'Exports 2019'!O26*$OC26, 'Exports 2019'!O26*O26)</f>
        <v>127480.42874321945</v>
      </c>
      <c r="OK26">
        <f>IF(P26&gt;$OC26, 'Exports 2019'!P26*$OC26, 'Exports 2019'!P26*P26)</f>
        <v>1158.049781726867</v>
      </c>
      <c r="OL26">
        <f>IF(Q26&gt;$OC26, 'Exports 2019'!Q26*$OC26, 'Exports 2019'!Q26*Q26)</f>
        <v>356412.286441401</v>
      </c>
      <c r="OM26">
        <f>IF(R26&gt;$OC26, 'Exports 2019'!R26*$OC26, 'Exports 2019'!R26*R26)</f>
        <v>222.3518584150855</v>
      </c>
      <c r="ON26">
        <f>IF(S26&gt;$OC26, 'Exports 2019'!S26*$OC26, 'Exports 2019'!S26*S26)</f>
        <v>142.65779423566252</v>
      </c>
      <c r="OO26">
        <f>IF(T26&gt;$OC26, 'Exports 2019'!T26*$OC26, 'Exports 2019'!T26*T26)</f>
        <v>15320.708190753787</v>
      </c>
      <c r="OP26">
        <f>IF(U26&gt;$OC26, 'Exports 2019'!U26*$OC26, 'Exports 2019'!U26*U26)</f>
        <v>33018.237719655976</v>
      </c>
      <c r="OQ26">
        <f>IF(V26&gt;$OC26, 'Exports 2019'!V26*$OC26, 'Exports 2019'!V26*V26)</f>
        <v>1112.9439495397198</v>
      </c>
      <c r="OR26">
        <f>IF(W26&gt;$OC26, 'Exports 2019'!W26*$OC26, 'Exports 2019'!W26*W26)</f>
        <v>23684.557575639803</v>
      </c>
      <c r="OS26">
        <f>IF(X26&gt;$OC26, 'Exports 2019'!X26*$OC26, 'Exports 2019'!X26*X26)</f>
        <v>1739.4698519435576</v>
      </c>
      <c r="OT26">
        <f>IF(Y26&gt;$OC26, 'Exports 2019'!Y26*$OC26, 'Exports 2019'!Y26*Y26)</f>
        <v>167442.69445488334</v>
      </c>
      <c r="OU26">
        <f>IF(Z26&gt;$OC26, 'Exports 2019'!Z26*$OC26, 'Exports 2019'!Z26*Z26)</f>
        <v>3.323991203621</v>
      </c>
      <c r="OV26">
        <f>IF(AA26&gt;$OC26, 'Exports 2019'!AA26*$OC26, 'Exports 2019'!AA26*AA26)</f>
        <v>148.643371754594</v>
      </c>
      <c r="OW26">
        <f>IF(AB26&gt;$OC26, 'Exports 2019'!AB26*$OC26, 'Exports 2019'!AB26*AB26)</f>
        <v>470051.92939608329</v>
      </c>
      <c r="OX26">
        <f>IF(AC26&gt;$OC26, 'Exports 2019'!AC26*$OC26, 'Exports 2019'!AC26*AC26)</f>
        <v>65777.9836154644</v>
      </c>
      <c r="OY26">
        <f>IF(AD26&gt;$OC26, 'Exports 2019'!AD26*$OC26, 'Exports 2019'!AD26*AD26)</f>
        <v>206116.380861424</v>
      </c>
      <c r="OZ26">
        <f>IF(AE26&gt;$OC26, 'Exports 2019'!AE26*$OC26, 'Exports 2019'!AE26*AE26)</f>
        <v>911648.22284643597</v>
      </c>
      <c r="PA26">
        <f>IF(AF26&gt;$OC26, 'Exports 2019'!AF26*$OC26, 'Exports 2019'!AF26*AF26)</f>
        <v>52392.288698358287</v>
      </c>
      <c r="PB26">
        <f>IF(AG26&gt;$OC26, 'Exports 2019'!AG26*$OC26, 'Exports 2019'!AG26*AG26)</f>
        <v>4683.529301962215</v>
      </c>
      <c r="PC26">
        <f>IF(AH26&gt;$OC26, 'Exports 2019'!AH26*$OC26, 'Exports 2019'!AH26*AH26)</f>
        <v>37034.682224093121</v>
      </c>
      <c r="PD26">
        <f>IF(AI26&gt;$OC26, 'Exports 2019'!AI26*$OC26, 'Exports 2019'!AI26*AI26)</f>
        <v>22343.018706261526</v>
      </c>
      <c r="PE26">
        <f>IF(AJ26&gt;$OC26, 'Exports 2019'!AJ26*$OC26, 'Exports 2019'!AJ26*AJ26)</f>
        <v>3885.9064302071761</v>
      </c>
      <c r="PF26">
        <f>IF(AK26&gt;$OC26, 'Exports 2019'!AK26*$OC26, 'Exports 2019'!AK26*AK26)</f>
        <v>74489.138968928761</v>
      </c>
      <c r="PG26">
        <f>IF(AL26&gt;$OC26, 'Exports 2019'!AL26*$OC26, 'Exports 2019'!AL26*AL26)</f>
        <v>942555.26412750594</v>
      </c>
      <c r="PH26">
        <f>IF(AM26&gt;$OC26, 'Exports 2019'!AM26*$OC26, 'Exports 2019'!AM26*AM26)</f>
        <v>175288.53421453538</v>
      </c>
      <c r="PI26">
        <f>IF(AN26&gt;$OC26, 'Exports 2019'!AN26*$OC26, 'Exports 2019'!AN26*AN26)</f>
        <v>5757.426168269858</v>
      </c>
      <c r="PJ26">
        <f>IF(AO26&gt;$OC26, 'Exports 2019'!AO26*$OC26, 'Exports 2019'!AO26*AO26)</f>
        <v>158094.08186372524</v>
      </c>
      <c r="PK26">
        <f>IF(AP26&gt;$OC26, 'Exports 2019'!AP26*$OC26, 'Exports 2019'!AP26*AP26)</f>
        <v>47213.884691701198</v>
      </c>
      <c r="PL26">
        <f>IF(AQ26&gt;$OC26, 'Exports 2019'!AQ26*$OC26, 'Exports 2019'!AQ26*AQ26)</f>
        <v>423932.44221297675</v>
      </c>
      <c r="PM26">
        <f>IF(AR26&gt;$OC26, 'Exports 2019'!AR26*$OC26, 'Exports 2019'!AR26*AR26)</f>
        <v>13679.251464247904</v>
      </c>
      <c r="PN26">
        <f>IF(AS26&gt;$OC26, 'Exports 2019'!AS26*$OC26, 'Exports 2019'!AS26*AS26)</f>
        <v>3753.9492559059772</v>
      </c>
      <c r="PO26">
        <f>IF(AT26&gt;$OC26, 'Exports 2019'!AT26*$OC26, 'Exports 2019'!AT26*AT26)</f>
        <v>17634.326865356219</v>
      </c>
      <c r="PP26">
        <f>IF(AU26&gt;$OC26, 'Exports 2019'!AU26*$OC26, 'Exports 2019'!AU26*AU26)</f>
        <v>535245.57289131905</v>
      </c>
      <c r="PQ26">
        <f>IF(AV26&gt;$OC26, 'Exports 2019'!AV26*$OC26, 'Exports 2019'!AV26*AV26)</f>
        <v>297012.24986824871</v>
      </c>
      <c r="PR26">
        <f>IF(AW26&gt;$OC26, 'Exports 2019'!AW26*$OC26, 'Exports 2019'!AW26*AW26)</f>
        <v>2056.7883579897461</v>
      </c>
      <c r="PS26">
        <f>IF(AX26&gt;$OC26, 'Exports 2019'!AX26*$OC26, 'Exports 2019'!AX26*AX26)</f>
        <v>33533.102145400386</v>
      </c>
      <c r="PT26">
        <f>IF(AY26&gt;$OC26, 'Exports 2019'!AY26*$OC26, 'Exports 2019'!AY26*AY26)</f>
        <v>1002.3563220643888</v>
      </c>
      <c r="PU26">
        <f>IF(AZ26&gt;$OC26, 'Exports 2019'!AZ26*$OC26, 'Exports 2019'!AZ26*AZ26)</f>
        <v>64154.388759460839</v>
      </c>
      <c r="PV26">
        <f>IF(BA26&gt;$OC26, 'Exports 2019'!BA26*$OC26, 'Exports 2019'!BA26*BA26)</f>
        <v>25765.922422313528</v>
      </c>
      <c r="PW26">
        <f>IF(BB26&gt;$OC26, 'Exports 2019'!BB26*$OC26, 'Exports 2019'!BB26*BB26)</f>
        <v>727.86187249950899</v>
      </c>
      <c r="PX26">
        <f>IF(BC26&gt;$OC26, 'Exports 2019'!BC26*$OC26, 'Exports 2019'!BC26*BC26)</f>
        <v>18996.532122678746</v>
      </c>
      <c r="PY26">
        <f>IF(BD26&gt;$OC26, 'Exports 2019'!BD26*$OC26, 'Exports 2019'!BD26*BD26)</f>
        <v>19382.304839202832</v>
      </c>
      <c r="PZ26">
        <f>IF(BE26&gt;$OC26, 'Exports 2019'!BE26*$OC26, 'Exports 2019'!BE26*BE26)</f>
        <v>78861.930704962579</v>
      </c>
      <c r="QA26">
        <f>IF(BF26&gt;$OC26, 'Exports 2019'!BF26*$OC26, 'Exports 2019'!BF26*BF26)</f>
        <v>247289.54283067823</v>
      </c>
      <c r="QB26">
        <f>IF(BG26&gt;$OC26, 'Exports 2019'!BG26*$OC26, 'Exports 2019'!BG26*BG26)</f>
        <v>331070.14084941254</v>
      </c>
      <c r="QC26">
        <f>IF(BH26&gt;$OC26, 'Exports 2019'!BH26*$OC26, 'Exports 2019'!BH26*BH26)</f>
        <v>166823.84111288926</v>
      </c>
      <c r="QD26">
        <f>IF(BI26&gt;$OC26, 'Exports 2019'!BI26*$OC26, 'Exports 2019'!BI26*BI26)</f>
        <v>12703.35934264863</v>
      </c>
      <c r="QE26">
        <f>IF(BJ26&gt;$OC26, 'Exports 2019'!BJ26*$OC26, 'Exports 2019'!BJ26*BJ26)</f>
        <v>17591.144192868287</v>
      </c>
      <c r="QF26">
        <f>IF(BK26&gt;$OC26, 'Exports 2019'!BK26*$OC26, 'Exports 2019'!BK26*BK26)</f>
        <v>450251.8793340213</v>
      </c>
      <c r="QG26">
        <f>IF(BL26&gt;$OC26, 'Exports 2019'!BL26*$OC26, 'Exports 2019'!BL26*BL26)</f>
        <v>1428.943429725894</v>
      </c>
      <c r="QH26">
        <f>IF(BM26&gt;$OC26, 'Exports 2019'!BM26*$OC26, 'Exports 2019'!BM26*BM26)</f>
        <v>5125.2206979713692</v>
      </c>
      <c r="QI26">
        <f>IF(BN26&gt;$OC26, 'Exports 2019'!BN26*$OC26, 'Exports 2019'!BN26*BN26)</f>
        <v>38813.849952411721</v>
      </c>
      <c r="QJ26">
        <f>IF(BO26&gt;$OC26, 'Exports 2019'!BO26*$OC26, 'Exports 2019'!BO26*BO26)</f>
        <v>17687.640133244389</v>
      </c>
      <c r="QK26">
        <f>IF(BP26&gt;$OC26, 'Exports 2019'!BP26*$OC26, 'Exports 2019'!BP26*BP26)</f>
        <v>13038.226628064789</v>
      </c>
      <c r="QL26">
        <f>IF(BQ26&gt;$OC26, 'Exports 2019'!BQ26*$OC26, 'Exports 2019'!BQ26*BQ26)</f>
        <v>962.316911513538</v>
      </c>
      <c r="QM26">
        <f>IF(BR26&gt;$OC26, 'Exports 2019'!BR26*$OC26, 'Exports 2019'!BR26*BR26)</f>
        <v>2536.4576629083112</v>
      </c>
      <c r="QN26">
        <f>IF(BS26&gt;$OC26, 'Exports 2019'!BS26*$OC26, 'Exports 2019'!BS26*BS26)</f>
        <v>47243.296018953908</v>
      </c>
      <c r="QO26">
        <f>IF(BT26&gt;$OC26, 'Exports 2019'!BT26*$OC26, 'Exports 2019'!BT26*BT26)</f>
        <v>225.3272758683984</v>
      </c>
      <c r="QP26">
        <f>IF(BU26&gt;$OC26, 'Exports 2019'!BU26*$OC26, 'Exports 2019'!BU26*BU26)</f>
        <v>2549.8764235243088</v>
      </c>
      <c r="QQ26">
        <f>IF(BV26&gt;$OC26, 'Exports 2019'!BV26*$OC26, 'Exports 2019'!BV26*BV26)</f>
        <v>39736.446712453908</v>
      </c>
      <c r="QR26">
        <f>IF(BW26&gt;$OC26, 'Exports 2019'!BW26*$OC26, 'Exports 2019'!BW26*BW26)</f>
        <v>45128.106095344061</v>
      </c>
      <c r="QS26">
        <f>IF(BX26&gt;$OC26, 'Exports 2019'!BX26*$OC26, 'Exports 2019'!BX26*BX26)</f>
        <v>2200.0755138669315</v>
      </c>
      <c r="QT26">
        <f>IF(BY26&gt;$OC26, 'Exports 2019'!BY26*$OC26, 'Exports 2019'!BY26*BY26)</f>
        <v>17231.704113634478</v>
      </c>
      <c r="QU26">
        <f>IF(BZ26&gt;$OC26, 'Exports 2019'!BZ26*$OC26, 'Exports 2019'!BZ26*BZ26)</f>
        <v>74789.996482053422</v>
      </c>
      <c r="QV26">
        <f>IF(CA26&gt;$OC26, 'Exports 2019'!CA26*$OC26, 'Exports 2019'!CA26*CA26)</f>
        <v>6512.7254748576652</v>
      </c>
      <c r="QW26">
        <f>IF(CB26&gt;$OC26, 'Exports 2019'!CB26*$OC26, 'Exports 2019'!CB26*CB26)</f>
        <v>249623.74399751931</v>
      </c>
      <c r="QX26">
        <f>IF(CC26&gt;$OC26, 'Exports 2019'!CC26*$OC26, 'Exports 2019'!CC26*CC26)</f>
        <v>1835.2358008361357</v>
      </c>
      <c r="QY26">
        <f>IF(CD26&gt;$OC26, 'Exports 2019'!CD26*$OC26, 'Exports 2019'!CD26*CD26)</f>
        <v>173.71258667163451</v>
      </c>
      <c r="QZ26">
        <f>IF(CE26&gt;$OC26, 'Exports 2019'!CE26*$OC26, 'Exports 2019'!CE26*CE26)</f>
        <v>3185.7721163990313</v>
      </c>
      <c r="RA26">
        <f>IF(CF26&gt;$OC26, 'Exports 2019'!CF26*$OC26, 'Exports 2019'!CF26*CF26)</f>
        <v>5643.4020834943403</v>
      </c>
      <c r="RB26">
        <f>IF(CG26&gt;$OC26, 'Exports 2019'!CG26*$OC26, 'Exports 2019'!CG26*CG26)</f>
        <v>2931.8588449479093</v>
      </c>
      <c r="RC26">
        <f>IF(CH26&gt;$OC26, 'Exports 2019'!CH26*$OC26, 'Exports 2019'!CH26*CH26)</f>
        <v>155877.92701840459</v>
      </c>
      <c r="RD26">
        <f>IF(CI26&gt;$OC26, 'Exports 2019'!CI26*$OC26, 'Exports 2019'!CI26*CI26)</f>
        <v>20471.286273916587</v>
      </c>
      <c r="RE26">
        <f>IF(CJ26&gt;$OC26, 'Exports 2019'!CJ26*$OC26, 'Exports 2019'!CJ26*CJ26)</f>
        <v>2308.8355827851533</v>
      </c>
      <c r="RF26">
        <f>IF(CK26&gt;$OC26, 'Exports 2019'!CK26*$OC26, 'Exports 2019'!CK26*CK26)</f>
        <v>12251.617935953613</v>
      </c>
      <c r="RG26">
        <f>IF(CL26&gt;$OC26, 'Exports 2019'!CL26*$OC26, 'Exports 2019'!CL26*CL26)</f>
        <v>467518.83980073169</v>
      </c>
      <c r="RH26">
        <f>IF(CM26&gt;$OC26, 'Exports 2019'!CM26*$OC26, 'Exports 2019'!CM26*CM26)</f>
        <v>172512.6307844494</v>
      </c>
      <c r="RI26">
        <f>IF(CN26&gt;$OC26, 'Exports 2019'!CN26*$OC26, 'Exports 2019'!CN26*CN26)</f>
        <v>1307.8022492730047</v>
      </c>
      <c r="RJ26">
        <f>IF(CO26&gt;$OC26, 'Exports 2019'!CO26*$OC26, 'Exports 2019'!CO26*CO26)</f>
        <v>133612.54223887206</v>
      </c>
      <c r="RK26">
        <f>IF(CP26&gt;$OC26, 'Exports 2019'!CP26*$OC26, 'Exports 2019'!CP26*CP26)</f>
        <v>3008.1541636139355</v>
      </c>
      <c r="RL26">
        <f>IF(CQ26&gt;$OC26, 'Exports 2019'!CQ26*$OC26, 'Exports 2019'!CQ26*CQ26)</f>
        <v>23825.10703752355</v>
      </c>
      <c r="RM26">
        <f>IF(CR26&gt;$OC26, 'Exports 2019'!CR26*$OC26, 'Exports 2019'!CR26*CR26)</f>
        <v>6679.1093894348369</v>
      </c>
      <c r="RN26">
        <f>IF(CS26&gt;$OC26, 'Exports 2019'!CS26*$OC26, 'Exports 2019'!CS26*CS26)</f>
        <v>131946.79515391064</v>
      </c>
      <c r="RO26">
        <f>IF(CT26&gt;$OC26, 'Exports 2019'!CT26*$OC26, 'Exports 2019'!CT26*CT26)</f>
        <v>63996.503703875387</v>
      </c>
      <c r="RP26">
        <f>IF(CU26&gt;$OC26, 'Exports 2019'!CU26*$OC26, 'Exports 2019'!CU26*CU26)</f>
        <v>381224.42288810847</v>
      </c>
      <c r="RQ26">
        <f>IF(CV26&gt;$OC26, 'Exports 2019'!CV26*$OC26, 'Exports 2019'!CV26*CV26)</f>
        <v>63823.694609445462</v>
      </c>
      <c r="RR26">
        <f>IF(CW26&gt;$OC26, 'Exports 2019'!CW26*$OC26, 'Exports 2019'!CW26*CW26)</f>
        <v>3302.6876183954264</v>
      </c>
      <c r="RS26">
        <f>IF(CX26&gt;$OC26, 'Exports 2019'!CX26*$OC26, 'Exports 2019'!CX26*CX26)</f>
        <v>24.649767768953396</v>
      </c>
      <c r="RT26">
        <f>IF(CY26&gt;$OC26, 'Exports 2019'!CY26*$OC26, 'Exports 2019'!CY26*CY26)</f>
        <v>19135.520122365851</v>
      </c>
      <c r="RU26">
        <f>IF(CZ26&gt;$OC26, 'Exports 2019'!CZ26*$OC26, 'Exports 2019'!CZ26*CZ26)</f>
        <v>252224.21954287571</v>
      </c>
      <c r="RV26">
        <f>IF(DA26&gt;$OC26, 'Exports 2019'!DA26*$OC26, 'Exports 2019'!DA26*DA26)</f>
        <v>1930.2006948990695</v>
      </c>
      <c r="RW26">
        <f>IF(DB26&gt;$OC26, 'Exports 2019'!DB26*$OC26, 'Exports 2019'!DB26*DB26)</f>
        <v>4867.6928328920876</v>
      </c>
      <c r="RX26">
        <f>IF(DC26&gt;$OC26, 'Exports 2019'!DC26*$OC26, 'Exports 2019'!DC26*DC26)</f>
        <v>23504.591421088826</v>
      </c>
      <c r="RY26">
        <f>IF(DD26&gt;$OC26, 'Exports 2019'!DD26*$OC26, 'Exports 2019'!DD26*DD26)</f>
        <v>4563.0156873687793</v>
      </c>
      <c r="RZ26">
        <f>IF(DE26&gt;$OC26, 'Exports 2019'!DE26*$OC26, 'Exports 2019'!DE26*DE26)</f>
        <v>15693.823166505421</v>
      </c>
      <c r="SA26">
        <f>IF(DF26&gt;$OC26, 'Exports 2019'!DF26*$OC26, 'Exports 2019'!DF26*DF26)</f>
        <v>29755.25740943159</v>
      </c>
      <c r="SB26">
        <f>IF(DG26&gt;$OC26, 'Exports 2019'!DG26*$OC26, 'Exports 2019'!DG26*DG26)</f>
        <v>12464.359882244047</v>
      </c>
      <c r="SC26">
        <f>IF(DH26&gt;$OC26, 'Exports 2019'!DH26*$OC26, 'Exports 2019'!DH26*DH26)</f>
        <v>87758.169778431577</v>
      </c>
      <c r="SD26">
        <f>IF(DI26&gt;$OC26, 'Exports 2019'!DI26*$OC26, 'Exports 2019'!DI26*DI26)</f>
        <v>777.6219855891585</v>
      </c>
      <c r="SE26">
        <f>IF(DJ26&gt;$OC26, 'Exports 2019'!DJ26*$OC26, 'Exports 2019'!DJ26*DJ26)</f>
        <v>409547.56752588582</v>
      </c>
      <c r="SF26">
        <f>IF(DK26&gt;$OC26, 'Exports 2019'!DK26*$OC26, 'Exports 2019'!DK26*DK26)</f>
        <v>552.81082421436508</v>
      </c>
      <c r="SG26">
        <f>IF(DL26&gt;$OC26, 'Exports 2019'!DL26*$OC26, 'Exports 2019'!DL26*DL26)</f>
        <v>1317.5095755013319</v>
      </c>
      <c r="SH26">
        <f>IF(DM26&gt;$OC26, 'Exports 2019'!DM26*$OC26, 'Exports 2019'!DM26*DM26)</f>
        <v>7492.9234993869422</v>
      </c>
      <c r="SI26">
        <f>IF(DN26&gt;$OC26, 'Exports 2019'!DN26*$OC26, 'Exports 2019'!DN26*DN26)</f>
        <v>182000.77772702379</v>
      </c>
      <c r="SJ26">
        <f>IF(DO26&gt;$OC26, 'Exports 2019'!DO26*$OC26, 'Exports 2019'!DO26*DO26)</f>
        <v>41559.598228096598</v>
      </c>
      <c r="SK26">
        <f>IF(DP26&gt;$OC26, 'Exports 2019'!DP26*$OC26, 'Exports 2019'!DP26*DP26)</f>
        <v>8226.5321828311389</v>
      </c>
      <c r="SL26">
        <f>IF(DQ26&gt;$OC26, 'Exports 2019'!DQ26*$OC26, 'Exports 2019'!DQ26*DQ26)</f>
        <v>4945.9089846471952</v>
      </c>
      <c r="SM26">
        <f>IF(DR26&gt;$OC26, 'Exports 2019'!DR26*$OC26, 'Exports 2019'!DR26*DR26)</f>
        <v>46455.07760880865</v>
      </c>
      <c r="SN26">
        <f>IF(DS26&gt;$OC26, 'Exports 2019'!DS26*$OC26, 'Exports 2019'!DS26*DS26)</f>
        <v>17551.401037575317</v>
      </c>
      <c r="SO26">
        <f>IF(DT26&gt;$OC26, 'Exports 2019'!DT26*$OC26, 'Exports 2019'!DT26*DT26)</f>
        <v>994250.63009574357</v>
      </c>
      <c r="SP26">
        <f>IF(DU26&gt;$OC26, 'Exports 2019'!DU26*$OC26, 'Exports 2019'!DU26*DU26)</f>
        <v>7181.3912804250185</v>
      </c>
      <c r="SQ26">
        <f>IF(DV26&gt;$OC26, 'Exports 2019'!DV26*$OC26, 'Exports 2019'!DV26*DV26)</f>
        <v>325600.66126725177</v>
      </c>
      <c r="SR26">
        <f>IF(DW26&gt;$OC26, 'Exports 2019'!DW26*$OC26, 'Exports 2019'!DW26*DW26)</f>
        <v>67799.29968214329</v>
      </c>
      <c r="SS26">
        <f>IF(DX26&gt;$OC26, 'Exports 2019'!DX26*$OC26, 'Exports 2019'!DX26*DX26)</f>
        <v>1628.0069241096355</v>
      </c>
      <c r="ST26">
        <f>IF(DY26&gt;$OC26, 'Exports 2019'!DY26*$OC26, 'Exports 2019'!DY26*DY26)</f>
        <v>1299.7828286474855</v>
      </c>
      <c r="SV26">
        <f t="shared" si="13"/>
        <v>11759155.11597733</v>
      </c>
      <c r="SX26">
        <v>39314639.703214854</v>
      </c>
      <c r="SZ26">
        <f t="shared" si="11"/>
        <v>70.089627668606724</v>
      </c>
      <c r="TA26">
        <f t="shared" si="12"/>
        <v>0</v>
      </c>
      <c r="TB26">
        <f t="shared" si="4"/>
        <v>12.852198968188459</v>
      </c>
    </row>
    <row r="27" spans="2:522" ht="23" thickBot="1" x14ac:dyDescent="0.4">
      <c r="B27" s="2">
        <v>26</v>
      </c>
      <c r="C27" s="3" t="s">
        <v>176</v>
      </c>
      <c r="D27" s="2" t="s">
        <v>177</v>
      </c>
      <c r="J27" s="1">
        <v>5.5781228000000002E-2</v>
      </c>
      <c r="K27" s="1">
        <v>4.1179120000000002E-4</v>
      </c>
      <c r="L27" s="1">
        <v>2.0311446299999997E-2</v>
      </c>
      <c r="M27" s="1">
        <v>1.29866427E-2</v>
      </c>
      <c r="N27" s="1">
        <v>2.8894197200000003E-2</v>
      </c>
      <c r="O27" s="1">
        <v>2.2915055E-2</v>
      </c>
      <c r="P27" s="1">
        <v>1.32063766E-2</v>
      </c>
      <c r="Q27" s="1">
        <v>5.9435454999999995E-3</v>
      </c>
      <c r="R27" s="1">
        <v>1.3129178600000001E-3</v>
      </c>
      <c r="S27" s="1">
        <v>9.4653893600000011E-2</v>
      </c>
      <c r="T27" s="1">
        <v>7.8683138000000003E-3</v>
      </c>
      <c r="U27" s="1">
        <v>2.7613551699999999E-2</v>
      </c>
      <c r="V27" s="1">
        <v>3.2946790000000004E-4</v>
      </c>
      <c r="W27" s="1">
        <v>0.21302534340000001</v>
      </c>
      <c r="X27" s="1">
        <v>2.1668177699999999E-2</v>
      </c>
      <c r="Y27" s="1">
        <v>5.2065673999999999E-2</v>
      </c>
      <c r="Z27" s="1">
        <v>3.8974430000000002E-4</v>
      </c>
      <c r="AA27" s="1">
        <v>9.0654850600000003E-2</v>
      </c>
      <c r="AB27" s="1">
        <v>1.4358985899999999E-2</v>
      </c>
      <c r="AC27" s="1">
        <v>3.0143011999999997E-3</v>
      </c>
      <c r="AD27" s="1">
        <v>1.0929125699999999E-2</v>
      </c>
      <c r="AE27" s="1">
        <v>6.1284165000000002E-2</v>
      </c>
      <c r="AF27" s="1">
        <v>2.9481878E-2</v>
      </c>
      <c r="AG27" s="1">
        <v>5.5345155E-2</v>
      </c>
      <c r="AH27" s="1">
        <v>1.4235288E-2</v>
      </c>
      <c r="AI27" s="1">
        <v>9.7203598999999995E-3</v>
      </c>
      <c r="AJ27" s="1">
        <v>8.7114385999999995E-3</v>
      </c>
      <c r="AK27" s="1">
        <v>4.4848930999999995E-2</v>
      </c>
      <c r="AL27" s="1">
        <v>4.2618891900000004E-2</v>
      </c>
      <c r="AM27" s="1">
        <v>4.5802406699999999E-2</v>
      </c>
      <c r="AN27" s="1">
        <v>9.6131831800000001E-3</v>
      </c>
      <c r="AO27" s="1">
        <v>1.53235569E-2</v>
      </c>
      <c r="AP27" s="1">
        <v>3.3642221399999999E-3</v>
      </c>
      <c r="AQ27" s="1">
        <v>4.5852061999999999E-2</v>
      </c>
      <c r="AR27" s="1">
        <v>6.1505630999999998E-2</v>
      </c>
      <c r="AS27" s="1">
        <v>0.1733103232</v>
      </c>
      <c r="AT27" s="1">
        <v>7.4057814999999999E-2</v>
      </c>
      <c r="AU27" s="1">
        <v>3.3038009E-2</v>
      </c>
      <c r="AV27" s="1">
        <v>2.5409303500000001E-2</v>
      </c>
      <c r="AW27" s="1">
        <v>3.0235114800000001E-2</v>
      </c>
      <c r="AX27" s="1">
        <v>1.8472248E-2</v>
      </c>
      <c r="AY27" s="1">
        <v>0.27530958299999997</v>
      </c>
      <c r="AZ27" s="1">
        <v>3.0134793999999999E-2</v>
      </c>
      <c r="BA27" s="1">
        <v>2.5008381999999999E-2</v>
      </c>
      <c r="BB27" s="1">
        <v>5.1717430000000001E-4</v>
      </c>
      <c r="BC27" s="1">
        <v>1.9183440999999999E-2</v>
      </c>
      <c r="BD27" s="1">
        <v>2.1877237399999999E-2</v>
      </c>
      <c r="BE27" s="1">
        <v>7.2679570099999993E-2</v>
      </c>
      <c r="BF27" s="1">
        <v>6.7059845999999992E-2</v>
      </c>
      <c r="BG27" s="1">
        <v>0.141835717216</v>
      </c>
      <c r="BH27" s="1">
        <v>4.5264941000000003E-2</v>
      </c>
      <c r="BI27" s="1">
        <v>1.8783131000000002E-2</v>
      </c>
      <c r="BJ27" s="1">
        <v>4.56814E-3</v>
      </c>
      <c r="BK27" s="1">
        <v>1.3177466799999999E-2</v>
      </c>
      <c r="BL27" s="1">
        <v>4.805447E-3</v>
      </c>
      <c r="BM27" s="1">
        <v>6.8017069999999997E-3</v>
      </c>
      <c r="BN27" s="1">
        <v>3.9343109999999994E-3</v>
      </c>
      <c r="BO27" s="1">
        <v>5.0063879999999996E-3</v>
      </c>
      <c r="BP27" s="1">
        <v>3.0513693399999999E-3</v>
      </c>
      <c r="BQ27" s="1">
        <v>2.8848901E-2</v>
      </c>
      <c r="BR27" s="1">
        <v>5.1386954999999998E-2</v>
      </c>
      <c r="BS27" s="1">
        <v>8.5375599999999996E-3</v>
      </c>
      <c r="BT27" s="1">
        <v>2.217621E-4</v>
      </c>
      <c r="BU27" s="1">
        <v>0.21917083399999998</v>
      </c>
      <c r="BV27" s="1">
        <v>7.4896464000000001E-3</v>
      </c>
      <c r="BW27" s="1">
        <v>6.3221325999999994E-2</v>
      </c>
      <c r="BX27" s="1">
        <v>4.1461490999999996E-3</v>
      </c>
      <c r="BY27" s="1">
        <v>2.1728951999999999E-2</v>
      </c>
      <c r="BZ27" s="1">
        <v>4.6920140200000002E-2</v>
      </c>
      <c r="CA27" s="1">
        <v>0.71552801799999999</v>
      </c>
      <c r="CB27" s="1">
        <v>4.51067463E-2</v>
      </c>
      <c r="CC27" s="1">
        <v>1.8638953000000001E-3</v>
      </c>
      <c r="CD27" s="1">
        <v>0.22479313810000001</v>
      </c>
      <c r="CE27" s="1">
        <v>2.4279412489999999E-2</v>
      </c>
      <c r="CF27" s="1">
        <v>6.5575949999999994E-3</v>
      </c>
      <c r="CG27" s="1">
        <v>0.124868596</v>
      </c>
      <c r="CH27" s="1">
        <v>3.1305379199999997E-2</v>
      </c>
      <c r="CI27" s="1">
        <v>4.0057539999999996E-2</v>
      </c>
      <c r="CJ27" s="1">
        <v>6.0282239E-3</v>
      </c>
      <c r="CK27" s="1">
        <v>2.1573480999999999E-2</v>
      </c>
      <c r="CL27" s="1">
        <v>6.4661579E-3</v>
      </c>
      <c r="CM27" s="1">
        <v>2.1288218300000002E-2</v>
      </c>
      <c r="CN27" s="1">
        <v>8.9232599999999995E-2</v>
      </c>
      <c r="CO27" s="1">
        <v>4.4148365600000003E-2</v>
      </c>
      <c r="CP27" s="1">
        <v>7.9664389999999996E-4</v>
      </c>
      <c r="CQ27" s="1">
        <v>0.103874908</v>
      </c>
      <c r="CR27" s="1">
        <v>0.17045200799999999</v>
      </c>
      <c r="CS27" s="1">
        <v>1.526278505E-2</v>
      </c>
      <c r="CT27" s="1">
        <v>2.1815014000000001E-2</v>
      </c>
      <c r="CU27" s="1">
        <v>4.0198235999999998E-2</v>
      </c>
      <c r="CV27" s="1">
        <v>3.4989311000000002E-2</v>
      </c>
      <c r="CW27" s="1">
        <v>2.2307727020000001E-2</v>
      </c>
      <c r="CX27" s="1">
        <v>3.8625120477E-3</v>
      </c>
      <c r="CY27" s="1">
        <v>4.2392542899999996E-2</v>
      </c>
      <c r="CZ27" s="1">
        <v>3.0333981999999999E-2</v>
      </c>
      <c r="DA27" s="1">
        <v>0.1343396208</v>
      </c>
      <c r="DB27" s="1">
        <v>6.6750300000000006E-4</v>
      </c>
      <c r="DC27" s="1">
        <v>6.2003024699999999E-2</v>
      </c>
      <c r="DD27" s="1">
        <v>5.8341709999999995E-4</v>
      </c>
      <c r="DE27" s="1">
        <v>5.4045300000000003E-3</v>
      </c>
      <c r="DF27" s="1">
        <v>1.3654584999999999E-2</v>
      </c>
      <c r="DG27" s="1">
        <v>7.6144720000000006E-3</v>
      </c>
      <c r="DH27" s="1">
        <v>3.7875539999999999E-2</v>
      </c>
      <c r="DI27" s="1">
        <v>4.77823161E-2</v>
      </c>
      <c r="DJ27" s="1">
        <v>4.1730370000000003E-2</v>
      </c>
      <c r="DK27" s="1">
        <v>1.8452570749999998E-2</v>
      </c>
      <c r="DL27" s="1">
        <v>1.5571277000000001E-2</v>
      </c>
      <c r="DM27" s="1">
        <v>3.6100813700000005E-2</v>
      </c>
      <c r="DN27" s="1">
        <v>2.3365338699999998E-2</v>
      </c>
      <c r="DO27" s="1">
        <v>5.114782E-3</v>
      </c>
      <c r="DP27" s="1">
        <v>0.17765271190000001</v>
      </c>
      <c r="DQ27" s="1">
        <v>9.8629245000000004E-2</v>
      </c>
      <c r="DR27" s="1">
        <v>4.1205038999999999E-2</v>
      </c>
      <c r="DS27" s="1">
        <v>4.6625224000000007E-2</v>
      </c>
      <c r="DT27" s="1">
        <v>1.4912013999999999E-2</v>
      </c>
      <c r="DU27" s="1">
        <v>8.7956441999999992E-3</v>
      </c>
      <c r="DV27" s="1">
        <v>6.4562914999999998E-2</v>
      </c>
      <c r="DW27" s="1">
        <v>2.7449834649999998E-2</v>
      </c>
      <c r="DX27" s="1">
        <v>6.8687215149999994E-2</v>
      </c>
      <c r="DY27" s="1">
        <v>0.10824123699999999</v>
      </c>
      <c r="EA27">
        <v>3.0878183521438594E-2</v>
      </c>
      <c r="ED27">
        <f>IF(J27&gt;$EA27, 'Exports 2019'!J27*$EA27, 'Exports 2019'!J27*J27)</f>
        <v>291.84292832366333</v>
      </c>
      <c r="EE27">
        <f>IF(K27&gt;$EA27, 'Exports 2019'!K27*$EA27, 'Exports 2019'!K27*K27)</f>
        <v>135.96542554697362</v>
      </c>
      <c r="EF27">
        <f>IF(L27&gt;$EA27, 'Exports 2019'!L27*$EA27, 'Exports 2019'!L27*L27)</f>
        <v>25513.194373121223</v>
      </c>
      <c r="EG27">
        <f>IF(M27&gt;$EA27, 'Exports 2019'!M27*$EA27, 'Exports 2019'!M27*M27)</f>
        <v>4157.1720123707837</v>
      </c>
      <c r="EH27">
        <f>IF(N27&gt;$EA27, 'Exports 2019'!N27*$EA27, 'Exports 2019'!N27*N27)</f>
        <v>77259.336717825863</v>
      </c>
      <c r="EI27">
        <f>IF(O27&gt;$EA27, 'Exports 2019'!O27*$EA27, 'Exports 2019'!O27*O27)</f>
        <v>78649.801139128613</v>
      </c>
      <c r="EJ27">
        <f>IF(P27&gt;$EA27, 'Exports 2019'!P27*$EA27, 'Exports 2019'!P27*P27)</f>
        <v>306.85270913168381</v>
      </c>
      <c r="EK27">
        <f>IF(Q27&gt;$EA27, 'Exports 2019'!Q27*$EA27, 'Exports 2019'!Q27*Q27)</f>
        <v>26562.575842318842</v>
      </c>
      <c r="EL27">
        <f>IF(R27&gt;$EA27, 'Exports 2019'!R27*$EA27, 'Exports 2019'!R27*R27)</f>
        <v>0.66809269515746006</v>
      </c>
      <c r="EM27">
        <f>IF(S27&gt;$EA27, 'Exports 2019'!S27*$EA27, 'Exports 2019'!S27*S27)</f>
        <v>30.62572349296731</v>
      </c>
      <c r="EN27">
        <f>IF(T27&gt;$EA27, 'Exports 2019'!T27*$EA27, 'Exports 2019'!T27*T27)</f>
        <v>1009.5217583858874</v>
      </c>
      <c r="EO27">
        <f>IF(U27&gt;$EA27, 'Exports 2019'!U27*$EA27, 'Exports 2019'!U27*U27)</f>
        <v>6260.279710303852</v>
      </c>
      <c r="EP27">
        <f>IF(V27&gt;$EA27, 'Exports 2019'!V27*$EA27, 'Exports 2019'!V27*V27)</f>
        <v>2.4311215597507005</v>
      </c>
      <c r="EQ27">
        <f>IF(W27&gt;$EA27, 'Exports 2019'!W27*$EA27, 'Exports 2019'!W27*W27)</f>
        <v>3644.996430730821</v>
      </c>
      <c r="ER27">
        <f>IF(X27&gt;$EA27, 'Exports 2019'!X27*$EA27, 'Exports 2019'!X27*X27)</f>
        <v>59.5470775235895</v>
      </c>
      <c r="ES27">
        <f>IF(Y27&gt;$EA27, 'Exports 2019'!Y27*$EA27, 'Exports 2019'!Y27*Y27)</f>
        <v>80262.026789840878</v>
      </c>
      <c r="ET27">
        <f>IF(Z27&gt;$EA27, 'Exports 2019'!Z27*$EA27, 'Exports 2019'!Z27*Z27)</f>
        <v>4.8511473020999996E-3</v>
      </c>
      <c r="EU27">
        <f>IF(AA27&gt;$EA27, 'Exports 2019'!AA27*$EA27, 'Exports 2019'!AA27*AA27)</f>
        <v>28.120977880258778</v>
      </c>
      <c r="EV27">
        <f>IF(AB27&gt;$EA27, 'Exports 2019'!AB27*$EA27, 'Exports 2019'!AB27*AB27)</f>
        <v>19171.822078057558</v>
      </c>
      <c r="EW27">
        <f>IF(AC27&gt;$EA27, 'Exports 2019'!AC27*$EA27, 'Exports 2019'!AC27*AC27)</f>
        <v>8130.4855777162584</v>
      </c>
      <c r="EX27">
        <f>IF(AD27&gt;$EA27, 'Exports 2019'!AD27*$EA27, 'Exports 2019'!AD27*AD27)</f>
        <v>24084.164070327814</v>
      </c>
      <c r="EY27">
        <f>IF(AE27&gt;$EA27, 'Exports 2019'!AE27*$EA27, 'Exports 2019'!AE27*AE27)</f>
        <v>99323.09091077371</v>
      </c>
      <c r="EZ27">
        <f>IF(AF27&gt;$EA27, 'Exports 2019'!AF27*$EA27, 'Exports 2019'!AF27*AF27)</f>
        <v>2220.1446450230778</v>
      </c>
      <c r="FA27">
        <f>IF(AG27&gt;$EA27, 'Exports 2019'!AG27*$EA27, 'Exports 2019'!AG27*AG27)</f>
        <v>97.813254235430335</v>
      </c>
      <c r="FB27">
        <f>IF(AH27&gt;$EA27, 'Exports 2019'!AH27*$EA27, 'Exports 2019'!AH27*AH27)</f>
        <v>897.13180774970397</v>
      </c>
      <c r="FC27">
        <f>IF(AI27&gt;$EA27, 'Exports 2019'!AI27*$EA27, 'Exports 2019'!AI27*AI27)</f>
        <v>717.84792735088672</v>
      </c>
      <c r="FD27">
        <f>IF(AJ27&gt;$EA27, 'Exports 2019'!AJ27*$EA27, 'Exports 2019'!AJ27*AJ27)</f>
        <v>466.02011534896559</v>
      </c>
      <c r="FE27">
        <f>IF(AK27&gt;$EA27, 'Exports 2019'!AK27*$EA27, 'Exports 2019'!AK27*AK27)</f>
        <v>46080.681514238167</v>
      </c>
      <c r="FF27">
        <f>IF(AL27&gt;$EA27, 'Exports 2019'!AL27*$EA27, 'Exports 2019'!AL27*AL27)</f>
        <v>275973.98924407893</v>
      </c>
      <c r="FG27">
        <f>IF(AM27&gt;$EA27, 'Exports 2019'!AM27*$EA27, 'Exports 2019'!AM27*AM27)</f>
        <v>33592.361247592242</v>
      </c>
      <c r="FH27">
        <f>IF(AN27&gt;$EA27, 'Exports 2019'!AN27*$EA27, 'Exports 2019'!AN27*AN27)</f>
        <v>10412.157530815288</v>
      </c>
      <c r="FI27">
        <f>IF(AO27&gt;$EA27, 'Exports 2019'!AO27*$EA27, 'Exports 2019'!AO27*AO27)</f>
        <v>685.98357296665381</v>
      </c>
      <c r="FJ27">
        <f>IF(AP27&gt;$EA27, 'Exports 2019'!AP27*$EA27, 'Exports 2019'!AP27*AP27)</f>
        <v>306.74538441530734</v>
      </c>
      <c r="FK27">
        <f>IF(AQ27&gt;$EA27, 'Exports 2019'!AQ27*$EA27, 'Exports 2019'!AQ27*AQ27)</f>
        <v>149406.38821270008</v>
      </c>
      <c r="FL27">
        <f>IF(AR27&gt;$EA27, 'Exports 2019'!AR27*$EA27, 'Exports 2019'!AR27*AR27)</f>
        <v>3868.3277718026225</v>
      </c>
      <c r="FM27">
        <f>IF(AS27&gt;$EA27, 'Exports 2019'!AS27*$EA27, 'Exports 2019'!AS27*AS27)</f>
        <v>42.143224190096859</v>
      </c>
      <c r="FN27">
        <f>IF(AT27&gt;$EA27, 'Exports 2019'!AT27*$EA27, 'Exports 2019'!AT27*AT27)</f>
        <v>7240.2415925118821</v>
      </c>
      <c r="FO27">
        <f>IF(AU27&gt;$EA27, 'Exports 2019'!AU27*$EA27, 'Exports 2019'!AU27*AU27)</f>
        <v>663665.88030519569</v>
      </c>
      <c r="FP27">
        <f>IF(AV27&gt;$EA27, 'Exports 2019'!AV27*$EA27, 'Exports 2019'!AV27*AV27)</f>
        <v>284933.16467931058</v>
      </c>
      <c r="FQ27">
        <f>IF(AW27&gt;$EA27, 'Exports 2019'!AW27*$EA27, 'Exports 2019'!AW27*AW27)</f>
        <v>15198.554611859099</v>
      </c>
      <c r="FR27">
        <f>IF(AX27&gt;$EA27, 'Exports 2019'!AX27*$EA27, 'Exports 2019'!AX27*AX27)</f>
        <v>227.77868550103202</v>
      </c>
      <c r="FS27">
        <f>IF(AY27&gt;$EA27, 'Exports 2019'!AY27*$EA27, 'Exports 2019'!AY27*AY27)</f>
        <v>8.4069560019139136</v>
      </c>
      <c r="FT27">
        <f>IF(AZ27&gt;$EA27, 'Exports 2019'!AZ27*$EA27, 'Exports 2019'!AZ27*AZ27)</f>
        <v>28187.010857071728</v>
      </c>
      <c r="FU27">
        <f>IF(BA27&gt;$EA27, 'Exports 2019'!BA27*$EA27, 'Exports 2019'!BA27*BA27)</f>
        <v>7827.8685731184542</v>
      </c>
      <c r="FV27">
        <f>IF(BB27&gt;$EA27, 'Exports 2019'!BB27*$EA27, 'Exports 2019'!BB27*BB27)</f>
        <v>188.13374201823731</v>
      </c>
      <c r="FW27">
        <f>IF(BC27&gt;$EA27, 'Exports 2019'!BC27*$EA27, 'Exports 2019'!BC27*BC27)</f>
        <v>3082.4357961239511</v>
      </c>
      <c r="FX27">
        <f>IF(BD27&gt;$EA27, 'Exports 2019'!BD27*$EA27, 'Exports 2019'!BD27*BD27)</f>
        <v>7646.7790319354835</v>
      </c>
      <c r="FY27">
        <f>IF(BE27&gt;$EA27, 'Exports 2019'!BE27*$EA27, 'Exports 2019'!BE27*BE27)</f>
        <v>21763.090046743448</v>
      </c>
      <c r="FZ27">
        <f>IF(BF27&gt;$EA27, 'Exports 2019'!BF27*$EA27, 'Exports 2019'!BF27*BF27)</f>
        <v>50725.257238469938</v>
      </c>
      <c r="GA27">
        <f>IF(BG27&gt;$EA27, 'Exports 2019'!BG27*$EA27, 'Exports 2019'!BG27*BG27)</f>
        <v>24847.834228692278</v>
      </c>
      <c r="GB27">
        <f>IF(BH27&gt;$EA27, 'Exports 2019'!BH27*$EA27, 'Exports 2019'!BH27*BH27)</f>
        <v>86682.342436499777</v>
      </c>
      <c r="GC27">
        <f>IF(BI27&gt;$EA27, 'Exports 2019'!BI27*$EA27, 'Exports 2019'!BI27*BI27)</f>
        <v>94.243552117867011</v>
      </c>
      <c r="GD27">
        <f>IF(BJ27&gt;$EA27, 'Exports 2019'!BJ27*$EA27, 'Exports 2019'!BJ27*BJ27)</f>
        <v>914.29827861406</v>
      </c>
      <c r="GE27">
        <f>IF(BK27&gt;$EA27, 'Exports 2019'!BK27*$EA27, 'Exports 2019'!BK27*BK27)</f>
        <v>173457.13768329032</v>
      </c>
      <c r="GF27">
        <f>IF(BL27&gt;$EA27, 'Exports 2019'!BL27*$EA27, 'Exports 2019'!BL27*BL27)</f>
        <v>734.9062217518989</v>
      </c>
      <c r="GG27">
        <f>IF(BM27&gt;$EA27, 'Exports 2019'!BM27*$EA27, 'Exports 2019'!BM27*BM27)</f>
        <v>1091.073015479722</v>
      </c>
      <c r="GH27">
        <f>IF(BN27&gt;$EA27, 'Exports 2019'!BN27*$EA27, 'Exports 2019'!BN27*BN27)</f>
        <v>4320.187884529254</v>
      </c>
      <c r="GI27">
        <f>IF(BO27&gt;$EA27, 'Exports 2019'!BO27*$EA27, 'Exports 2019'!BO27*BO27)</f>
        <v>644.0735934677399</v>
      </c>
      <c r="GJ27">
        <f>IF(BP27&gt;$EA27, 'Exports 2019'!BP27*$EA27, 'Exports 2019'!BP27*BP27)</f>
        <v>379.07643427175719</v>
      </c>
      <c r="GK27">
        <f>IF(BQ27&gt;$EA27, 'Exports 2019'!BQ27*$EA27, 'Exports 2019'!BQ27*BQ27)</f>
        <v>281.70943171829697</v>
      </c>
      <c r="GL27">
        <f>IF(BR27&gt;$EA27, 'Exports 2019'!BR27*$EA27, 'Exports 2019'!BR27*BR27)</f>
        <v>898.09193684285799</v>
      </c>
      <c r="GM27">
        <f>IF(BS27&gt;$EA27, 'Exports 2019'!BS27*$EA27, 'Exports 2019'!BS27*BS27)</f>
        <v>21982.715900588119</v>
      </c>
      <c r="GN27">
        <f>IF(BT27&gt;$EA27, 'Exports 2019'!BT27*$EA27, 'Exports 2019'!BT27*BT27)</f>
        <v>10.559909590836901</v>
      </c>
      <c r="GO27">
        <f>IF(BU27&gt;$EA27, 'Exports 2019'!BU27*$EA27, 'Exports 2019'!BU27*BU27)</f>
        <v>1133.361308593167</v>
      </c>
      <c r="GP27">
        <f>IF(BV27&gt;$EA27, 'Exports 2019'!BV27*$EA27, 'Exports 2019'!BV27*BV27)</f>
        <v>647.49012468875048</v>
      </c>
      <c r="GQ27">
        <f>IF(BW27&gt;$EA27, 'Exports 2019'!BW27*$EA27, 'Exports 2019'!BW27*BW27)</f>
        <v>34913.946390695201</v>
      </c>
      <c r="GR27">
        <f>IF(BX27&gt;$EA27, 'Exports 2019'!BX27*$EA27, 'Exports 2019'!BX27*BX27)</f>
        <v>783.02655655874116</v>
      </c>
      <c r="GS27">
        <f>IF(BY27&gt;$EA27, 'Exports 2019'!BY27*$EA27, 'Exports 2019'!BY27*BY27)</f>
        <v>7588.6758873157678</v>
      </c>
      <c r="GT27">
        <f>IF(BZ27&gt;$EA27, 'Exports 2019'!BZ27*$EA27, 'Exports 2019'!BZ27*BZ27)</f>
        <v>501.16863554836078</v>
      </c>
      <c r="GU27">
        <f>IF(CA27&gt;$EA27, 'Exports 2019'!CA27*$EA27, 'Exports 2019'!CA27*CA27)</f>
        <v>33.808245233971427</v>
      </c>
      <c r="GV27">
        <f>IF(CB27&gt;$EA27, 'Exports 2019'!CB27*$EA27, 'Exports 2019'!CB27*CB27)</f>
        <v>267134.22930634941</v>
      </c>
      <c r="GW27">
        <f>IF(CC27&gt;$EA27, 'Exports 2019'!CC27*$EA27, 'Exports 2019'!CC27*CC27)</f>
        <v>18.352155430189001</v>
      </c>
      <c r="GX27">
        <f>IF(CD27&gt;$EA27, 'Exports 2019'!CD27*$EA27, 'Exports 2019'!CD27*CD27)</f>
        <v>27.217667499522612</v>
      </c>
      <c r="GY27">
        <f>IF(CE27&gt;$EA27, 'Exports 2019'!CE27*$EA27, 'Exports 2019'!CE27*CE27)</f>
        <v>5517.0637321042786</v>
      </c>
      <c r="GZ27">
        <f>IF(CF27&gt;$EA27, 'Exports 2019'!CF27*$EA27, 'Exports 2019'!CF27*CF27)</f>
        <v>56.173585040264996</v>
      </c>
      <c r="HA27">
        <f>IF(CG27&gt;$EA27, 'Exports 2019'!CG27*$EA27, 'Exports 2019'!CG27*CG27)</f>
        <v>12828.810661493008</v>
      </c>
      <c r="HB27">
        <f>IF(CH27&gt;$EA27, 'Exports 2019'!CH27*$EA27, 'Exports 2019'!CH27*CH27)</f>
        <v>14762.59664474529</v>
      </c>
      <c r="HC27">
        <f>IF(CI27&gt;$EA27, 'Exports 2019'!CI27*$EA27, 'Exports 2019'!CI27*CI27)</f>
        <v>3165.7833570371772</v>
      </c>
      <c r="HD27">
        <f>IF(CJ27&gt;$EA27, 'Exports 2019'!CJ27*$EA27, 'Exports 2019'!CJ27*CJ27)</f>
        <v>626.589566959335</v>
      </c>
      <c r="HE27">
        <f>IF(CK27&gt;$EA27, 'Exports 2019'!CK27*$EA27, 'Exports 2019'!CK27*CK27)</f>
        <v>6947.1023185682216</v>
      </c>
      <c r="HF27">
        <f>IF(CL27&gt;$EA27, 'Exports 2019'!CL27*$EA27, 'Exports 2019'!CL27*CL27)</f>
        <v>41802.483624324479</v>
      </c>
      <c r="HG27">
        <f>IF(CM27&gt;$EA27, 'Exports 2019'!CM27*$EA27, 'Exports 2019'!CM27*CM27)</f>
        <v>2638.0727339125679</v>
      </c>
      <c r="HH27">
        <f>IF(CN27&gt;$EA27, 'Exports 2019'!CN27*$EA27, 'Exports 2019'!CN27*CN27)</f>
        <v>1300.640749124025</v>
      </c>
      <c r="HI27">
        <f>IF(CO27&gt;$EA27, 'Exports 2019'!CO27*$EA27, 'Exports 2019'!CO27*CO27)</f>
        <v>60294.437159069093</v>
      </c>
      <c r="HJ27">
        <f>IF(CP27&gt;$EA27, 'Exports 2019'!CP27*$EA27, 'Exports 2019'!CP27*CP27)</f>
        <v>6.7870817939327006</v>
      </c>
      <c r="HK27">
        <f>IF(CQ27&gt;$EA27, 'Exports 2019'!CQ27*$EA27, 'Exports 2019'!CQ27*CQ27)</f>
        <v>1191.4742352496155</v>
      </c>
      <c r="HL27">
        <f>IF(CR27&gt;$EA27, 'Exports 2019'!CR27*$EA27, 'Exports 2019'!CR27*CR27)</f>
        <v>1706.827104058568</v>
      </c>
      <c r="HM27">
        <f>IF(CS27&gt;$EA27, 'Exports 2019'!CS27*$EA27, 'Exports 2019'!CS27*CS27)</f>
        <v>795.39778974014712</v>
      </c>
      <c r="HN27">
        <f>IF(CT27&gt;$EA27, 'Exports 2019'!CT27*$EA27, 'Exports 2019'!CT27*CT27)</f>
        <v>12852.984280984199</v>
      </c>
      <c r="HO27">
        <f>IF(CU27&gt;$EA27, 'Exports 2019'!CU27*$EA27, 'Exports 2019'!CU27*CU27)</f>
        <v>160670.44893132613</v>
      </c>
      <c r="HP27">
        <f>IF(CV27&gt;$EA27, 'Exports 2019'!CV27*$EA27, 'Exports 2019'!CV27*CV27)</f>
        <v>58068.552452620854</v>
      </c>
      <c r="HQ27">
        <f>IF(CW27&gt;$EA27, 'Exports 2019'!CW27*$EA27, 'Exports 2019'!CW27*CW27)</f>
        <v>1002.0450061717868</v>
      </c>
      <c r="HR27">
        <f>IF(CX27&gt;$EA27, 'Exports 2019'!CX27*$EA27, 'Exports 2019'!CX27*CX27)</f>
        <v>2.7118619836660742</v>
      </c>
      <c r="HS27">
        <f>IF(CY27&gt;$EA27, 'Exports 2019'!CY27*$EA27, 'Exports 2019'!CY27*CY27)</f>
        <v>47180.967872699628</v>
      </c>
      <c r="HT27">
        <f>IF(CZ27&gt;$EA27, 'Exports 2019'!CZ27*$EA27, 'Exports 2019'!CZ27*CZ27)</f>
        <v>33461.899492548822</v>
      </c>
      <c r="HU27">
        <f>IF(DA27&gt;$EA27, 'Exports 2019'!DA27*$EA27, 'Exports 2019'!DA27*DA27)</f>
        <v>23.855187704955558</v>
      </c>
      <c r="HV27">
        <f>IF(DB27&gt;$EA27, 'Exports 2019'!DB27*$EA27, 'Exports 2019'!DB27*DB27)</f>
        <v>97.530490702314012</v>
      </c>
      <c r="HW27">
        <f>IF(DC27&gt;$EA27, 'Exports 2019'!DC27*$EA27, 'Exports 2019'!DC27*DC27)</f>
        <v>1209.9417357373834</v>
      </c>
      <c r="HX27">
        <f>IF(DD27&gt;$EA27, 'Exports 2019'!DD27*$EA27, 'Exports 2019'!DD27*DD27)</f>
        <v>565.58907818031139</v>
      </c>
      <c r="HY27">
        <f>IF(DE27&gt;$EA27, 'Exports 2019'!DE27*$EA27, 'Exports 2019'!DE27*DE27)</f>
        <v>752.75096412705</v>
      </c>
      <c r="HZ27">
        <f>IF(DF27&gt;$EA27, 'Exports 2019'!DF27*$EA27, 'Exports 2019'!DF27*DF27)</f>
        <v>1633.8157320883649</v>
      </c>
      <c r="IA27">
        <f>IF(DG27&gt;$EA27, 'Exports 2019'!DG27*$EA27, 'Exports 2019'!DG27*DG27)</f>
        <v>1016.180573659312</v>
      </c>
      <c r="IB27">
        <f>IF(DH27&gt;$EA27, 'Exports 2019'!DH27*$EA27, 'Exports 2019'!DH27*DH27)</f>
        <v>40508.174998421244</v>
      </c>
      <c r="IC27">
        <f>IF(DI27&gt;$EA27, 'Exports 2019'!DI27*$EA27, 'Exports 2019'!DI27*DI27)</f>
        <v>440.37254913481684</v>
      </c>
      <c r="ID27">
        <f>IF(DJ27&gt;$EA27, 'Exports 2019'!DJ27*$EA27, 'Exports 2019'!DJ27*DJ27)</f>
        <v>39567.061630970748</v>
      </c>
      <c r="IE27">
        <f>IF(DK27&gt;$EA27, 'Exports 2019'!DK27*$EA27, 'Exports 2019'!DK27*DK27)</f>
        <v>34.939167707153494</v>
      </c>
      <c r="IF27">
        <f>IF(DL27&gt;$EA27, 'Exports 2019'!DL27*$EA27, 'Exports 2019'!DL27*DL27)</f>
        <v>1911.14161687162</v>
      </c>
      <c r="IG27">
        <f>IF(DM27&gt;$EA27, 'Exports 2019'!DM27*$EA27, 'Exports 2019'!DM27*DM27)</f>
        <v>235.62521193721011</v>
      </c>
      <c r="IH27">
        <f>IF(DN27&gt;$EA27, 'Exports 2019'!DN27*$EA27, 'Exports 2019'!DN27*DN27)</f>
        <v>27488.56015839125</v>
      </c>
      <c r="II27">
        <f>IF(DO27&gt;$EA27, 'Exports 2019'!DO27*$EA27, 'Exports 2019'!DO27*DO27)</f>
        <v>2305.5303266653959</v>
      </c>
      <c r="IJ27">
        <f>IF(DP27&gt;$EA27, 'Exports 2019'!DP27*$EA27, 'Exports 2019'!DP27*DP27)</f>
        <v>7494.862754169646</v>
      </c>
      <c r="IK27">
        <f>IF(DQ27&gt;$EA27, 'Exports 2019'!DQ27*$EA27, 'Exports 2019'!DQ27*DQ27)</f>
        <v>286.61444902071224</v>
      </c>
      <c r="IL27">
        <f>IF(DR27&gt;$EA27, 'Exports 2019'!DR27*$EA27, 'Exports 2019'!DR27*DR27)</f>
        <v>31058.695004684792</v>
      </c>
      <c r="IM27">
        <f>IF(DS27&gt;$EA27, 'Exports 2019'!DS27*$EA27, 'Exports 2019'!DS27*DS27)</f>
        <v>1536.4437576419516</v>
      </c>
      <c r="IN27">
        <f>IF(DT27&gt;$EA27, 'Exports 2019'!DT27*$EA27, 'Exports 2019'!DT27*DT27)</f>
        <v>129025.57093837635</v>
      </c>
      <c r="IO27">
        <f>IF(DU27&gt;$EA27, 'Exports 2019'!DU27*$EA27, 'Exports 2019'!DU27*DU27)</f>
        <v>683.1974677127165</v>
      </c>
      <c r="IP27">
        <f>IF(DV27&gt;$EA27, 'Exports 2019'!DV27*$EA27, 'Exports 2019'!DV27*DV27)</f>
        <v>12854.054996918225</v>
      </c>
      <c r="IQ27">
        <f>IF(DW27&gt;$EA27, 'Exports 2019'!DW27*$EA27, 'Exports 2019'!DW27*DW27)</f>
        <v>38685.044396090634</v>
      </c>
      <c r="IR27">
        <f>IF(DX27&gt;$EA27, 'Exports 2019'!DX27*$EA27, 'Exports 2019'!DX27*DX27)</f>
        <v>3780.8361062165359</v>
      </c>
      <c r="IS27">
        <f>IF(DY27&gt;$EA27, 'Exports 2019'!DY27*$EA27, 'Exports 2019'!DY27*DY27)</f>
        <v>33551.916045592174</v>
      </c>
      <c r="IU27">
        <f t="shared" si="5"/>
        <v>3543094.5462522227</v>
      </c>
      <c r="IW27">
        <v>4707667.854475379</v>
      </c>
      <c r="IY27">
        <f t="shared" si="6"/>
        <v>24.737796807734558</v>
      </c>
      <c r="IZ27" t="str">
        <f t="shared" si="7"/>
        <v>Beverages and tobacco products</v>
      </c>
      <c r="JA27">
        <f t="shared" si="8"/>
        <v>0.54317055550014426</v>
      </c>
      <c r="OC27" s="1">
        <f t="shared" si="9"/>
        <v>8.6679689500000004E-3</v>
      </c>
      <c r="OE27">
        <f>IF(J27&gt;$OC27, 'Exports 2019'!J27*$OC27, 'Exports 2019'!J27*J27)</f>
        <v>81.924684437160607</v>
      </c>
      <c r="OF27">
        <f>IF(K27&gt;$OC27, 'Exports 2019'!K27*$OC27, 'Exports 2019'!K27*K27)</f>
        <v>135.96542554697362</v>
      </c>
      <c r="OG27">
        <f>IF(L27&gt;$OC27, 'Exports 2019'!L27*$OC27, 'Exports 2019'!L27*L27)</f>
        <v>10887.830111907369</v>
      </c>
      <c r="OH27">
        <f>IF(M27&gt;$OC27, 'Exports 2019'!M27*$OC27, 'Exports 2019'!M27*M27)</f>
        <v>2774.7154330378994</v>
      </c>
      <c r="OI27">
        <f>IF(N27&gt;$OC27, 'Exports 2019'!N27*$OC27, 'Exports 2019'!N27*N27)</f>
        <v>23177.02503143813</v>
      </c>
      <c r="OJ27">
        <f>IF(O27&gt;$OC27, 'Exports 2019'!O27*$OC27, 'Exports 2019'!O27*O27)</f>
        <v>29750.486490110605</v>
      </c>
      <c r="OK27">
        <f>IF(P27&gt;$OC27, 'Exports 2019'!P27*$OC27, 'Exports 2019'!P27*P27)</f>
        <v>201.40193147125734</v>
      </c>
      <c r="OL27">
        <f>IF(Q27&gt;$OC27, 'Exports 2019'!Q27*$OC27, 'Exports 2019'!Q27*Q27)</f>
        <v>26562.575842318842</v>
      </c>
      <c r="OM27">
        <f>IF(R27&gt;$OC27, 'Exports 2019'!R27*$OC27, 'Exports 2019'!R27*R27)</f>
        <v>0.66809269515746006</v>
      </c>
      <c r="ON27">
        <f>IF(S27&gt;$OC27, 'Exports 2019'!S27*$OC27, 'Exports 2019'!S27*S27)</f>
        <v>8.5970996358648009</v>
      </c>
      <c r="OO27">
        <f>IF(T27&gt;$OC27, 'Exports 2019'!T27*$OC27, 'Exports 2019'!T27*T27)</f>
        <v>1009.5217583858874</v>
      </c>
      <c r="OP27">
        <f>IF(U27&gt;$OC27, 'Exports 2019'!U27*$OC27, 'Exports 2019'!U27*U27)</f>
        <v>1965.1188205256765</v>
      </c>
      <c r="OQ27">
        <f>IF(V27&gt;$OC27, 'Exports 2019'!V27*$OC27, 'Exports 2019'!V27*V27)</f>
        <v>2.4311215597507005</v>
      </c>
      <c r="OR27">
        <f>IF(W27&gt;$OC27, 'Exports 2019'!W27*$OC27, 'Exports 2019'!W27*W27)</f>
        <v>1023.2051332455974</v>
      </c>
      <c r="OS27">
        <f>IF(X27&gt;$OC27, 'Exports 2019'!X27*$OC27, 'Exports 2019'!X27*X27)</f>
        <v>23.820748850408254</v>
      </c>
      <c r="OT27">
        <f>IF(Y27&gt;$OC27, 'Exports 2019'!Y27*$OC27, 'Exports 2019'!Y27*Y27)</f>
        <v>22530.753973768609</v>
      </c>
      <c r="OU27">
        <f>IF(Z27&gt;$OC27, 'Exports 2019'!Z27*$OC27, 'Exports 2019'!Z27*Z27)</f>
        <v>4.8511473020999996E-3</v>
      </c>
      <c r="OV27">
        <f>IF(AA27&gt;$OC27, 'Exports 2019'!AA27*$OC27, 'Exports 2019'!AA27*AA27)</f>
        <v>7.8939799985476506</v>
      </c>
      <c r="OW27">
        <f>IF(AB27&gt;$OC27, 'Exports 2019'!AB27*$OC27, 'Exports 2019'!AB27*AB27)</f>
        <v>11573.293521203846</v>
      </c>
      <c r="OX27">
        <f>IF(AC27&gt;$OC27, 'Exports 2019'!AC27*$OC27, 'Exports 2019'!AC27*AC27)</f>
        <v>8130.4855777162584</v>
      </c>
      <c r="OY27">
        <f>IF(AD27&gt;$OC27, 'Exports 2019'!AD27*$OC27, 'Exports 2019'!AD27*AD27)</f>
        <v>19101.32540138203</v>
      </c>
      <c r="OZ27">
        <f>IF(AE27&gt;$OC27, 'Exports 2019'!AE27*$OC27, 'Exports 2019'!AE27*AE27)</f>
        <v>27881.480380310393</v>
      </c>
      <c r="PA27">
        <f>IF(AF27&gt;$OC27, 'Exports 2019'!AF27*$OC27, 'Exports 2019'!AF27*AF27)</f>
        <v>652.74487763529896</v>
      </c>
      <c r="PB27">
        <f>IF(AG27&gt;$OC27, 'Exports 2019'!AG27*$OC27, 'Exports 2019'!AG27*AG27)</f>
        <v>27.457646594480302</v>
      </c>
      <c r="PC27">
        <f>IF(AH27&gt;$OC27, 'Exports 2019'!AH27*$OC27, 'Exports 2019'!AH27*AH27)</f>
        <v>546.26999142074283</v>
      </c>
      <c r="PD27">
        <f>IF(AI27&gt;$OC27, 'Exports 2019'!AI27*$OC27, 'Exports 2019'!AI27*AI27)</f>
        <v>640.12892620358036</v>
      </c>
      <c r="PE27">
        <f>IF(AJ27&gt;$OC27, 'Exports 2019'!AJ27*$OC27, 'Exports 2019'!AJ27*AJ27)</f>
        <v>463.69469790216425</v>
      </c>
      <c r="PF27">
        <f>IF(AK27&gt;$OC27, 'Exports 2019'!AK27*$OC27, 'Exports 2019'!AK27*AK27)</f>
        <v>12935.538008022255</v>
      </c>
      <c r="PG27">
        <f>IF(AL27&gt;$OC27, 'Exports 2019'!AL27*$OC27, 'Exports 2019'!AL27*AL27)</f>
        <v>77470.035376739746</v>
      </c>
      <c r="PH27">
        <f>IF(AM27&gt;$OC27, 'Exports 2019'!AM27*$OC27, 'Exports 2019'!AM27*AM27)</f>
        <v>9429.8793207556864</v>
      </c>
      <c r="PI27">
        <f>IF(AN27&gt;$OC27, 'Exports 2019'!AN27*$OC27, 'Exports 2019'!AN27*AN27)</f>
        <v>9388.3843145091923</v>
      </c>
      <c r="PJ27">
        <f>IF(AO27&gt;$OC27, 'Exports 2019'!AO27*$OC27, 'Exports 2019'!AO27*AO27)</f>
        <v>388.03551613300789</v>
      </c>
      <c r="PK27">
        <f>IF(AP27&gt;$OC27, 'Exports 2019'!AP27*$OC27, 'Exports 2019'!AP27*AP27)</f>
        <v>306.74538441530734</v>
      </c>
      <c r="PL27">
        <f>IF(AQ27&gt;$OC27, 'Exports 2019'!AQ27*$OC27, 'Exports 2019'!AQ27*AQ27)</f>
        <v>41940.612635460973</v>
      </c>
      <c r="PM27">
        <f>IF(AR27&gt;$OC27, 'Exports 2019'!AR27*$OC27, 'Exports 2019'!AR27*AR27)</f>
        <v>1085.8975882155667</v>
      </c>
      <c r="PN27">
        <f>IF(AS27&gt;$OC27, 'Exports 2019'!AS27*$OC27, 'Exports 2019'!AS27*AS27)</f>
        <v>11.8302347182769</v>
      </c>
      <c r="PO27">
        <f>IF(AT27&gt;$OC27, 'Exports 2019'!AT27*$OC27, 'Exports 2019'!AT27*AT27)</f>
        <v>2032.4443395712965</v>
      </c>
      <c r="PP27">
        <f>IF(AU27&gt;$OC27, 'Exports 2019'!AU27*$OC27, 'Exports 2019'!AU27*AU27)</f>
        <v>186300.96034197812</v>
      </c>
      <c r="PQ27">
        <f>IF(AV27&gt;$OC27, 'Exports 2019'!AV27*$OC27, 'Exports 2019'!AV27*AV27)</f>
        <v>97200.296114590499</v>
      </c>
      <c r="PR27">
        <f>IF(AW27&gt;$OC27, 'Exports 2019'!AW27*$OC27, 'Exports 2019'!AW27*AW27)</f>
        <v>4357.2052010357829</v>
      </c>
      <c r="PS27">
        <f>IF(AX27&gt;$OC27, 'Exports 2019'!AX27*$OC27, 'Exports 2019'!AX27*AX27)</f>
        <v>106.88350293882806</v>
      </c>
      <c r="PT27">
        <f>IF(AY27&gt;$OC27, 'Exports 2019'!AY27*$OC27, 'Exports 2019'!AY27*AY27)</f>
        <v>2.3599585622649002</v>
      </c>
      <c r="PU27">
        <f>IF(AZ27&gt;$OC27, 'Exports 2019'!AZ27*$OC27, 'Exports 2019'!AZ27*AZ27)</f>
        <v>8107.7088133541129</v>
      </c>
      <c r="PV27">
        <f>IF(BA27&gt;$OC27, 'Exports 2019'!BA27*$OC27, 'Exports 2019'!BA27*BA27)</f>
        <v>2713.1592014418034</v>
      </c>
      <c r="PW27">
        <f>IF(BB27&gt;$OC27, 'Exports 2019'!BB27*$OC27, 'Exports 2019'!BB27*BB27)</f>
        <v>188.13374201823731</v>
      </c>
      <c r="PX27">
        <f>IF(BC27&gt;$OC27, 'Exports 2019'!BC27*$OC27, 'Exports 2019'!BC27*BC27)</f>
        <v>1392.7875489684536</v>
      </c>
      <c r="PY27">
        <f>IF(BD27&gt;$OC27, 'Exports 2019'!BD27*$OC27, 'Exports 2019'!BD27*BD27)</f>
        <v>3029.726377441415</v>
      </c>
      <c r="PZ27">
        <f>IF(BE27&gt;$OC27, 'Exports 2019'!BE27*$OC27, 'Exports 2019'!BE27*BE27)</f>
        <v>6109.2255847968854</v>
      </c>
      <c r="QA27">
        <f>IF(BF27&gt;$OC27, 'Exports 2019'!BF27*$OC27, 'Exports 2019'!BF27*BF27)</f>
        <v>14239.340031726566</v>
      </c>
      <c r="QB27">
        <f>IF(BG27&gt;$OC27, 'Exports 2019'!BG27*$OC27, 'Exports 2019'!BG27*BG27)</f>
        <v>6975.1595141441621</v>
      </c>
      <c r="QC27">
        <f>IF(BH27&gt;$OC27, 'Exports 2019'!BH27*$OC27, 'Exports 2019'!BH27*BH27)</f>
        <v>24333.032810404195</v>
      </c>
      <c r="QD27">
        <f>IF(BI27&gt;$OC27, 'Exports 2019'!BI27*$OC27, 'Exports 2019'!BI27*BI27)</f>
        <v>43.491161483960155</v>
      </c>
      <c r="QE27">
        <f>IF(BJ27&gt;$OC27, 'Exports 2019'!BJ27*$OC27, 'Exports 2019'!BJ27*BJ27)</f>
        <v>914.29827861406</v>
      </c>
      <c r="QF27">
        <f>IF(BK27&gt;$OC27, 'Exports 2019'!BK27*$OC27, 'Exports 2019'!BK27*BK27)</f>
        <v>114097.88439722235</v>
      </c>
      <c r="QG27">
        <f>IF(BL27&gt;$OC27, 'Exports 2019'!BL27*$OC27, 'Exports 2019'!BL27*BL27)</f>
        <v>734.9062217518989</v>
      </c>
      <c r="QH27">
        <f>IF(BM27&gt;$OC27, 'Exports 2019'!BM27*$OC27, 'Exports 2019'!BM27*BM27)</f>
        <v>1091.073015479722</v>
      </c>
      <c r="QI27">
        <f>IF(BN27&gt;$OC27, 'Exports 2019'!BN27*$OC27, 'Exports 2019'!BN27*BN27)</f>
        <v>4320.187884529254</v>
      </c>
      <c r="QJ27">
        <f>IF(BO27&gt;$OC27, 'Exports 2019'!BO27*$OC27, 'Exports 2019'!BO27*BO27)</f>
        <v>644.0735934677399</v>
      </c>
      <c r="QK27">
        <f>IF(BP27&gt;$OC27, 'Exports 2019'!BP27*$OC27, 'Exports 2019'!BP27*BP27)</f>
        <v>379.07643427175719</v>
      </c>
      <c r="QL27">
        <f>IF(BQ27&gt;$OC27, 'Exports 2019'!BQ27*$OC27, 'Exports 2019'!BQ27*BQ27)</f>
        <v>84.642690792843155</v>
      </c>
      <c r="QM27">
        <f>IF(BR27&gt;$OC27, 'Exports 2019'!BR27*$OC27, 'Exports 2019'!BR27*BR27)</f>
        <v>252.10786824278105</v>
      </c>
      <c r="QN27">
        <f>IF(BS27&gt;$OC27, 'Exports 2019'!BS27*$OC27, 'Exports 2019'!BS27*BS27)</f>
        <v>21982.715900588119</v>
      </c>
      <c r="QO27">
        <f>IF(BT27&gt;$OC27, 'Exports 2019'!BT27*$OC27, 'Exports 2019'!BT27*BT27)</f>
        <v>10.559909590836901</v>
      </c>
      <c r="QP27">
        <f>IF(BU27&gt;$OC27, 'Exports 2019'!BU27*$OC27, 'Exports 2019'!BU27*BU27)</f>
        <v>318.15150736429229</v>
      </c>
      <c r="QQ27">
        <f>IF(BV27&gt;$OC27, 'Exports 2019'!BV27*$OC27, 'Exports 2019'!BV27*BV27)</f>
        <v>647.49012468875048</v>
      </c>
      <c r="QR27">
        <f>IF(BW27&gt;$OC27, 'Exports 2019'!BW27*$OC27, 'Exports 2019'!BW27*BW27)</f>
        <v>9800.8680797688048</v>
      </c>
      <c r="QS27">
        <f>IF(BX27&gt;$OC27, 'Exports 2019'!BX27*$OC27, 'Exports 2019'!BX27*BX27)</f>
        <v>783.02655655874116</v>
      </c>
      <c r="QT27">
        <f>IF(BY27&gt;$OC27, 'Exports 2019'!BY27*$OC27, 'Exports 2019'!BY27*BY27)</f>
        <v>3027.2240908289905</v>
      </c>
      <c r="QU27">
        <f>IF(BZ27&gt;$OC27, 'Exports 2019'!BZ27*$OC27, 'Exports 2019'!BZ27*BZ27)</f>
        <v>140.68554805469554</v>
      </c>
      <c r="QV27">
        <f>IF(CA27&gt;$OC27, 'Exports 2019'!CA27*$OC27, 'Exports 2019'!CA27*CA27)</f>
        <v>9.4904811916344514</v>
      </c>
      <c r="QW27">
        <f>IF(CB27&gt;$OC27, 'Exports 2019'!CB27*$OC27, 'Exports 2019'!CB27*CB27)</f>
        <v>74988.582262359036</v>
      </c>
      <c r="QX27">
        <f>IF(CC27&gt;$OC27, 'Exports 2019'!CC27*$OC27, 'Exports 2019'!CC27*CC27)</f>
        <v>18.352155430189001</v>
      </c>
      <c r="QY27">
        <f>IF(CD27&gt;$OC27, 'Exports 2019'!CD27*$OC27, 'Exports 2019'!CD27*CD27)</f>
        <v>7.6404072348843499</v>
      </c>
      <c r="QZ27">
        <f>IF(CE27&gt;$OC27, 'Exports 2019'!CE27*$OC27, 'Exports 2019'!CE27*CE27)</f>
        <v>1969.6414460089354</v>
      </c>
      <c r="RA27">
        <f>IF(CF27&gt;$OC27, 'Exports 2019'!CF27*$OC27, 'Exports 2019'!CF27*CF27)</f>
        <v>56.173585040264996</v>
      </c>
      <c r="RB27">
        <f>IF(CG27&gt;$OC27, 'Exports 2019'!CG27*$OC27, 'Exports 2019'!CG27*CG27)</f>
        <v>3601.2394447375714</v>
      </c>
      <c r="RC27">
        <f>IF(CH27&gt;$OC27, 'Exports 2019'!CH27*$OC27, 'Exports 2019'!CH27*CH27)</f>
        <v>4144.0821559073593</v>
      </c>
      <c r="RD27">
        <f>IF(CI27&gt;$OC27, 'Exports 2019'!CI27*$OC27, 'Exports 2019'!CI27*CI27)</f>
        <v>888.68284049717204</v>
      </c>
      <c r="RE27">
        <f>IF(CJ27&gt;$OC27, 'Exports 2019'!CJ27*$OC27, 'Exports 2019'!CJ27*CJ27)</f>
        <v>626.589566959335</v>
      </c>
      <c r="RF27">
        <f>IF(CK27&gt;$OC27, 'Exports 2019'!CK27*$OC27, 'Exports 2019'!CK27*CK27)</f>
        <v>2791.2633658806549</v>
      </c>
      <c r="RG27">
        <f>IF(CL27&gt;$OC27, 'Exports 2019'!CL27*$OC27, 'Exports 2019'!CL27*CL27)</f>
        <v>41802.483624324479</v>
      </c>
      <c r="RH27">
        <f>IF(CM27&gt;$OC27, 'Exports 2019'!CM27*$OC27, 'Exports 2019'!CM27*CM27)</f>
        <v>1074.1496645304389</v>
      </c>
      <c r="RI27">
        <f>IF(CN27&gt;$OC27, 'Exports 2019'!CN27*$OC27, 'Exports 2019'!CN27*CN27)</f>
        <v>365.1093536860534</v>
      </c>
      <c r="RJ27">
        <f>IF(CO27&gt;$OC27, 'Exports 2019'!CO27*$OC27, 'Exports 2019'!CO27*CO27)</f>
        <v>16925.552268632549</v>
      </c>
      <c r="RK27">
        <f>IF(CP27&gt;$OC27, 'Exports 2019'!CP27*$OC27, 'Exports 2019'!CP27*CP27)</f>
        <v>6.7870817939327006</v>
      </c>
      <c r="RL27">
        <f>IF(CQ27&gt;$OC27, 'Exports 2019'!CQ27*$OC27, 'Exports 2019'!CQ27*CQ27)</f>
        <v>334.46467693600601</v>
      </c>
      <c r="RM27">
        <f>IF(CR27&gt;$OC27, 'Exports 2019'!CR27*$OC27, 'Exports 2019'!CR27*CR27)</f>
        <v>479.13195187554254</v>
      </c>
      <c r="RN27">
        <f>IF(CS27&gt;$OC27, 'Exports 2019'!CS27*$OC27, 'Exports 2019'!CS27*CS27)</f>
        <v>451.71856393052093</v>
      </c>
      <c r="RO27">
        <f>IF(CT27&gt;$OC27, 'Exports 2019'!CT27*$OC27, 'Exports 2019'!CT27*CT27)</f>
        <v>5106.9996408166007</v>
      </c>
      <c r="RP27">
        <f>IF(CU27&gt;$OC27, 'Exports 2019'!CU27*$OC27, 'Exports 2019'!CU27*CU27)</f>
        <v>45102.603317075278</v>
      </c>
      <c r="RQ27">
        <f>IF(CV27&gt;$OC27, 'Exports 2019'!CV27*$OC27, 'Exports 2019'!CV27*CV27)</f>
        <v>16300.713067570816</v>
      </c>
      <c r="RR27">
        <f>IF(CW27&gt;$OC27, 'Exports 2019'!CW27*$OC27, 'Exports 2019'!CW27*CW27)</f>
        <v>389.35813551118156</v>
      </c>
      <c r="RS27">
        <f>IF(CX27&gt;$OC27, 'Exports 2019'!CX27*$OC27, 'Exports 2019'!CX27*CX27)</f>
        <v>2.7118619836660742</v>
      </c>
      <c r="RT27">
        <f>IF(CY27&gt;$OC27, 'Exports 2019'!CY27*$OC27, 'Exports 2019'!CY27*CY27)</f>
        <v>13244.404881121538</v>
      </c>
      <c r="RU27">
        <f>IF(CZ27&gt;$OC27, 'Exports 2019'!CZ27*$OC27, 'Exports 2019'!CZ27*CZ27)</f>
        <v>9561.7748375216288</v>
      </c>
      <c r="RV27">
        <f>IF(DA27&gt;$OC27, 'Exports 2019'!DA27*$OC27, 'Exports 2019'!DA27*DA27)</f>
        <v>6.6965087560740999</v>
      </c>
      <c r="RW27">
        <f>IF(DB27&gt;$OC27, 'Exports 2019'!DB27*$OC27, 'Exports 2019'!DB27*DB27)</f>
        <v>97.530490702314012</v>
      </c>
      <c r="RX27">
        <f>IF(DC27&gt;$OC27, 'Exports 2019'!DC27*$OC27, 'Exports 2019'!DC27*DC27)</f>
        <v>339.64878113374624</v>
      </c>
      <c r="RY27">
        <f>IF(DD27&gt;$OC27, 'Exports 2019'!DD27*$OC27, 'Exports 2019'!DD27*DD27)</f>
        <v>565.58907818031139</v>
      </c>
      <c r="RZ27">
        <f>IF(DE27&gt;$OC27, 'Exports 2019'!DE27*$OC27, 'Exports 2019'!DE27*DE27)</f>
        <v>752.75096412705</v>
      </c>
      <c r="SA27">
        <f>IF(DF27&gt;$OC27, 'Exports 2019'!DF27*$OC27, 'Exports 2019'!DF27*DF27)</f>
        <v>1037.1508204579975</v>
      </c>
      <c r="SB27">
        <f>IF(DG27&gt;$OC27, 'Exports 2019'!DG27*$OC27, 'Exports 2019'!DG27*DG27)</f>
        <v>1016.180573659312</v>
      </c>
      <c r="SC27">
        <f>IF(DH27&gt;$OC27, 'Exports 2019'!DH27*$OC27, 'Exports 2019'!DH27*DH27)</f>
        <v>11371.25190229205</v>
      </c>
      <c r="SD27">
        <f>IF(DI27&gt;$OC27, 'Exports 2019'!DI27*$OC27, 'Exports 2019'!DI27*DI27)</f>
        <v>123.61917532107161</v>
      </c>
      <c r="SE27">
        <f>IF(DJ27&gt;$OC27, 'Exports 2019'!DJ27*$OC27, 'Exports 2019'!DJ27*DJ27)</f>
        <v>11107.067273626084</v>
      </c>
      <c r="SF27">
        <f>IF(DK27&gt;$OC27, 'Exports 2019'!DK27*$OC27, 'Exports 2019'!DK27*DK27)</f>
        <v>16.412435152129103</v>
      </c>
      <c r="SG27">
        <f>IF(DL27&gt;$OC27, 'Exports 2019'!DL27*$OC27, 'Exports 2019'!DL27*DL27)</f>
        <v>1063.863689156387</v>
      </c>
      <c r="SH27">
        <f>IF(DM27&gt;$OC27, 'Exports 2019'!DM27*$OC27, 'Exports 2019'!DM27*DM27)</f>
        <v>66.143528795691054</v>
      </c>
      <c r="SI27">
        <f>IF(DN27&gt;$OC27, 'Exports 2019'!DN27*$OC27, 'Exports 2019'!DN27*DN27)</f>
        <v>10197.58322327005</v>
      </c>
      <c r="SJ27">
        <f>IF(DO27&gt;$OC27, 'Exports 2019'!DO27*$OC27, 'Exports 2019'!DO27*DO27)</f>
        <v>2305.5303266653959</v>
      </c>
      <c r="SK27">
        <f>IF(DP27&gt;$OC27, 'Exports 2019'!DP27*$OC27, 'Exports 2019'!DP27*DP27)</f>
        <v>2103.9203161853379</v>
      </c>
      <c r="SL27">
        <f>IF(DQ27&gt;$OC27, 'Exports 2019'!DQ27*$OC27, 'Exports 2019'!DQ27*DQ27)</f>
        <v>80.456971926732905</v>
      </c>
      <c r="SM27">
        <f>IF(DR27&gt;$OC27, 'Exports 2019'!DR27*$OC27, 'Exports 2019'!DR27*DR27)</f>
        <v>8718.6412290480912</v>
      </c>
      <c r="SN27">
        <f>IF(DS27&gt;$OC27, 'Exports 2019'!DS27*$OC27, 'Exports 2019'!DS27*DS27)</f>
        <v>431.30279264695855</v>
      </c>
      <c r="SO27">
        <f>IF(DT27&gt;$OC27, 'Exports 2019'!DT27*$OC27, 'Exports 2019'!DT27*DT27)</f>
        <v>74999.235022839202</v>
      </c>
      <c r="SP27">
        <f>IF(DU27&gt;$OC27, 'Exports 2019'!DU27*$OC27, 'Exports 2019'!DU27*DU27)</f>
        <v>673.28035357006092</v>
      </c>
      <c r="SQ27">
        <f>IF(DV27&gt;$OC27, 'Exports 2019'!DV27*$OC27, 'Exports 2019'!DV27*DV27)</f>
        <v>3608.3259080807679</v>
      </c>
      <c r="SR27">
        <f>IF(DW27&gt;$OC27, 'Exports 2019'!DW27*$OC27, 'Exports 2019'!DW27*DW27)</f>
        <v>12215.76624887557</v>
      </c>
      <c r="SS27">
        <f>IF(DX27&gt;$OC27, 'Exports 2019'!DX27*$OC27, 'Exports 2019'!DX27*DX27)</f>
        <v>1061.3373662660647</v>
      </c>
      <c r="ST27">
        <f>IF(DY27&gt;$OC27, 'Exports 2019'!DY27*$OC27, 'Exports 2019'!DY27*DY27)</f>
        <v>9418.5257463179405</v>
      </c>
      <c r="SV27">
        <f t="shared" si="13"/>
        <v>1252106.1776413019</v>
      </c>
      <c r="SX27">
        <v>4707667.854475379</v>
      </c>
      <c r="SZ27">
        <f t="shared" si="11"/>
        <v>73.402835196816667</v>
      </c>
      <c r="TA27">
        <f t="shared" si="12"/>
        <v>0</v>
      </c>
      <c r="TB27">
        <f t="shared" si="4"/>
        <v>1.6117142152560062</v>
      </c>
    </row>
    <row r="28" spans="2:522" ht="15" thickBot="1" x14ac:dyDescent="0.4">
      <c r="B28" s="4">
        <v>27</v>
      </c>
      <c r="C28" s="5" t="s">
        <v>178</v>
      </c>
      <c r="D28" s="4" t="s">
        <v>179</v>
      </c>
      <c r="J28" s="1">
        <v>1.5219463400000001E-2</v>
      </c>
      <c r="K28" s="1">
        <v>1.1223019999999999E-4</v>
      </c>
      <c r="L28" s="1">
        <v>3.8270655200000003E-2</v>
      </c>
      <c r="M28" s="1">
        <v>6.2202420099999996E-2</v>
      </c>
      <c r="N28" s="1">
        <v>1.4791304E-2</v>
      </c>
      <c r="O28" s="1">
        <v>2.6005482999999999E-3</v>
      </c>
      <c r="P28" s="1">
        <v>1.79526775E-2</v>
      </c>
      <c r="Q28" s="1">
        <v>6.1012530000000001E-3</v>
      </c>
      <c r="R28" s="1">
        <v>1.9874888E-2</v>
      </c>
      <c r="S28" s="1">
        <v>2.4157774E-2</v>
      </c>
      <c r="T28" s="1">
        <v>4.0117019999999996E-2</v>
      </c>
      <c r="U28" s="1">
        <v>2.1250787300000001E-2</v>
      </c>
      <c r="V28" s="1">
        <v>1.1137979999999999E-4</v>
      </c>
      <c r="W28" s="1">
        <v>0.1299752807</v>
      </c>
      <c r="X28" s="1">
        <v>0.15455846459999997</v>
      </c>
      <c r="Y28" s="1">
        <v>1.8919544E-2</v>
      </c>
      <c r="Z28" s="1">
        <v>1.1735605000000001E-3</v>
      </c>
      <c r="AA28" s="1">
        <v>4.8161885000000005E-3</v>
      </c>
      <c r="AB28" s="1">
        <v>3.6365619999999999E-3</v>
      </c>
      <c r="AC28" s="1">
        <v>1.0839650000000001E-3</v>
      </c>
      <c r="AD28" s="1">
        <v>1.0065033688E-2</v>
      </c>
      <c r="AE28" s="1">
        <v>4.7081454000000002E-2</v>
      </c>
      <c r="AF28" s="1">
        <v>5.9946721000000001E-2</v>
      </c>
      <c r="AG28" s="1">
        <v>6.4388016000000006E-2</v>
      </c>
      <c r="AH28" s="1">
        <v>1.4257961E-2</v>
      </c>
      <c r="AI28" s="1">
        <v>1.9285710000000001E-2</v>
      </c>
      <c r="AJ28" s="1">
        <v>9.9302710000000009E-4</v>
      </c>
      <c r="AK28" s="1">
        <v>2.2264262E-2</v>
      </c>
      <c r="AL28" s="1">
        <v>3.9578492999999999E-3</v>
      </c>
      <c r="AM28" s="1">
        <v>5.4144567599999993E-3</v>
      </c>
      <c r="AN28" s="1">
        <v>3.5882691299999997E-3</v>
      </c>
      <c r="AO28" s="1">
        <v>3.1952587000000001E-3</v>
      </c>
      <c r="AP28" s="1">
        <v>7.339388845E-2</v>
      </c>
      <c r="AQ28" s="1">
        <v>1.2739782E-2</v>
      </c>
      <c r="AR28" s="1">
        <v>2.7343745000000001E-3</v>
      </c>
      <c r="AS28" s="1">
        <v>9.9218133200000003E-2</v>
      </c>
      <c r="AT28" s="1">
        <v>9.3387410000000011E-3</v>
      </c>
      <c r="AU28" s="1">
        <v>8.3752419999999998E-3</v>
      </c>
      <c r="AV28" s="1">
        <v>2.88105E-3</v>
      </c>
      <c r="AW28" s="1">
        <v>6.4588443299999992E-2</v>
      </c>
      <c r="AX28" s="1">
        <v>2.1396181E-2</v>
      </c>
      <c r="AY28" s="1">
        <v>0.35074756200000001</v>
      </c>
      <c r="AZ28" s="1">
        <v>1.04435802E-2</v>
      </c>
      <c r="BA28" s="1">
        <v>1.4406137999999999E-2</v>
      </c>
      <c r="BB28" s="1">
        <v>1.2751983000000001E-3</v>
      </c>
      <c r="BC28" s="1">
        <v>9.0044010000000004E-3</v>
      </c>
      <c r="BD28" s="1">
        <v>5.1388001500000002E-2</v>
      </c>
      <c r="BE28" s="1">
        <v>6.0176103999999998E-3</v>
      </c>
      <c r="BF28" s="1">
        <v>1.0473905E-2</v>
      </c>
      <c r="BG28" s="1">
        <v>0.117203521</v>
      </c>
      <c r="BH28" s="1">
        <v>1.407195E-3</v>
      </c>
      <c r="BI28" s="1">
        <v>3.4225948999999999E-2</v>
      </c>
      <c r="BJ28" s="1">
        <v>1.4899520000000001E-3</v>
      </c>
      <c r="BK28" s="1">
        <v>2.1712644000000001E-3</v>
      </c>
      <c r="BL28" s="1">
        <v>7.5274199999999999E-3</v>
      </c>
      <c r="BM28" s="1">
        <v>5.912245E-3</v>
      </c>
      <c r="BN28" s="1">
        <v>3.7475900000000003E-3</v>
      </c>
      <c r="BO28" s="1">
        <v>1.502831E-2</v>
      </c>
      <c r="BP28" s="1">
        <v>5.3954305500000001E-3</v>
      </c>
      <c r="BQ28" s="1">
        <v>4.2757054000000003E-2</v>
      </c>
      <c r="BR28" s="1">
        <v>9.6022744000000007E-2</v>
      </c>
      <c r="BS28" s="1">
        <v>6.3244870000000002E-3</v>
      </c>
      <c r="BT28" s="1">
        <v>8.7620999999999993E-5</v>
      </c>
      <c r="BU28" s="1">
        <v>1.74599475E-2</v>
      </c>
      <c r="BV28" s="1">
        <v>7.1839900000000003E-3</v>
      </c>
      <c r="BW28" s="1">
        <v>4.2504880799999999E-2</v>
      </c>
      <c r="BX28" s="1">
        <v>2.3363E-4</v>
      </c>
      <c r="BY28" s="1">
        <v>1.4428392999999999E-2</v>
      </c>
      <c r="BZ28" s="1">
        <v>1.71259115E-2</v>
      </c>
      <c r="CA28" s="1">
        <v>3.0918802999999998E-2</v>
      </c>
      <c r="CB28" s="1">
        <v>0.10631114259999999</v>
      </c>
      <c r="CC28" s="1">
        <v>6.6011660000000008E-4</v>
      </c>
      <c r="CD28" s="1">
        <v>6.9020984399999999E-2</v>
      </c>
      <c r="CE28" s="1">
        <v>1.64567673057</v>
      </c>
      <c r="CF28" s="1">
        <v>8.2303797999999997E-4</v>
      </c>
      <c r="CG28" s="1">
        <v>6.1087428999999999E-2</v>
      </c>
      <c r="CH28" s="1">
        <v>3.6493440299999999E-2</v>
      </c>
      <c r="CI28" s="1">
        <v>8.7097695000000003E-2</v>
      </c>
      <c r="CJ28" s="1">
        <v>1.7429936199999999E-2</v>
      </c>
      <c r="CK28" s="1">
        <v>0.211855249</v>
      </c>
      <c r="CL28" s="1">
        <v>1.3699203300000001E-2</v>
      </c>
      <c r="CM28" s="1">
        <v>5.2738699000000003E-3</v>
      </c>
      <c r="CN28" s="1">
        <v>3.9774299999999999E-2</v>
      </c>
      <c r="CO28" s="1">
        <v>4.8043730200000002E-2</v>
      </c>
      <c r="CP28" s="1">
        <v>4.8339100000000001E-4</v>
      </c>
      <c r="CQ28" s="1">
        <v>0.29449436499999998</v>
      </c>
      <c r="CR28" s="1">
        <v>9.039288999999999E-3</v>
      </c>
      <c r="CS28" s="1">
        <v>4.4483514639999999E-2</v>
      </c>
      <c r="CT28" s="1">
        <v>5.7022870000000003E-3</v>
      </c>
      <c r="CU28" s="1">
        <v>1.6811441E-2</v>
      </c>
      <c r="CV28" s="1">
        <v>8.8064419999999994E-3</v>
      </c>
      <c r="CW28" s="1">
        <v>3.8728260594000002E-2</v>
      </c>
      <c r="CX28" s="1">
        <v>2.9838664820000001E-4</v>
      </c>
      <c r="CY28" s="1">
        <v>3.0151950699999999E-2</v>
      </c>
      <c r="CZ28" s="1">
        <v>4.0870882519999999E-2</v>
      </c>
      <c r="DA28" s="1">
        <v>0.162407681</v>
      </c>
      <c r="DB28" s="1">
        <v>5.1940999999999999E-4</v>
      </c>
      <c r="DC28" s="1">
        <v>2.9494785999999999E-2</v>
      </c>
      <c r="DD28" s="1">
        <v>1.7757811000000002E-3</v>
      </c>
      <c r="DE28" s="1">
        <v>8.4680740000000008E-3</v>
      </c>
      <c r="DF28" s="1">
        <v>1.77214815E-2</v>
      </c>
      <c r="DG28" s="1">
        <v>9.341547E-4</v>
      </c>
      <c r="DH28" s="1">
        <v>1.6170180999999999E-2</v>
      </c>
      <c r="DI28" s="1">
        <v>1.2611220000000001E-2</v>
      </c>
      <c r="DJ28" s="1">
        <v>1.6752007999999999E-2</v>
      </c>
      <c r="DK28" s="1">
        <v>7.6274934999999997E-3</v>
      </c>
      <c r="DL28" s="1">
        <v>8.3965331000000008E-3</v>
      </c>
      <c r="DM28" s="1">
        <v>2.1750193119999997E-2</v>
      </c>
      <c r="DN28" s="1">
        <v>6.3687112000000004E-2</v>
      </c>
      <c r="DO28" s="1">
        <v>6.7052829999999994E-3</v>
      </c>
      <c r="DP28" s="1">
        <v>0.17927543900000001</v>
      </c>
      <c r="DQ28" s="1">
        <v>6.2015985999999995E-2</v>
      </c>
      <c r="DR28" s="1">
        <v>3.6433998500000002E-2</v>
      </c>
      <c r="DS28" s="1">
        <v>5.1111014E-3</v>
      </c>
      <c r="DT28" s="1">
        <v>1.8377376099999999E-2</v>
      </c>
      <c r="DU28" s="1">
        <v>8.0468351E-3</v>
      </c>
      <c r="DV28" s="1">
        <v>1.475512E-2</v>
      </c>
      <c r="DW28" s="1">
        <v>1.049782E-2</v>
      </c>
      <c r="DX28" s="1">
        <v>0.14296762964000001</v>
      </c>
      <c r="DY28" s="1">
        <v>6.1781942999999999E-2</v>
      </c>
      <c r="EA28">
        <v>4.108688872537293E-2</v>
      </c>
      <c r="ED28">
        <f>IF(J28&gt;$EA28, 'Exports 2019'!J28*$EA28, 'Exports 2019'!J28*J28)</f>
        <v>347.22283447617963</v>
      </c>
      <c r="EE28">
        <f>IF(K28&gt;$EA28, 'Exports 2019'!K28*$EA28, 'Exports 2019'!K28*K28)</f>
        <v>62.689472727520993</v>
      </c>
      <c r="EF28">
        <f>IF(L28&gt;$EA28, 'Exports 2019'!L28*$EA28, 'Exports 2019'!L28*L28)</f>
        <v>4361.9892402033074</v>
      </c>
      <c r="EG28">
        <f>IF(M28&gt;$EA28, 'Exports 2019'!M28*$EA28, 'Exports 2019'!M28*M28)</f>
        <v>139.40670409919477</v>
      </c>
      <c r="EH28">
        <f>IF(N28&gt;$EA28, 'Exports 2019'!N28*$EA28, 'Exports 2019'!N28*N28)</f>
        <v>3895.9667288884316</v>
      </c>
      <c r="EI28">
        <f>IF(O28&gt;$EA28, 'Exports 2019'!O28*$EA28, 'Exports 2019'!O28*O28)</f>
        <v>6433.8891507693306</v>
      </c>
      <c r="EJ28">
        <f>IF(P28&gt;$EA28, 'Exports 2019'!P28*$EA28, 'Exports 2019'!P28*P28)</f>
        <v>1222.9319569886575</v>
      </c>
      <c r="EK28">
        <f>IF(Q28&gt;$EA28, 'Exports 2019'!Q28*$EA28, 'Exports 2019'!Q28*Q28)</f>
        <v>27266.660034536359</v>
      </c>
      <c r="EL28">
        <f>IF(R28&gt;$EA28, 'Exports 2019'!R28*$EA28, 'Exports 2019'!R28*R28)</f>
        <v>185.13579408816798</v>
      </c>
      <c r="EM28">
        <f>IF(S28&gt;$EA28, 'Exports 2019'!S28*$EA28, 'Exports 2019'!S28*S28)</f>
        <v>45.819615105868003</v>
      </c>
      <c r="EN28">
        <f>IF(T28&gt;$EA28, 'Exports 2019'!T28*$EA28, 'Exports 2019'!T28*T28)</f>
        <v>56316.051591102776</v>
      </c>
      <c r="EO28">
        <f>IF(U28&gt;$EA28, 'Exports 2019'!U28*$EA28, 'Exports 2019'!U28*U28)</f>
        <v>11205.20705844986</v>
      </c>
      <c r="EP28">
        <f>IF(V28&gt;$EA28, 'Exports 2019'!V28*$EA28, 'Exports 2019'!V28*V28)</f>
        <v>13.0138488385416</v>
      </c>
      <c r="EQ28">
        <f>IF(W28&gt;$EA28, 'Exports 2019'!W28*$EA28, 'Exports 2019'!W28*W28)</f>
        <v>30735.707418403927</v>
      </c>
      <c r="ER28">
        <f>IF(X28&gt;$EA28, 'Exports 2019'!X28*$EA28, 'Exports 2019'!X28*X28)</f>
        <v>119.73282264949211</v>
      </c>
      <c r="ES28">
        <f>IF(Y28&gt;$EA28, 'Exports 2019'!Y28*$EA28, 'Exports 2019'!Y28*Y28)</f>
        <v>13023.012963429615</v>
      </c>
      <c r="ET28">
        <f>IF(Z28&gt;$EA28, 'Exports 2019'!Z28*$EA28, 'Exports 2019'!Z28*Z28)</f>
        <v>0.17476662966000001</v>
      </c>
      <c r="EU28">
        <f>IF(AA28&gt;$EA28, 'Exports 2019'!AA28*$EA28, 'Exports 2019'!AA28*AA28)</f>
        <v>92.160054637037504</v>
      </c>
      <c r="EV28">
        <f>IF(AB28&gt;$EA28, 'Exports 2019'!AB28*$EA28, 'Exports 2019'!AB28*AB28)</f>
        <v>5808.3896849196699</v>
      </c>
      <c r="EW28">
        <f>IF(AC28&gt;$EA28, 'Exports 2019'!AC28*$EA28, 'Exports 2019'!AC28*AC28)</f>
        <v>1283.0988150870451</v>
      </c>
      <c r="EX28">
        <f>IF(AD28&gt;$EA28, 'Exports 2019'!AD28*$EA28, 'Exports 2019'!AD28*AD28)</f>
        <v>940.48600763771299</v>
      </c>
      <c r="EY28">
        <f>IF(AE28&gt;$EA28, 'Exports 2019'!AE28*$EA28, 'Exports 2019'!AE28*AE28)</f>
        <v>3865276.1442747624</v>
      </c>
      <c r="EZ28">
        <f>IF(AF28&gt;$EA28, 'Exports 2019'!AF28*$EA28, 'Exports 2019'!AF28*AF28)</f>
        <v>1256.0608656687348</v>
      </c>
      <c r="FA28">
        <f>IF(AG28&gt;$EA28, 'Exports 2019'!AG28*$EA28, 'Exports 2019'!AG28*AG28)</f>
        <v>53.260810594034751</v>
      </c>
      <c r="FB28">
        <f>IF(AH28&gt;$EA28, 'Exports 2019'!AH28*$EA28, 'Exports 2019'!AH28*AH28)</f>
        <v>4407.1335351160442</v>
      </c>
      <c r="FC28">
        <f>IF(AI28&gt;$EA28, 'Exports 2019'!AI28*$EA28, 'Exports 2019'!AI28*AI28)</f>
        <v>1622.3357373380099</v>
      </c>
      <c r="FD28">
        <f>IF(AJ28&gt;$EA28, 'Exports 2019'!AJ28*$EA28, 'Exports 2019'!AJ28*AJ28)</f>
        <v>7.6548765078188001</v>
      </c>
      <c r="FE28">
        <f>IF(AK28&gt;$EA28, 'Exports 2019'!AK28*$EA28, 'Exports 2019'!AK28*AK28)</f>
        <v>41658.531985294168</v>
      </c>
      <c r="FF28">
        <f>IF(AL28&gt;$EA28, 'Exports 2019'!AL28*$EA28, 'Exports 2019'!AL28*AL28)</f>
        <v>50050.127988577449</v>
      </c>
      <c r="FG28">
        <f>IF(AM28&gt;$EA28, 'Exports 2019'!AM28*$EA28, 'Exports 2019'!AM28*AM28)</f>
        <v>5894.0907323194579</v>
      </c>
      <c r="FH28">
        <f>IF(AN28&gt;$EA28, 'Exports 2019'!AN28*$EA28, 'Exports 2019'!AN28*AN28)</f>
        <v>564.26251876037475</v>
      </c>
      <c r="FI28">
        <f>IF(AO28&gt;$EA28, 'Exports 2019'!AO28*$EA28, 'Exports 2019'!AO28*AO28)</f>
        <v>165.53161032335819</v>
      </c>
      <c r="FJ28">
        <f>IF(AP28&gt;$EA28, 'Exports 2019'!AP28*$EA28, 'Exports 2019'!AP28*AP28)</f>
        <v>48866.4272455229</v>
      </c>
      <c r="FK28">
        <f>IF(AQ28&gt;$EA28, 'Exports 2019'!AQ28*$EA28, 'Exports 2019'!AQ28*AQ28)</f>
        <v>45629.304980253852</v>
      </c>
      <c r="FL28">
        <f>IF(AR28&gt;$EA28, 'Exports 2019'!AR28*$EA28, 'Exports 2019'!AR28*AR28)</f>
        <v>847.78432896092647</v>
      </c>
      <c r="FM28">
        <f>IF(AS28&gt;$EA28, 'Exports 2019'!AS28*$EA28, 'Exports 2019'!AS28*AS28)</f>
        <v>914.34384170068643</v>
      </c>
      <c r="FN28">
        <f>IF(AT28&gt;$EA28, 'Exports 2019'!AT28*$EA28, 'Exports 2019'!AT28*AT28)</f>
        <v>2674.148812205935</v>
      </c>
      <c r="FO28">
        <f>IF(AU28&gt;$EA28, 'Exports 2019'!AU28*$EA28, 'Exports 2019'!AU28*AU28)</f>
        <v>31880.498137529779</v>
      </c>
      <c r="FP28">
        <f>IF(AV28&gt;$EA28, 'Exports 2019'!AV28*$EA28, 'Exports 2019'!AV28*AV28)</f>
        <v>9991.8173678836501</v>
      </c>
      <c r="FQ28">
        <f>IF(AW28&gt;$EA28, 'Exports 2019'!AW28*$EA28, 'Exports 2019'!AW28*AW28)</f>
        <v>955.89184857822431</v>
      </c>
      <c r="FR28">
        <f>IF(AX28&gt;$EA28, 'Exports 2019'!AX28*$EA28, 'Exports 2019'!AX28*AX28)</f>
        <v>726.25119217224903</v>
      </c>
      <c r="FS28">
        <f>IF(AY28&gt;$EA28, 'Exports 2019'!AY28*$EA28, 'Exports 2019'!AY28*AY28)</f>
        <v>8.9300709169049046</v>
      </c>
      <c r="FT28">
        <f>IF(AZ28&gt;$EA28, 'Exports 2019'!AZ28*$EA28, 'Exports 2019'!AZ28*AZ28)</f>
        <v>5035.7684437499483</v>
      </c>
      <c r="FU28">
        <f>IF(BA28&gt;$EA28, 'Exports 2019'!BA28*$EA28, 'Exports 2019'!BA28*BA28)</f>
        <v>3854.3241896956797</v>
      </c>
      <c r="FV28">
        <f>IF(BB28&gt;$EA28, 'Exports 2019'!BB28*$EA28, 'Exports 2019'!BB28*BB28)</f>
        <v>2407.6032009551923</v>
      </c>
      <c r="FW28">
        <f>IF(BC28&gt;$EA28, 'Exports 2019'!BC28*$EA28, 'Exports 2019'!BC28*BC28)</f>
        <v>2501.8853789893951</v>
      </c>
      <c r="FX28">
        <f>IF(BD28&gt;$EA28, 'Exports 2019'!BD28*$EA28, 'Exports 2019'!BD28*BD28)</f>
        <v>6599.83928065289</v>
      </c>
      <c r="FY28">
        <f>IF(BE28&gt;$EA28, 'Exports 2019'!BE28*$EA28, 'Exports 2019'!BE28*BE28)</f>
        <v>4840.1058256386341</v>
      </c>
      <c r="FZ28">
        <f>IF(BF28&gt;$EA28, 'Exports 2019'!BF28*$EA28, 'Exports 2019'!BF28*BF28)</f>
        <v>46253.552808933731</v>
      </c>
      <c r="GA28">
        <f>IF(BG28&gt;$EA28, 'Exports 2019'!BG28*$EA28, 'Exports 2019'!BG28*BG28)</f>
        <v>651425.3173819693</v>
      </c>
      <c r="GB28">
        <f>IF(BH28&gt;$EA28, 'Exports 2019'!BH28*$EA28, 'Exports 2019'!BH28*BH28)</f>
        <v>466.839588183795</v>
      </c>
      <c r="GC28">
        <f>IF(BI28&gt;$EA28, 'Exports 2019'!BI28*$EA28, 'Exports 2019'!BI28*BI28)</f>
        <v>6954.6237466547527</v>
      </c>
      <c r="GD28">
        <f>IF(BJ28&gt;$EA28, 'Exports 2019'!BJ28*$EA28, 'Exports 2019'!BJ28*BJ28)</f>
        <v>1294.694420649696</v>
      </c>
      <c r="GE28">
        <f>IF(BK28&gt;$EA28, 'Exports 2019'!BK28*$EA28, 'Exports 2019'!BK28*BK28)</f>
        <v>24035.066918299195</v>
      </c>
      <c r="GF28">
        <f>IF(BL28&gt;$EA28, 'Exports 2019'!BL28*$EA28, 'Exports 2019'!BL28*BL28)</f>
        <v>3.25125830124</v>
      </c>
      <c r="GG28">
        <f>IF(BM28&gt;$EA28, 'Exports 2019'!BM28*$EA28, 'Exports 2019'!BM28*BM28)</f>
        <v>339.33645891382997</v>
      </c>
      <c r="GH28">
        <f>IF(BN28&gt;$EA28, 'Exports 2019'!BN28*$EA28, 'Exports 2019'!BN28*BN28)</f>
        <v>29483.801753162683</v>
      </c>
      <c r="GI28">
        <f>IF(BO28&gt;$EA28, 'Exports 2019'!BO28*$EA28, 'Exports 2019'!BO28*BO28)</f>
        <v>810.90103754792005</v>
      </c>
      <c r="GJ28">
        <f>IF(BP28&gt;$EA28, 'Exports 2019'!BP28*$EA28, 'Exports 2019'!BP28*BP28)</f>
        <v>166.35085721321221</v>
      </c>
      <c r="GK28">
        <f>IF(BQ28&gt;$EA28, 'Exports 2019'!BQ28*$EA28, 'Exports 2019'!BQ28*BQ28)</f>
        <v>316.70381915470591</v>
      </c>
      <c r="GL28">
        <f>IF(BR28&gt;$EA28, 'Exports 2019'!BR28*$EA28, 'Exports 2019'!BR28*BR28)</f>
        <v>10260.629748559601</v>
      </c>
      <c r="GM28">
        <f>IF(BS28&gt;$EA28, 'Exports 2019'!BS28*$EA28, 'Exports 2019'!BS28*BS28)</f>
        <v>67565.776980308612</v>
      </c>
      <c r="GN28">
        <f>IF(BT28&gt;$EA28, 'Exports 2019'!BT28*$EA28, 'Exports 2019'!BT28*BT28)</f>
        <v>0.49380163913399999</v>
      </c>
      <c r="GO28">
        <f>IF(BU28&gt;$EA28, 'Exports 2019'!BU28*$EA28, 'Exports 2019'!BU28*BU28)</f>
        <v>200.00911119622498</v>
      </c>
      <c r="GP28">
        <f>IF(BV28&gt;$EA28, 'Exports 2019'!BV28*$EA28, 'Exports 2019'!BV28*BV28)</f>
        <v>2365.8800068926002</v>
      </c>
      <c r="GQ28">
        <f>IF(BW28&gt;$EA28, 'Exports 2019'!BW28*$EA28, 'Exports 2019'!BW28*BW28)</f>
        <v>22982.363885247705</v>
      </c>
      <c r="GR28">
        <f>IF(BX28&gt;$EA28, 'Exports 2019'!BX28*$EA28, 'Exports 2019'!BX28*BX28)</f>
        <v>117.53782178262</v>
      </c>
      <c r="GS28">
        <f>IF(BY28&gt;$EA28, 'Exports 2019'!BY28*$EA28, 'Exports 2019'!BY28*BY28)</f>
        <v>1996.3089782372867</v>
      </c>
      <c r="GT28">
        <f>IF(BZ28&gt;$EA28, 'Exports 2019'!BZ28*$EA28, 'Exports 2019'!BZ28*BZ28)</f>
        <v>5713.2284636979757</v>
      </c>
      <c r="GU28">
        <f>IF(CA28&gt;$EA28, 'Exports 2019'!CA28*$EA28, 'Exports 2019'!CA28*CA28)</f>
        <v>589.81481572874998</v>
      </c>
      <c r="GV28">
        <f>IF(CB28&gt;$EA28, 'Exports 2019'!CB28*$EA28, 'Exports 2019'!CB28*CB28)</f>
        <v>110725.19106774185</v>
      </c>
      <c r="GW28">
        <f>IF(CC28&gt;$EA28, 'Exports 2019'!CC28*$EA28, 'Exports 2019'!CC28*CC28)</f>
        <v>45.892141079499005</v>
      </c>
      <c r="GX28">
        <f>IF(CD28&gt;$EA28, 'Exports 2019'!CD28*$EA28, 'Exports 2019'!CD28*CD28)</f>
        <v>245.66310942054199</v>
      </c>
      <c r="GY28">
        <f>IF(CE28&gt;$EA28, 'Exports 2019'!CE28*$EA28, 'Exports 2019'!CE28*CE28)</f>
        <v>326.50238472548773</v>
      </c>
      <c r="GZ28">
        <f>IF(CF28&gt;$EA28, 'Exports 2019'!CF28*$EA28, 'Exports 2019'!CF28*CF28)</f>
        <v>80.150757804573331</v>
      </c>
      <c r="HA28">
        <f>IF(CG28&gt;$EA28, 'Exports 2019'!CG28*$EA28, 'Exports 2019'!CG28*CG28)</f>
        <v>181.60096664949396</v>
      </c>
      <c r="HB28">
        <f>IF(CH28&gt;$EA28, 'Exports 2019'!CH28*$EA28, 'Exports 2019'!CH28*CH28)</f>
        <v>58697.817412715653</v>
      </c>
      <c r="HC28">
        <f>IF(CI28&gt;$EA28, 'Exports 2019'!CI28*$EA28, 'Exports 2019'!CI28*CI28)</f>
        <v>96.402742232784661</v>
      </c>
      <c r="HD28">
        <f>IF(CJ28&gt;$EA28, 'Exports 2019'!CJ28*$EA28, 'Exports 2019'!CJ28*CJ28)</f>
        <v>260.2067068674088</v>
      </c>
      <c r="HE28">
        <f>IF(CK28&gt;$EA28, 'Exports 2019'!CK28*$EA28, 'Exports 2019'!CK28*CK28)</f>
        <v>917.1815076705044</v>
      </c>
      <c r="HF28">
        <f>IF(CL28&gt;$EA28, 'Exports 2019'!CL28*$EA28, 'Exports 2019'!CL28*CL28)</f>
        <v>62102.832110493517</v>
      </c>
      <c r="HG28">
        <f>IF(CM28&gt;$EA28, 'Exports 2019'!CM28*$EA28, 'Exports 2019'!CM28*CM28)</f>
        <v>835.29510718867857</v>
      </c>
      <c r="HH28">
        <f>IF(CN28&gt;$EA28, 'Exports 2019'!CN28*$EA28, 'Exports 2019'!CN28*CN28)</f>
        <v>10112.9396571249</v>
      </c>
      <c r="HI28">
        <f>IF(CO28&gt;$EA28, 'Exports 2019'!CO28*$EA28, 'Exports 2019'!CO28*CO28)</f>
        <v>5911.2812046500749</v>
      </c>
      <c r="HJ28">
        <f>IF(CP28&gt;$EA28, 'Exports 2019'!CP28*$EA28, 'Exports 2019'!CP28*CP28)</f>
        <v>15.203170945844001</v>
      </c>
      <c r="HK28">
        <f>IF(CQ28&gt;$EA28, 'Exports 2019'!CQ28*$EA28, 'Exports 2019'!CQ28*CQ28)</f>
        <v>295494.13519614603</v>
      </c>
      <c r="HL28">
        <f>IF(CR28&gt;$EA28, 'Exports 2019'!CR28*$EA28, 'Exports 2019'!CR28*CR28)</f>
        <v>278.80814629111495</v>
      </c>
      <c r="HM28">
        <f>IF(CS28&gt;$EA28, 'Exports 2019'!CS28*$EA28, 'Exports 2019'!CS28*CS28)</f>
        <v>9558.322972417056</v>
      </c>
      <c r="HN28">
        <f>IF(CT28&gt;$EA28, 'Exports 2019'!CT28*$EA28, 'Exports 2019'!CT28*CT28)</f>
        <v>1393.4744546291981</v>
      </c>
      <c r="HO28">
        <f>IF(CU28&gt;$EA28, 'Exports 2019'!CU28*$EA28, 'Exports 2019'!CU28*CU28)</f>
        <v>48954.533614037158</v>
      </c>
      <c r="HP28">
        <f>IF(CV28&gt;$EA28, 'Exports 2019'!CV28*$EA28, 'Exports 2019'!CV28*CV28)</f>
        <v>19959.322779328242</v>
      </c>
      <c r="HQ28">
        <f>IF(CW28&gt;$EA28, 'Exports 2019'!CW28*$EA28, 'Exports 2019'!CW28*CW28)</f>
        <v>5769.625035729694</v>
      </c>
      <c r="HR28">
        <f>IF(CX28&gt;$EA28, 'Exports 2019'!CX28*$EA28, 'Exports 2019'!CX28*CX28)</f>
        <v>0.66402218723807505</v>
      </c>
      <c r="HS28">
        <f>IF(CY28&gt;$EA28, 'Exports 2019'!CY28*$EA28, 'Exports 2019'!CY28*CY28)</f>
        <v>31771.517081797141</v>
      </c>
      <c r="HT28">
        <f>IF(CZ28&gt;$EA28, 'Exports 2019'!CZ28*$EA28, 'Exports 2019'!CZ28*CZ28)</f>
        <v>24146.008264232445</v>
      </c>
      <c r="HU28">
        <f>IF(DA28&gt;$EA28, 'Exports 2019'!DA28*$EA28, 'Exports 2019'!DA28*DA28)</f>
        <v>107.43243533733359</v>
      </c>
      <c r="HV28">
        <f>IF(DB28&gt;$EA28, 'Exports 2019'!DB28*$EA28, 'Exports 2019'!DB28*DB28)</f>
        <v>196.76437547967998</v>
      </c>
      <c r="HW28">
        <f>IF(DC28&gt;$EA28, 'Exports 2019'!DC28*$EA28, 'Exports 2019'!DC28*DC28)</f>
        <v>163.38492180248599</v>
      </c>
      <c r="HX28">
        <f>IF(DD28&gt;$EA28, 'Exports 2019'!DD28*$EA28, 'Exports 2019'!DD28*DD28)</f>
        <v>820.44425821202344</v>
      </c>
      <c r="HY28">
        <f>IF(DE28&gt;$EA28, 'Exports 2019'!DE28*$EA28, 'Exports 2019'!DE28*DE28)</f>
        <v>2074.6703224357721</v>
      </c>
      <c r="HZ28">
        <f>IF(DF28&gt;$EA28, 'Exports 2019'!DF28*$EA28, 'Exports 2019'!DF28*DF28)</f>
        <v>9247.1673832008437</v>
      </c>
      <c r="IA28">
        <f>IF(DG28&gt;$EA28, 'Exports 2019'!DG28*$EA28, 'Exports 2019'!DG28*DG28)</f>
        <v>469.58939661362643</v>
      </c>
      <c r="IB28">
        <f>IF(DH28&gt;$EA28, 'Exports 2019'!DH28*$EA28, 'Exports 2019'!DH28*DH28)</f>
        <v>11560.358521424652</v>
      </c>
      <c r="IC28">
        <f>IF(DI28&gt;$EA28, 'Exports 2019'!DI28*$EA28, 'Exports 2019'!DI28*DI28)</f>
        <v>197.75922700986001</v>
      </c>
      <c r="ID28">
        <f>IF(DJ28&gt;$EA28, 'Exports 2019'!DJ28*$EA28, 'Exports 2019'!DJ28*DJ28)</f>
        <v>65945.679926364784</v>
      </c>
      <c r="IE28">
        <f>IF(DK28&gt;$EA28, 'Exports 2019'!DK28*$EA28, 'Exports 2019'!DK28*DK28)</f>
        <v>352.26866321857096</v>
      </c>
      <c r="IF28">
        <f>IF(DL28&gt;$EA28, 'Exports 2019'!DL28*$EA28, 'Exports 2019'!DL28*DL28)</f>
        <v>26.826881271834502</v>
      </c>
      <c r="IG28">
        <f>IF(DM28&gt;$EA28, 'Exports 2019'!DM28*$EA28, 'Exports 2019'!DM28*DM28)</f>
        <v>7297.5847970172517</v>
      </c>
      <c r="IH28">
        <f>IF(DN28&gt;$EA28, 'Exports 2019'!DN28*$EA28, 'Exports 2019'!DN28*DN28)</f>
        <v>463068.38061727583</v>
      </c>
      <c r="II28">
        <f>IF(DO28&gt;$EA28, 'Exports 2019'!DO28*$EA28, 'Exports 2019'!DO28*DO28)</f>
        <v>60777.63063736639</v>
      </c>
      <c r="IJ28">
        <f>IF(DP28&gt;$EA28, 'Exports 2019'!DP28*$EA28, 'Exports 2019'!DP28*DP28)</f>
        <v>2649.5175609286666</v>
      </c>
      <c r="IK28">
        <f>IF(DQ28&gt;$EA28, 'Exports 2019'!DQ28*$EA28, 'Exports 2019'!DQ28*DQ28)</f>
        <v>326.01706639586365</v>
      </c>
      <c r="IL28">
        <f>IF(DR28&gt;$EA28, 'Exports 2019'!DR28*$EA28, 'Exports 2019'!DR28*DR28)</f>
        <v>13748.926373378066</v>
      </c>
      <c r="IM28">
        <f>IF(DS28&gt;$EA28, 'Exports 2019'!DS28*$EA28, 'Exports 2019'!DS28*DS28)</f>
        <v>107.7538957116536</v>
      </c>
      <c r="IN28">
        <f>IF(DT28&gt;$EA28, 'Exports 2019'!DT28*$EA28, 'Exports 2019'!DT28*DT28)</f>
        <v>215168.09908196083</v>
      </c>
      <c r="IO28">
        <f>IF(DU28&gt;$EA28, 'Exports 2019'!DU28*$EA28, 'Exports 2019'!DU28*DU28)</f>
        <v>83.709125321338902</v>
      </c>
      <c r="IP28">
        <f>IF(DV28&gt;$EA28, 'Exports 2019'!DV28*$EA28, 'Exports 2019'!DV28*DV28)</f>
        <v>136612.49760151727</v>
      </c>
      <c r="IQ28">
        <f>IF(DW28&gt;$EA28, 'Exports 2019'!DW28*$EA28, 'Exports 2019'!DW28*DW28)</f>
        <v>4494.3904096695796</v>
      </c>
      <c r="IR28">
        <f>IF(DX28&gt;$EA28, 'Exports 2019'!DX28*$EA28, 'Exports 2019'!DX28*DX28)</f>
        <v>245.66853288985374</v>
      </c>
      <c r="IS28">
        <f>IF(DY28&gt;$EA28, 'Exports 2019'!DY28*$EA28, 'Exports 2019'!DY28*DY28)</f>
        <v>340.88513773202561</v>
      </c>
      <c r="IU28">
        <f t="shared" si="5"/>
        <v>6859495.2680702554</v>
      </c>
      <c r="IW28">
        <v>11036139.339756506</v>
      </c>
      <c r="IY28">
        <f t="shared" si="6"/>
        <v>37.845155294844268</v>
      </c>
      <c r="IZ28" t="str">
        <f t="shared" si="7"/>
        <v>Textiles</v>
      </c>
      <c r="JA28">
        <f t="shared" si="8"/>
        <v>1.9480354431320079</v>
      </c>
      <c r="OC28" s="1">
        <f t="shared" si="9"/>
        <v>5.4097002074999997E-3</v>
      </c>
      <c r="OE28">
        <f>IF(J28&gt;$OC28, 'Exports 2019'!J28*$OC28, 'Exports 2019'!J28*J28)</f>
        <v>123.41903195578675</v>
      </c>
      <c r="OF28">
        <f>IF(K28&gt;$OC28, 'Exports 2019'!K28*$OC28, 'Exports 2019'!K28*K28)</f>
        <v>62.689472727520993</v>
      </c>
      <c r="OG28">
        <f>IF(L28&gt;$OC28, 'Exports 2019'!L28*$OC28, 'Exports 2019'!L28*L28)</f>
        <v>616.58348869450754</v>
      </c>
      <c r="OH28">
        <f>IF(M28&gt;$OC28, 'Exports 2019'!M28*$OC28, 'Exports 2019'!M28*M28)</f>
        <v>18.354966742141897</v>
      </c>
      <c r="OI28">
        <f>IF(N28&gt;$OC28, 'Exports 2019'!N28*$OC28, 'Exports 2019'!N28*N28)</f>
        <v>1424.8920867072195</v>
      </c>
      <c r="OJ28">
        <f>IF(O28&gt;$OC28, 'Exports 2019'!O28*$OC28, 'Exports 2019'!O28*O28)</f>
        <v>6433.8891507693306</v>
      </c>
      <c r="OK28">
        <f>IF(P28&gt;$OC28, 'Exports 2019'!P28*$OC28, 'Exports 2019'!P28*P28)</f>
        <v>368.50744193894872</v>
      </c>
      <c r="OL28">
        <f>IF(Q28&gt;$OC28, 'Exports 2019'!Q28*$OC28, 'Exports 2019'!Q28*Q28)</f>
        <v>24176.092426697156</v>
      </c>
      <c r="OM28">
        <f>IF(R28&gt;$OC28, 'Exports 2019'!R28*$OC28, 'Exports 2019'!R28*R28)</f>
        <v>50.391687424575153</v>
      </c>
      <c r="ON28">
        <f>IF(S28&gt;$OC28, 'Exports 2019'!S28*$OC28, 'Exports 2019'!S28*S28)</f>
        <v>10.260481008961515</v>
      </c>
      <c r="OO28">
        <f>IF(T28&gt;$OC28, 'Exports 2019'!T28*$OC28, 'Exports 2019'!T28*T28)</f>
        <v>7594.1073384306565</v>
      </c>
      <c r="OP28">
        <f>IF(U28&gt;$OC28, 'Exports 2019'!U28*$OC28, 'Exports 2019'!U28*U28)</f>
        <v>2852.4501277736977</v>
      </c>
      <c r="OQ28">
        <f>IF(V28&gt;$OC28, 'Exports 2019'!V28*$OC28, 'Exports 2019'!V28*V28)</f>
        <v>13.0138488385416</v>
      </c>
      <c r="OR28">
        <f>IF(W28&gt;$OC28, 'Exports 2019'!W28*$OC28, 'Exports 2019'!W28*W28)</f>
        <v>4046.8131795124095</v>
      </c>
      <c r="OS28">
        <f>IF(X28&gt;$OC28, 'Exports 2019'!X28*$OC28, 'Exports 2019'!X28*X28)</f>
        <v>15.764607533583428</v>
      </c>
      <c r="OT28">
        <f>IF(Y28&gt;$OC28, 'Exports 2019'!Y28*$OC28, 'Exports 2019'!Y28*Y28)</f>
        <v>3723.6941826156262</v>
      </c>
      <c r="OU28">
        <f>IF(Z28&gt;$OC28, 'Exports 2019'!Z28*$OC28, 'Exports 2019'!Z28*Z28)</f>
        <v>0.17476662966000001</v>
      </c>
      <c r="OV28">
        <f>IF(AA28&gt;$OC28, 'Exports 2019'!AA28*$OC28, 'Exports 2019'!AA28*AA28)</f>
        <v>92.160054637037504</v>
      </c>
      <c r="OW28">
        <f>IF(AB28&gt;$OC28, 'Exports 2019'!AB28*$OC28, 'Exports 2019'!AB28*AB28)</f>
        <v>5808.3896849196699</v>
      </c>
      <c r="OX28">
        <f>IF(AC28&gt;$OC28, 'Exports 2019'!AC28*$OC28, 'Exports 2019'!AC28*AC28)</f>
        <v>1283.0988150870451</v>
      </c>
      <c r="OY28">
        <f>IF(AD28&gt;$OC28, 'Exports 2019'!AD28*$OC28, 'Exports 2019'!AD28*AD28)</f>
        <v>505.48736431299085</v>
      </c>
      <c r="OZ28">
        <f>IF(AE28&gt;$OC28, 'Exports 2019'!AE28*$OC28, 'Exports 2019'!AE28*AE28)</f>
        <v>508921.11348443769</v>
      </c>
      <c r="PA28">
        <f>IF(AF28&gt;$OC28, 'Exports 2019'!AF28*$OC28, 'Exports 2019'!AF28*AF28)</f>
        <v>165.37910113025012</v>
      </c>
      <c r="PB28">
        <f>IF(AG28&gt;$OC28, 'Exports 2019'!AG28*$OC28, 'Exports 2019'!AG28*AG28)</f>
        <v>7.0125781498816275</v>
      </c>
      <c r="PC28">
        <f>IF(AH28&gt;$OC28, 'Exports 2019'!AH28*$OC28, 'Exports 2019'!AH28*AH28)</f>
        <v>1672.1374956347177</v>
      </c>
      <c r="PD28">
        <f>IF(AI28&gt;$OC28, 'Exports 2019'!AI28*$OC28, 'Exports 2019'!AI28*AI28)</f>
        <v>455.07009982583463</v>
      </c>
      <c r="PE28">
        <f>IF(AJ28&gt;$OC28, 'Exports 2019'!AJ28*$OC28, 'Exports 2019'!AJ28*AJ28)</f>
        <v>7.6548765078188001</v>
      </c>
      <c r="PF28">
        <f>IF(AK28&gt;$OC28, 'Exports 2019'!AK28*$OC28, 'Exports 2019'!AK28*AK28)</f>
        <v>10122.058801005451</v>
      </c>
      <c r="PG28">
        <f>IF(AL28&gt;$OC28, 'Exports 2019'!AL28*$OC28, 'Exports 2019'!AL28*AL28)</f>
        <v>50050.127988577449</v>
      </c>
      <c r="PH28">
        <f>IF(AM28&gt;$OC28, 'Exports 2019'!AM28*$OC28, 'Exports 2019'!AM28*AM28)</f>
        <v>5888.9128256058693</v>
      </c>
      <c r="PI28">
        <f>IF(AN28&gt;$OC28, 'Exports 2019'!AN28*$OC28, 'Exports 2019'!AN28*AN28)</f>
        <v>564.26251876037475</v>
      </c>
      <c r="PJ28">
        <f>IF(AO28&gt;$OC28, 'Exports 2019'!AO28*$OC28, 'Exports 2019'!AO28*AO28)</f>
        <v>165.53161032335819</v>
      </c>
      <c r="PK28">
        <f>IF(AP28&gt;$OC28, 'Exports 2019'!AP28*$OC28, 'Exports 2019'!AP28*AP28)</f>
        <v>6433.9922006953921</v>
      </c>
      <c r="PL28">
        <f>IF(AQ28&gt;$OC28, 'Exports 2019'!AQ28*$OC28, 'Exports 2019'!AQ28*AQ28)</f>
        <v>19375.595329634372</v>
      </c>
      <c r="PM28">
        <f>IF(AR28&gt;$OC28, 'Exports 2019'!AR28*$OC28, 'Exports 2019'!AR28*AR28)</f>
        <v>847.78432896092647</v>
      </c>
      <c r="PN28">
        <f>IF(AS28&gt;$OC28, 'Exports 2019'!AS28*$OC28, 'Exports 2019'!AS28*AS28)</f>
        <v>120.38697072528591</v>
      </c>
      <c r="PO28">
        <f>IF(AT28&gt;$OC28, 'Exports 2019'!AT28*$OC28, 'Exports 2019'!AT28*AT28)</f>
        <v>1549.0678437571321</v>
      </c>
      <c r="PP28">
        <f>IF(AU28&gt;$OC28, 'Exports 2019'!AU28*$OC28, 'Exports 2019'!AU28*AU28)</f>
        <v>20592.113922176603</v>
      </c>
      <c r="PQ28">
        <f>IF(AV28&gt;$OC28, 'Exports 2019'!AV28*$OC28, 'Exports 2019'!AV28*AV28)</f>
        <v>9991.8173678836501</v>
      </c>
      <c r="PR28">
        <f>IF(AW28&gt;$OC28, 'Exports 2019'!AW28*$OC28, 'Exports 2019'!AW28*AW28)</f>
        <v>125.85738399821469</v>
      </c>
      <c r="PS28">
        <f>IF(AX28&gt;$OC28, 'Exports 2019'!AX28*$OC28, 'Exports 2019'!AX28*AX28)</f>
        <v>183.62161102447851</v>
      </c>
      <c r="PT28">
        <f>IF(AY28&gt;$OC28, 'Exports 2019'!AY28*$OC28, 'Exports 2019'!AY28*AY28)</f>
        <v>1.175776701299295</v>
      </c>
      <c r="PU28">
        <f>IF(AZ28&gt;$OC28, 'Exports 2019'!AZ28*$OC28, 'Exports 2019'!AZ28*AZ28)</f>
        <v>2608.4922098913976</v>
      </c>
      <c r="PV28">
        <f>IF(BA28&gt;$OC28, 'Exports 2019'!BA28*$OC28, 'Exports 2019'!BA28*BA28)</f>
        <v>1447.3510089080771</v>
      </c>
      <c r="PW28">
        <f>IF(BB28&gt;$OC28, 'Exports 2019'!BB28*$OC28, 'Exports 2019'!BB28*BB28)</f>
        <v>2407.6032009551923</v>
      </c>
      <c r="PX28">
        <f>IF(BC28&gt;$OC28, 'Exports 2019'!BC28*$OC28, 'Exports 2019'!BC28*BC28)</f>
        <v>1503.0927491856644</v>
      </c>
      <c r="PY28">
        <f>IF(BD28&gt;$OC28, 'Exports 2019'!BD28*$OC28, 'Exports 2019'!BD28*BD28)</f>
        <v>868.96703628878936</v>
      </c>
      <c r="PZ28">
        <f>IF(BE28&gt;$OC28, 'Exports 2019'!BE28*$OC28, 'Exports 2019'!BE28*BE28)</f>
        <v>4351.1493348388385</v>
      </c>
      <c r="QA28">
        <f>IF(BF28&gt;$OC28, 'Exports 2019'!BF28*$OC28, 'Exports 2019'!BF28*BF28)</f>
        <v>23889.643282815814</v>
      </c>
      <c r="QB28">
        <f>IF(BG28&gt;$OC28, 'Exports 2019'!BG28*$OC28, 'Exports 2019'!BG28*BG28)</f>
        <v>85769.835194061801</v>
      </c>
      <c r="QC28">
        <f>IF(BH28&gt;$OC28, 'Exports 2019'!BH28*$OC28, 'Exports 2019'!BH28*BH28)</f>
        <v>466.839588183795</v>
      </c>
      <c r="QD28">
        <f>IF(BI28&gt;$OC28, 'Exports 2019'!BI28*$OC28, 'Exports 2019'!BI28*BI28)</f>
        <v>1099.2370007143597</v>
      </c>
      <c r="QE28">
        <f>IF(BJ28&gt;$OC28, 'Exports 2019'!BJ28*$OC28, 'Exports 2019'!BJ28*BJ28)</f>
        <v>1294.694420649696</v>
      </c>
      <c r="QF28">
        <f>IF(BK28&gt;$OC28, 'Exports 2019'!BK28*$OC28, 'Exports 2019'!BK28*BK28)</f>
        <v>24035.066918299195</v>
      </c>
      <c r="QG28">
        <f>IF(BL28&gt;$OC28, 'Exports 2019'!BL28*$OC28, 'Exports 2019'!BL28*BL28)</f>
        <v>2.3365685330238151</v>
      </c>
      <c r="QH28">
        <f>IF(BM28&gt;$OC28, 'Exports 2019'!BM28*$OC28, 'Exports 2019'!BM28*BM28)</f>
        <v>310.4926321893733</v>
      </c>
      <c r="QI28">
        <f>IF(BN28&gt;$OC28, 'Exports 2019'!BN28*$OC28, 'Exports 2019'!BN28*BN28)</f>
        <v>29483.801753162683</v>
      </c>
      <c r="QJ28">
        <f>IF(BO28&gt;$OC28, 'Exports 2019'!BO28*$OC28, 'Exports 2019'!BO28*BO28)</f>
        <v>291.89785884673313</v>
      </c>
      <c r="QK28">
        <f>IF(BP28&gt;$OC28, 'Exports 2019'!BP28*$OC28, 'Exports 2019'!BP28*BP28)</f>
        <v>166.35085721321221</v>
      </c>
      <c r="QL28">
        <f>IF(BQ28&gt;$OC28, 'Exports 2019'!BQ28*$OC28, 'Exports 2019'!BQ28*BQ28)</f>
        <v>41.698769835040707</v>
      </c>
      <c r="QM28">
        <f>IF(BR28&gt;$OC28, 'Exports 2019'!BR28*$OC28, 'Exports 2019'!BR28*BR28)</f>
        <v>1350.9645680614801</v>
      </c>
      <c r="QN28">
        <f>IF(BS28&gt;$OC28, 'Exports 2019'!BS28*$OC28, 'Exports 2019'!BS28*BS28)</f>
        <v>57792.924192946273</v>
      </c>
      <c r="QO28">
        <f>IF(BT28&gt;$OC28, 'Exports 2019'!BT28*$OC28, 'Exports 2019'!BT28*BT28)</f>
        <v>0.49380163913399999</v>
      </c>
      <c r="QP28">
        <f>IF(BU28&gt;$OC28, 'Exports 2019'!BU28*$OC28, 'Exports 2019'!BU28*BU28)</f>
        <v>61.969792883976822</v>
      </c>
      <c r="QQ28">
        <f>IF(BV28&gt;$OC28, 'Exports 2019'!BV28*$OC28, 'Exports 2019'!BV28*BV28)</f>
        <v>1781.5589337132985</v>
      </c>
      <c r="QR28">
        <f>IF(BW28&gt;$OC28, 'Exports 2019'!BW28*$OC28, 'Exports 2019'!BW28*BW28)</f>
        <v>3025.9701460940091</v>
      </c>
      <c r="QS28">
        <f>IF(BX28&gt;$OC28, 'Exports 2019'!BX28*$OC28, 'Exports 2019'!BX28*BX28)</f>
        <v>117.53782178262</v>
      </c>
      <c r="QT28">
        <f>IF(BY28&gt;$OC28, 'Exports 2019'!BY28*$OC28, 'Exports 2019'!BY28*BY28)</f>
        <v>748.48481697194995</v>
      </c>
      <c r="QU28">
        <f>IF(BZ28&gt;$OC28, 'Exports 2019'!BZ28*$OC28, 'Exports 2019'!BZ28*BZ28)</f>
        <v>1804.6836926350954</v>
      </c>
      <c r="QV28">
        <f>IF(CA28&gt;$OC28, 'Exports 2019'!CA28*$OC28, 'Exports 2019'!CA28*CA28)</f>
        <v>103.19679358332186</v>
      </c>
      <c r="QW28">
        <f>IF(CB28&gt;$OC28, 'Exports 2019'!CB28*$OC28, 'Exports 2019'!CB28*CB28)</f>
        <v>14578.618816779328</v>
      </c>
      <c r="QX28">
        <f>IF(CC28&gt;$OC28, 'Exports 2019'!CC28*$OC28, 'Exports 2019'!CC28*CC28)</f>
        <v>45.892141079499005</v>
      </c>
      <c r="QY28">
        <f>IF(CD28&gt;$OC28, 'Exports 2019'!CD28*$OC28, 'Exports 2019'!CD28*CD28)</f>
        <v>32.345203427065741</v>
      </c>
      <c r="QZ28">
        <f>IF(CE28&gt;$OC28, 'Exports 2019'!CE28*$OC28, 'Exports 2019'!CE28*CE28)</f>
        <v>42.988896779326133</v>
      </c>
      <c r="RA28">
        <f>IF(CF28&gt;$OC28, 'Exports 2019'!CF28*$OC28, 'Exports 2019'!CF28*CF28)</f>
        <v>80.150757804573331</v>
      </c>
      <c r="RB28">
        <f>IF(CG28&gt;$OC28, 'Exports 2019'!CG28*$OC28, 'Exports 2019'!CG28*CG28)</f>
        <v>23.910469189634437</v>
      </c>
      <c r="RC28">
        <f>IF(CH28&gt;$OC28, 'Exports 2019'!CH28*$OC28, 'Exports 2019'!CH28*CH28)</f>
        <v>8701.2239028986533</v>
      </c>
      <c r="RD28">
        <f>IF(CI28&gt;$OC28, 'Exports 2019'!CI28*$OC28, 'Exports 2019'!CI28*CI28)</f>
        <v>12.692855332660153</v>
      </c>
      <c r="RE28">
        <f>IF(CJ28&gt;$OC28, 'Exports 2019'!CJ28*$OC28, 'Exports 2019'!CJ28*CJ28)</f>
        <v>80.75992132051023</v>
      </c>
      <c r="RF28">
        <f>IF(CK28&gt;$OC28, 'Exports 2019'!CK28*$OC28, 'Exports 2019'!CK28*CK28)</f>
        <v>120.7605916701169</v>
      </c>
      <c r="RG28">
        <f>IF(CL28&gt;$OC28, 'Exports 2019'!CL28*$OC28, 'Exports 2019'!CL28*CL28)</f>
        <v>24523.886272603489</v>
      </c>
      <c r="RH28">
        <f>IF(CM28&gt;$OC28, 'Exports 2019'!CM28*$OC28, 'Exports 2019'!CM28*CM28)</f>
        <v>835.29510718867857</v>
      </c>
      <c r="RI28">
        <f>IF(CN28&gt;$OC28, 'Exports 2019'!CN28*$OC28, 'Exports 2019'!CN28*CN28)</f>
        <v>1375.4603289456647</v>
      </c>
      <c r="RJ28">
        <f>IF(CO28&gt;$OC28, 'Exports 2019'!CO28*$OC28, 'Exports 2019'!CO28*CO28)</f>
        <v>778.30812094658313</v>
      </c>
      <c r="RK28">
        <f>IF(CP28&gt;$OC28, 'Exports 2019'!CP28*$OC28, 'Exports 2019'!CP28*CP28)</f>
        <v>15.203170945844001</v>
      </c>
      <c r="RL28">
        <f>IF(CQ28&gt;$OC28, 'Exports 2019'!CQ28*$OC28, 'Exports 2019'!CQ28*CQ28)</f>
        <v>38906.199375920616</v>
      </c>
      <c r="RM28">
        <f>IF(CR28&gt;$OC28, 'Exports 2019'!CR28*$OC28, 'Exports 2019'!CR28*CR28)</f>
        <v>166.85698253963724</v>
      </c>
      <c r="RN28">
        <f>IF(CS28&gt;$OC28, 'Exports 2019'!CS28*$OC28, 'Exports 2019'!CS28*CS28)</f>
        <v>1258.4954317873392</v>
      </c>
      <c r="RO28">
        <f>IF(CT28&gt;$OC28, 'Exports 2019'!CT28*$OC28, 'Exports 2019'!CT28*CT28)</f>
        <v>1321.9746825008144</v>
      </c>
      <c r="RP28">
        <f>IF(CU28&gt;$OC28, 'Exports 2019'!CU28*$OC28, 'Exports 2019'!CU28*CU28)</f>
        <v>15752.923895692376</v>
      </c>
      <c r="RQ28">
        <f>IF(CV28&gt;$OC28, 'Exports 2019'!CV28*$OC28, 'Exports 2019'!CV28*CV28)</f>
        <v>12260.791881771487</v>
      </c>
      <c r="RR28">
        <f>IF(CW28&gt;$OC28, 'Exports 2019'!CW28*$OC28, 'Exports 2019'!CW28*CW28)</f>
        <v>805.92160025435396</v>
      </c>
      <c r="RS28">
        <f>IF(CX28&gt;$OC28, 'Exports 2019'!CX28*$OC28, 'Exports 2019'!CX28*CX28)</f>
        <v>0.66402218723807505</v>
      </c>
      <c r="RT28">
        <f>IF(CY28&gt;$OC28, 'Exports 2019'!CY28*$OC28, 'Exports 2019'!CY28*CY28)</f>
        <v>5700.2740638597479</v>
      </c>
      <c r="RU28">
        <f>IF(CZ28&gt;$OC28, 'Exports 2019'!CZ28*$OC28, 'Exports 2019'!CZ28*CZ28)</f>
        <v>3195.9834939555149</v>
      </c>
      <c r="RV28">
        <f>IF(DA28&gt;$OC28, 'Exports 2019'!DA28*$OC28, 'Exports 2019'!DA28*DA28)</f>
        <v>14.145078533963115</v>
      </c>
      <c r="RW28">
        <f>IF(DB28&gt;$OC28, 'Exports 2019'!DB28*$OC28, 'Exports 2019'!DB28*DB28)</f>
        <v>196.76437547967998</v>
      </c>
      <c r="RX28">
        <f>IF(DC28&gt;$OC28, 'Exports 2019'!DC28*$OC28, 'Exports 2019'!DC28*DC28)</f>
        <v>29.96676922413608</v>
      </c>
      <c r="RY28">
        <f>IF(DD28&gt;$OC28, 'Exports 2019'!DD28*$OC28, 'Exports 2019'!DD28*DD28)</f>
        <v>820.44425821202344</v>
      </c>
      <c r="RZ28">
        <f>IF(DE28&gt;$OC28, 'Exports 2019'!DE28*$OC28, 'Exports 2019'!DE28*DE28)</f>
        <v>1325.3715630939087</v>
      </c>
      <c r="SA28">
        <f>IF(DF28&gt;$OC28, 'Exports 2019'!DF28*$OC28, 'Exports 2019'!DF28*DF28)</f>
        <v>2822.8115866999515</v>
      </c>
      <c r="SB28">
        <f>IF(DG28&gt;$OC28, 'Exports 2019'!DG28*$OC28, 'Exports 2019'!DG28*DG28)</f>
        <v>469.58939661362643</v>
      </c>
      <c r="SC28">
        <f>IF(DH28&gt;$OC28, 'Exports 2019'!DH28*$OC28, 'Exports 2019'!DH28*DH28)</f>
        <v>3867.4937461816494</v>
      </c>
      <c r="SD28">
        <f>IF(DI28&gt;$OC28, 'Exports 2019'!DI28*$OC28, 'Exports 2019'!DI28*DI28)</f>
        <v>84.830661219951693</v>
      </c>
      <c r="SE28">
        <f>IF(DJ28&gt;$OC28, 'Exports 2019'!DJ28*$OC28, 'Exports 2019'!DJ28*DJ28)</f>
        <v>21295.737106941699</v>
      </c>
      <c r="SF28">
        <f>IF(DK28&gt;$OC28, 'Exports 2019'!DK28*$OC28, 'Exports 2019'!DK28*DK28)</f>
        <v>249.84195142339368</v>
      </c>
      <c r="SG28">
        <f>IF(DL28&gt;$OC28, 'Exports 2019'!DL28*$OC28, 'Exports 2019'!DL28*DL28)</f>
        <v>17.283965114461463</v>
      </c>
      <c r="SH28">
        <f>IF(DM28&gt;$OC28, 'Exports 2019'!DM28*$OC28, 'Exports 2019'!DM28*DM28)</f>
        <v>1815.0526651817183</v>
      </c>
      <c r="SI28">
        <f>IF(DN28&gt;$OC28, 'Exports 2019'!DN28*$OC28, 'Exports 2019'!DN28*DN28)</f>
        <v>60969.842020794888</v>
      </c>
      <c r="SJ28">
        <f>IF(DO28&gt;$OC28, 'Exports 2019'!DO28*$OC28, 'Exports 2019'!DO28*DO28)</f>
        <v>49034.285513425661</v>
      </c>
      <c r="SK28">
        <f>IF(DP28&gt;$OC28, 'Exports 2019'!DP28*$OC28, 'Exports 2019'!DP28*DP28)</f>
        <v>348.84840745508666</v>
      </c>
      <c r="SL28">
        <f>IF(DQ28&gt;$OC28, 'Exports 2019'!DQ28*$OC28, 'Exports 2019'!DQ28*DQ28)</f>
        <v>42.924997400475149</v>
      </c>
      <c r="SM28">
        <f>IF(DR28&gt;$OC28, 'Exports 2019'!DR28*$OC28, 'Exports 2019'!DR28*DR28)</f>
        <v>2041.4330822065974</v>
      </c>
      <c r="SN28">
        <f>IF(DS28&gt;$OC28, 'Exports 2019'!DS28*$OC28, 'Exports 2019'!DS28*DS28)</f>
        <v>107.7538957116536</v>
      </c>
      <c r="SO28">
        <f>IF(DT28&gt;$OC28, 'Exports 2019'!DT28*$OC28, 'Exports 2019'!DT28*DT28)</f>
        <v>63338.471385534955</v>
      </c>
      <c r="SP28">
        <f>IF(DU28&gt;$OC28, 'Exports 2019'!DU28*$OC28, 'Exports 2019'!DU28*DU28)</f>
        <v>56.275699326868335</v>
      </c>
      <c r="SQ28">
        <f>IF(DV28&gt;$OC28, 'Exports 2019'!DV28*$OC28, 'Exports 2019'!DV28*DV28)</f>
        <v>50086.522957591755</v>
      </c>
      <c r="SR28">
        <f>IF(DW28&gt;$OC28, 'Exports 2019'!DW28*$OC28, 'Exports 2019'!DW28*DW28)</f>
        <v>2316.0336843054592</v>
      </c>
      <c r="SS28">
        <f>IF(DX28&gt;$OC28, 'Exports 2019'!DX28*$OC28, 'Exports 2019'!DX28*DX28)</f>
        <v>32.345917507493127</v>
      </c>
      <c r="ST28">
        <f>IF(DY28&gt;$OC28, 'Exports 2019'!DY28*$OC28, 'Exports 2019'!DY28*DY28)</f>
        <v>44.882600204862968</v>
      </c>
      <c r="SV28">
        <f t="shared" si="13"/>
        <v>1335333.7785381242</v>
      </c>
      <c r="SX28">
        <v>11036139.339756506</v>
      </c>
      <c r="SZ28">
        <f t="shared" si="11"/>
        <v>87.90035412358624</v>
      </c>
      <c r="TA28">
        <f t="shared" si="12"/>
        <v>0</v>
      </c>
      <c r="TB28">
        <f t="shared" si="4"/>
        <v>4.5245687053615615</v>
      </c>
    </row>
    <row r="29" spans="2:522" ht="15.5" thickBot="1" x14ac:dyDescent="0.4">
      <c r="B29" s="2">
        <v>28</v>
      </c>
      <c r="C29" s="3" t="s">
        <v>180</v>
      </c>
      <c r="D29" s="2" t="s">
        <v>181</v>
      </c>
      <c r="J29" s="1">
        <v>2.02144397E-2</v>
      </c>
      <c r="K29" s="1">
        <v>9.0144300000000004E-5</v>
      </c>
      <c r="L29" s="1">
        <v>2.2275475600000001E-2</v>
      </c>
      <c r="M29" s="1">
        <v>2.57651453E-2</v>
      </c>
      <c r="N29" s="1">
        <v>1.3152028E-2</v>
      </c>
      <c r="O29" s="1">
        <v>1.1217474999999999E-3</v>
      </c>
      <c r="P29" s="1">
        <v>1.9464163E-3</v>
      </c>
      <c r="Q29" s="1">
        <v>1.6428281400000001E-3</v>
      </c>
      <c r="R29" s="1">
        <v>9.0859293000000001E-3</v>
      </c>
      <c r="S29" s="1">
        <v>1.8475643E-2</v>
      </c>
      <c r="T29" s="1">
        <v>1.1115358899999999E-2</v>
      </c>
      <c r="U29" s="1">
        <v>7.0466443E-3</v>
      </c>
      <c r="V29" s="1">
        <v>1.2699560000000001E-4</v>
      </c>
      <c r="W29" s="1">
        <v>3.8557910600000002E-2</v>
      </c>
      <c r="X29" s="1">
        <v>0.15740111970000001</v>
      </c>
      <c r="Y29" s="1">
        <v>9.9203264000000003E-3</v>
      </c>
      <c r="Z29" s="1">
        <v>4.4995130000000002E-4</v>
      </c>
      <c r="AA29" s="1">
        <v>4.4522370000000004E-3</v>
      </c>
      <c r="AB29" s="1">
        <v>1.7462659E-3</v>
      </c>
      <c r="AC29" s="1">
        <v>3.5280689999999998E-4</v>
      </c>
      <c r="AD29" s="1">
        <v>3.5318608154000001E-3</v>
      </c>
      <c r="AE29" s="1">
        <v>3.2454337E-2</v>
      </c>
      <c r="AF29" s="1">
        <v>1.5931159E-2</v>
      </c>
      <c r="AG29" s="1">
        <v>1.9107859100000003E-2</v>
      </c>
      <c r="AH29" s="1">
        <v>7.65286E-3</v>
      </c>
      <c r="AI29" s="1">
        <v>1.6029752999999999E-3</v>
      </c>
      <c r="AJ29" s="1">
        <v>5.9021999999999992E-4</v>
      </c>
      <c r="AK29" s="1">
        <v>5.0390550000000006E-3</v>
      </c>
      <c r="AL29" s="1">
        <v>1.2947873999999999E-3</v>
      </c>
      <c r="AM29" s="1">
        <v>4.8747115699999998E-3</v>
      </c>
      <c r="AN29" s="1">
        <v>3.5502507799999999E-3</v>
      </c>
      <c r="AO29" s="1">
        <v>1.4434682999999999E-3</v>
      </c>
      <c r="AP29" s="1">
        <v>3.0936876150000001E-2</v>
      </c>
      <c r="AQ29" s="1">
        <v>6.0432200000000002E-3</v>
      </c>
      <c r="AR29" s="1">
        <v>8.7930929999999999E-4</v>
      </c>
      <c r="AS29" s="1">
        <v>0.17181777209999999</v>
      </c>
      <c r="AT29" s="1">
        <v>3.9332970000000005E-3</v>
      </c>
      <c r="AU29" s="1">
        <v>2.4873996999999998E-3</v>
      </c>
      <c r="AV29" s="1">
        <v>1.5696639999999999E-3</v>
      </c>
      <c r="AW29" s="1">
        <v>1.759596095E-2</v>
      </c>
      <c r="AX29" s="1">
        <v>4.126528E-3</v>
      </c>
      <c r="AY29" s="1">
        <v>5.7005598999999997E-2</v>
      </c>
      <c r="AZ29" s="1">
        <v>3.2233540999999999E-3</v>
      </c>
      <c r="BA29" s="1">
        <v>8.6644800000000004E-3</v>
      </c>
      <c r="BB29" s="1">
        <v>6.4666430000000002E-4</v>
      </c>
      <c r="BC29" s="1">
        <v>4.4689170000000002E-3</v>
      </c>
      <c r="BD29" s="1">
        <v>1.168751269E-2</v>
      </c>
      <c r="BE29" s="1">
        <v>1.7332747000000002E-3</v>
      </c>
      <c r="BF29" s="1">
        <v>1.0017873E-2</v>
      </c>
      <c r="BG29" s="1">
        <v>5.0310049000000003E-2</v>
      </c>
      <c r="BH29" s="1">
        <v>5.8274200000000003E-4</v>
      </c>
      <c r="BI29" s="1">
        <v>1.3031205000000001E-2</v>
      </c>
      <c r="BJ29" s="1">
        <v>4.9831099999999998E-4</v>
      </c>
      <c r="BK29" s="1">
        <v>1.1750307999999999E-3</v>
      </c>
      <c r="BL29" s="1">
        <v>9.3579400000000004E-3</v>
      </c>
      <c r="BM29" s="1">
        <v>8.0316629999999996E-3</v>
      </c>
      <c r="BN29" s="1">
        <v>2.1928310000000001E-3</v>
      </c>
      <c r="BO29" s="1">
        <v>9.0618599999999997E-3</v>
      </c>
      <c r="BP29" s="1">
        <v>4.6966803700000002E-3</v>
      </c>
      <c r="BQ29" s="1">
        <v>5.6431330000000007E-3</v>
      </c>
      <c r="BR29" s="1">
        <v>2.6013693000000001E-2</v>
      </c>
      <c r="BS29" s="1">
        <v>3.3606080000000002E-3</v>
      </c>
      <c r="BT29" s="1">
        <v>1.157318E-4</v>
      </c>
      <c r="BU29" s="1">
        <v>1.3059671700000001E-2</v>
      </c>
      <c r="BV29" s="1">
        <v>6.0791870000000007E-3</v>
      </c>
      <c r="BW29" s="1">
        <v>2.0456728300000001E-2</v>
      </c>
      <c r="BX29" s="1">
        <v>5.368142E-4</v>
      </c>
      <c r="BY29" s="1">
        <v>1.04790736E-2</v>
      </c>
      <c r="BZ29" s="1">
        <v>1.0004436199999999E-2</v>
      </c>
      <c r="CA29" s="1">
        <v>2.7467297999999998E-2</v>
      </c>
      <c r="CB29" s="1">
        <v>2.7004490499999999E-2</v>
      </c>
      <c r="CC29" s="1">
        <v>1.6388461999999999E-3</v>
      </c>
      <c r="CD29" s="1">
        <v>0.1073054281</v>
      </c>
      <c r="CE29" s="1">
        <v>0.17198471913999999</v>
      </c>
      <c r="CF29" s="1">
        <v>8.3033993999999996E-4</v>
      </c>
      <c r="CG29" s="1">
        <v>2.5547961999999997E-2</v>
      </c>
      <c r="CH29" s="1">
        <v>4.0351002300000001E-2</v>
      </c>
      <c r="CI29" s="1">
        <v>1.5026267999999999E-2</v>
      </c>
      <c r="CJ29" s="1">
        <v>3.1494712499999999E-3</v>
      </c>
      <c r="CK29" s="1">
        <v>0.20939015699999999</v>
      </c>
      <c r="CL29" s="1">
        <v>6.6374489199999996E-3</v>
      </c>
      <c r="CM29" s="1">
        <v>3.0920920000000003E-3</v>
      </c>
      <c r="CN29" s="1">
        <v>1.16902E-2</v>
      </c>
      <c r="CO29" s="1">
        <v>5.83365011E-2</v>
      </c>
      <c r="CP29" s="1">
        <v>4.2492000000000002E-4</v>
      </c>
      <c r="CQ29" s="1">
        <v>0.4907565586</v>
      </c>
      <c r="CR29" s="1">
        <v>1.0337776E-2</v>
      </c>
      <c r="CS29" s="1">
        <v>2.7681007439999999E-2</v>
      </c>
      <c r="CT29" s="1">
        <v>3.4770540000000003E-3</v>
      </c>
      <c r="CU29" s="1">
        <v>5.1151425999999998E-3</v>
      </c>
      <c r="CV29" s="1">
        <v>3.3756610000000003E-3</v>
      </c>
      <c r="CW29" s="1">
        <v>1.234597999E-2</v>
      </c>
      <c r="CX29" s="1">
        <v>1.631858482E-4</v>
      </c>
      <c r="CY29" s="1">
        <v>7.5779950000000006E-3</v>
      </c>
      <c r="CZ29" s="1">
        <v>1.5833052090000001E-2</v>
      </c>
      <c r="DA29" s="1">
        <v>0.16981986800000001</v>
      </c>
      <c r="DB29" s="1">
        <v>4.1583199999999999E-4</v>
      </c>
      <c r="DC29" s="1">
        <v>1.8603847999999999E-2</v>
      </c>
      <c r="DD29" s="1">
        <v>3.1015980000000001E-4</v>
      </c>
      <c r="DE29" s="1">
        <v>2.324146E-3</v>
      </c>
      <c r="DF29" s="1">
        <v>3.1458317000000002E-3</v>
      </c>
      <c r="DG29" s="1">
        <v>6.8435749999999997E-4</v>
      </c>
      <c r="DH29" s="1">
        <v>1.5364072099999999E-2</v>
      </c>
      <c r="DI29" s="1">
        <v>5.7752652E-3</v>
      </c>
      <c r="DJ29" s="1">
        <v>1.2964562000000001E-2</v>
      </c>
      <c r="DK29" s="1">
        <v>4.3514295000000001E-3</v>
      </c>
      <c r="DL29" s="1">
        <v>1.1475610000000001E-3</v>
      </c>
      <c r="DM29" s="1">
        <v>9.4733570999999996E-3</v>
      </c>
      <c r="DN29" s="1">
        <v>3.2376513900000001E-2</v>
      </c>
      <c r="DO29" s="1">
        <v>4.2689423000000001E-3</v>
      </c>
      <c r="DP29" s="1">
        <v>4.4667346400000002E-2</v>
      </c>
      <c r="DQ29" s="1">
        <v>5.4491922999999998E-2</v>
      </c>
      <c r="DR29" s="1">
        <v>1.31272074E-2</v>
      </c>
      <c r="DS29" s="1">
        <v>1.9094397999999999E-2</v>
      </c>
      <c r="DT29" s="1">
        <v>8.5535314999999994E-3</v>
      </c>
      <c r="DU29" s="1">
        <v>2.1686508000000001E-3</v>
      </c>
      <c r="DV29" s="1">
        <v>5.0555129999999993E-3</v>
      </c>
      <c r="DW29" s="1">
        <v>8.5116900000000006E-3</v>
      </c>
      <c r="DX29" s="1">
        <v>4.5309396210000005E-2</v>
      </c>
      <c r="DY29" s="1">
        <v>9.4213939099999991E-2</v>
      </c>
      <c r="EA29">
        <v>2.8749367739084559E-2</v>
      </c>
      <c r="ED29">
        <f>IF(J29&gt;$EA29, 'Exports 2019'!J29*$EA29, 'Exports 2019'!J29*J29)</f>
        <v>11452.283310811479</v>
      </c>
      <c r="EE29">
        <f>IF(K29&gt;$EA29, 'Exports 2019'!K29*$EA29, 'Exports 2019'!K29*K29)</f>
        <v>29.935088765370899</v>
      </c>
      <c r="EF29">
        <f>IF(L29&gt;$EA29, 'Exports 2019'!L29*$EA29, 'Exports 2019'!L29*L29)</f>
        <v>837.726173778158</v>
      </c>
      <c r="EG29">
        <f>IF(M29&gt;$EA29, 'Exports 2019'!M29*$EA29, 'Exports 2019'!M29*M29)</f>
        <v>5546.92144831734</v>
      </c>
      <c r="EH29">
        <f>IF(N29&gt;$EA29, 'Exports 2019'!N29*$EA29, 'Exports 2019'!N29*N29)</f>
        <v>1572.740433116548</v>
      </c>
      <c r="EI29">
        <f>IF(O29&gt;$EA29, 'Exports 2019'!O29*$EA29, 'Exports 2019'!O29*O29)</f>
        <v>1342.4609878449548</v>
      </c>
      <c r="EJ29">
        <f>IF(P29&gt;$EA29, 'Exports 2019'!P29*$EA29, 'Exports 2019'!P29*P29)</f>
        <v>2.2840552963121001</v>
      </c>
      <c r="EK29">
        <f>IF(Q29&gt;$EA29, 'Exports 2019'!Q29*$EA29, 'Exports 2019'!Q29*Q29)</f>
        <v>5799.6914363012802</v>
      </c>
      <c r="EL29">
        <f>IF(R29&gt;$EA29, 'Exports 2019'!R29*$EA29, 'Exports 2019'!R29*R29)</f>
        <v>5.4085266188352001</v>
      </c>
      <c r="EM29">
        <f>IF(S29&gt;$EA29, 'Exports 2019'!S29*$EA29, 'Exports 2019'!S29*S29)</f>
        <v>3.2425492490719998</v>
      </c>
      <c r="EN29">
        <f>IF(T29&gt;$EA29, 'Exports 2019'!T29*$EA29, 'Exports 2019'!T29*T29)</f>
        <v>455454.5253794202</v>
      </c>
      <c r="EO29">
        <f>IF(U29&gt;$EA29, 'Exports 2019'!U29*$EA29, 'Exports 2019'!U29*U29)</f>
        <v>15197.605645934233</v>
      </c>
      <c r="EP29">
        <f>IF(V29&gt;$EA29, 'Exports 2019'!V29*$EA29, 'Exports 2019'!V29*V29)</f>
        <v>15.634205057735201</v>
      </c>
      <c r="EQ29">
        <f>IF(W29&gt;$EA29, 'Exports 2019'!W29*$EA29, 'Exports 2019'!W29*W29)</f>
        <v>11770.322028854529</v>
      </c>
      <c r="ER29">
        <f>IF(X29&gt;$EA29, 'Exports 2019'!X29*$EA29, 'Exports 2019'!X29*X29)</f>
        <v>274.73071182612409</v>
      </c>
      <c r="ES29">
        <f>IF(Y29&gt;$EA29, 'Exports 2019'!Y29*$EA29, 'Exports 2019'!Y29*Y29)</f>
        <v>1562.0859729364033</v>
      </c>
      <c r="ET29">
        <f>IF(Z29&gt;$EA29, 'Exports 2019'!Z29*$EA29, 'Exports 2019'!Z29*Z29)</f>
        <v>5.3090797774016005</v>
      </c>
      <c r="EU29">
        <f>IF(AA29&gt;$EA29, 'Exports 2019'!AA29*$EA29, 'Exports 2019'!AA29*AA29)</f>
        <v>7.8872936737950008</v>
      </c>
      <c r="EV29">
        <f>IF(AB29&gt;$EA29, 'Exports 2019'!AB29*$EA29, 'Exports 2019'!AB29*AB29)</f>
        <v>2205.9134279962782</v>
      </c>
      <c r="EW29">
        <f>IF(AC29&gt;$EA29, 'Exports 2019'!AC29*$EA29, 'Exports 2019'!AC29*AC29)</f>
        <v>328.70551544980259</v>
      </c>
      <c r="EX29">
        <f>IF(AD29&gt;$EA29, 'Exports 2019'!AD29*$EA29, 'Exports 2019'!AD29*AD29)</f>
        <v>152.81194468236311</v>
      </c>
      <c r="EY29">
        <f>IF(AE29&gt;$EA29, 'Exports 2019'!AE29*$EA29, 'Exports 2019'!AE29*AE29)</f>
        <v>3901122.5561099327</v>
      </c>
      <c r="EZ29">
        <f>IF(AF29&gt;$EA29, 'Exports 2019'!AF29*$EA29, 'Exports 2019'!AF29*AF29)</f>
        <v>34.385064821127003</v>
      </c>
      <c r="FA29">
        <f>IF(AG29&gt;$EA29, 'Exports 2019'!AG29*$EA29, 'Exports 2019'!AG29*AG29)</f>
        <v>50.120525870791212</v>
      </c>
      <c r="FB29">
        <f>IF(AH29&gt;$EA29, 'Exports 2019'!AH29*$EA29, 'Exports 2019'!AH29*AH29)</f>
        <v>4180.0826270694997</v>
      </c>
      <c r="FC29">
        <f>IF(AI29&gt;$EA29, 'Exports 2019'!AI29*$EA29, 'Exports 2019'!AI29*AI29)</f>
        <v>102.43940129401169</v>
      </c>
      <c r="FD29">
        <f>IF(AJ29&gt;$EA29, 'Exports 2019'!AJ29*$EA29, 'Exports 2019'!AJ29*AJ29)</f>
        <v>24.500898052739995</v>
      </c>
      <c r="FE29">
        <f>IF(AK29&gt;$EA29, 'Exports 2019'!AK29*$EA29, 'Exports 2019'!AK29*AK29)</f>
        <v>5705.3717269041153</v>
      </c>
      <c r="FF29">
        <f>IF(AL29&gt;$EA29, 'Exports 2019'!AL29*$EA29, 'Exports 2019'!AL29*AL29)</f>
        <v>17647.890817863932</v>
      </c>
      <c r="FG29">
        <f>IF(AM29&gt;$EA29, 'Exports 2019'!AM29*$EA29, 'Exports 2019'!AM29*AM29)</f>
        <v>8539.5381644851568</v>
      </c>
      <c r="FH29">
        <f>IF(AN29&gt;$EA29, 'Exports 2019'!AN29*$EA29, 'Exports 2019'!AN29*AN29)</f>
        <v>2927.4945700554731</v>
      </c>
      <c r="FI29">
        <f>IF(AO29&gt;$EA29, 'Exports 2019'!AO29*$EA29, 'Exports 2019'!AO29*AO29)</f>
        <v>63.782790709457394</v>
      </c>
      <c r="FJ29">
        <f>IF(AP29&gt;$EA29, 'Exports 2019'!AP29*$EA29, 'Exports 2019'!AP29*AP29)</f>
        <v>57980.446688045427</v>
      </c>
      <c r="FK29">
        <f>IF(AQ29&gt;$EA29, 'Exports 2019'!AQ29*$EA29, 'Exports 2019'!AQ29*AQ29)</f>
        <v>44883.622727823262</v>
      </c>
      <c r="FL29">
        <f>IF(AR29&gt;$EA29, 'Exports 2019'!AR29*$EA29, 'Exports 2019'!AR29*AR29)</f>
        <v>178.28611222286281</v>
      </c>
      <c r="FM29">
        <f>IF(AS29&gt;$EA29, 'Exports 2019'!AS29*$EA29, 'Exports 2019'!AS29*AS29)</f>
        <v>9006.2142688258173</v>
      </c>
      <c r="FN29">
        <f>IF(AT29&gt;$EA29, 'Exports 2019'!AT29*$EA29, 'Exports 2019'!AT29*AT29)</f>
        <v>687.1082625910351</v>
      </c>
      <c r="FO29">
        <f>IF(AU29&gt;$EA29, 'Exports 2019'!AU29*$EA29, 'Exports 2019'!AU29*AU29)</f>
        <v>19936.86478864964</v>
      </c>
      <c r="FP29">
        <f>IF(AV29&gt;$EA29, 'Exports 2019'!AV29*$EA29, 'Exports 2019'!AV29*AV29)</f>
        <v>6724.0985791773437</v>
      </c>
      <c r="FQ29">
        <f>IF(AW29&gt;$EA29, 'Exports 2019'!AW29*$EA29, 'Exports 2019'!AW29*AW29)</f>
        <v>2829.2743214146467</v>
      </c>
      <c r="FR29">
        <f>IF(AX29&gt;$EA29, 'Exports 2019'!AX29*$EA29, 'Exports 2019'!AX29*AX29)</f>
        <v>79.549052736383999</v>
      </c>
      <c r="FS29">
        <f>IF(AY29&gt;$EA29, 'Exports 2019'!AY29*$EA29, 'Exports 2019'!AY29*AY29)</f>
        <v>7.4597134447312268</v>
      </c>
      <c r="FT29">
        <f>IF(AZ29&gt;$EA29, 'Exports 2019'!AZ29*$EA29, 'Exports 2019'!AZ29*AZ29)</f>
        <v>1792.5155699438269</v>
      </c>
      <c r="FU29">
        <f>IF(BA29&gt;$EA29, 'Exports 2019'!BA29*$EA29, 'Exports 2019'!BA29*BA29)</f>
        <v>14467.68614426256</v>
      </c>
      <c r="FV29">
        <f>IF(BB29&gt;$EA29, 'Exports 2019'!BB29*$EA29, 'Exports 2019'!BB29*BB29)</f>
        <v>922.85386334611178</v>
      </c>
      <c r="FW29">
        <f>IF(BC29&gt;$EA29, 'Exports 2019'!BC29*$EA29, 'Exports 2019'!BC29*BC29)</f>
        <v>19061.843138392458</v>
      </c>
      <c r="FX29">
        <f>IF(BD29&gt;$EA29, 'Exports 2019'!BD29*$EA29, 'Exports 2019'!BD29*BD29)</f>
        <v>6680.8142507308967</v>
      </c>
      <c r="FY29">
        <f>IF(BE29&gt;$EA29, 'Exports 2019'!BE29*$EA29, 'Exports 2019'!BE29*BE29)</f>
        <v>1142.8616882644744</v>
      </c>
      <c r="FZ29">
        <f>IF(BF29&gt;$EA29, 'Exports 2019'!BF29*$EA29, 'Exports 2019'!BF29*BF29)</f>
        <v>101276.15262405832</v>
      </c>
      <c r="GA29">
        <f>IF(BG29&gt;$EA29, 'Exports 2019'!BG29*$EA29, 'Exports 2019'!BG29*BG29)</f>
        <v>493431.33927525789</v>
      </c>
      <c r="GB29">
        <f>IF(BH29&gt;$EA29, 'Exports 2019'!BH29*$EA29, 'Exports 2019'!BH29*BH29)</f>
        <v>209.34941374267001</v>
      </c>
      <c r="GC29">
        <f>IF(BI29&gt;$EA29, 'Exports 2019'!BI29*$EA29, 'Exports 2019'!BI29*BI29)</f>
        <v>62.283595575465007</v>
      </c>
      <c r="GD29">
        <f>IF(BJ29&gt;$EA29, 'Exports 2019'!BJ29*$EA29, 'Exports 2019'!BJ29*BJ29)</f>
        <v>72.01962312005999</v>
      </c>
      <c r="GE29">
        <f>IF(BK29&gt;$EA29, 'Exports 2019'!BK29*$EA29, 'Exports 2019'!BK29*BK29)</f>
        <v>25827.32867225106</v>
      </c>
      <c r="GF29">
        <f>IF(BL29&gt;$EA29, 'Exports 2019'!BL29*$EA29, 'Exports 2019'!BL29*BL29)</f>
        <v>14.357849910240001</v>
      </c>
      <c r="GG29">
        <f>IF(BM29&gt;$EA29, 'Exports 2019'!BM29*$EA29, 'Exports 2019'!BM29*BM29)</f>
        <v>17337.771153418733</v>
      </c>
      <c r="GH29">
        <f>IF(BN29&gt;$EA29, 'Exports 2019'!BN29*$EA29, 'Exports 2019'!BN29*BN29)</f>
        <v>2402.3544670683004</v>
      </c>
      <c r="GI29">
        <f>IF(BO29&gt;$EA29, 'Exports 2019'!BO29*$EA29, 'Exports 2019'!BO29*BO29)</f>
        <v>95.212872401399991</v>
      </c>
      <c r="GJ29">
        <f>IF(BP29&gt;$EA29, 'Exports 2019'!BP29*$EA29, 'Exports 2019'!BP29*BP29)</f>
        <v>2357.3839765167413</v>
      </c>
      <c r="GK29">
        <f>IF(BQ29&gt;$EA29, 'Exports 2019'!BQ29*$EA29, 'Exports 2019'!BQ29*BQ29)</f>
        <v>283.52148686111406</v>
      </c>
      <c r="GL29">
        <f>IF(BR29&gt;$EA29, 'Exports 2019'!BR29*$EA29, 'Exports 2019'!BR29*BR29)</f>
        <v>340470.34192247374</v>
      </c>
      <c r="GM29">
        <f>IF(BS29&gt;$EA29, 'Exports 2019'!BS29*$EA29, 'Exports 2019'!BS29*BS29)</f>
        <v>3816.3899626300163</v>
      </c>
      <c r="GN29">
        <f>IF(BT29&gt;$EA29, 'Exports 2019'!BT29*$EA29, 'Exports 2019'!BT29*BT29)</f>
        <v>1.9837422341525999</v>
      </c>
      <c r="GO29">
        <f>IF(BU29&gt;$EA29, 'Exports 2019'!BU29*$EA29, 'Exports 2019'!BU29*BU29)</f>
        <v>4069.4658955851578</v>
      </c>
      <c r="GP29">
        <f>IF(BV29&gt;$EA29, 'Exports 2019'!BV29*$EA29, 'Exports 2019'!BV29*BV29)</f>
        <v>33858.406985070913</v>
      </c>
      <c r="GQ29">
        <f>IF(BW29&gt;$EA29, 'Exports 2019'!BW29*$EA29, 'Exports 2019'!BW29*BW29)</f>
        <v>11121.000321917754</v>
      </c>
      <c r="GR29">
        <f>IF(BX29&gt;$EA29, 'Exports 2019'!BX29*$EA29, 'Exports 2019'!BX29*BX29)</f>
        <v>47.178184374099999</v>
      </c>
      <c r="GS29">
        <f>IF(BY29&gt;$EA29, 'Exports 2019'!BY29*$EA29, 'Exports 2019'!BY29*BY29)</f>
        <v>2074.1664629289985</v>
      </c>
      <c r="GT29">
        <f>IF(BZ29&gt;$EA29, 'Exports 2019'!BZ29*$EA29, 'Exports 2019'!BZ29*BZ29)</f>
        <v>48852.890919547244</v>
      </c>
      <c r="GU29">
        <f>IF(CA29&gt;$EA29, 'Exports 2019'!CA29*$EA29, 'Exports 2019'!CA29*CA29)</f>
        <v>22512.481397726722</v>
      </c>
      <c r="GV29">
        <f>IF(CB29&gt;$EA29, 'Exports 2019'!CB29*$EA29, 'Exports 2019'!CB29*CB29)</f>
        <v>113543.85467799324</v>
      </c>
      <c r="GW29">
        <f>IF(CC29&gt;$EA29, 'Exports 2019'!CC29*$EA29, 'Exports 2019'!CC29*CC29)</f>
        <v>88.847357386385781</v>
      </c>
      <c r="GX29">
        <f>IF(CD29&gt;$EA29, 'Exports 2019'!CD29*$EA29, 'Exports 2019'!CD29*CD29)</f>
        <v>1609.074541712901</v>
      </c>
      <c r="GY29">
        <f>IF(CE29&gt;$EA29, 'Exports 2019'!CE29*$EA29, 'Exports 2019'!CE29*CE29)</f>
        <v>162.32304141445812</v>
      </c>
      <c r="GZ29">
        <f>IF(CF29&gt;$EA29, 'Exports 2019'!CF29*$EA29, 'Exports 2019'!CF29*CF29)</f>
        <v>541.12025733994744</v>
      </c>
      <c r="HA29">
        <f>IF(CG29&gt;$EA29, 'Exports 2019'!CG29*$EA29, 'Exports 2019'!CG29*CG29)</f>
        <v>609.11159753633194</v>
      </c>
      <c r="HB29">
        <f>IF(CH29&gt;$EA29, 'Exports 2019'!CH29*$EA29, 'Exports 2019'!CH29*CH29)</f>
        <v>38269.176266609327</v>
      </c>
      <c r="HC29">
        <f>IF(CI29&gt;$EA29, 'Exports 2019'!CI29*$EA29, 'Exports 2019'!CI29*CI29)</f>
        <v>27.635170109232</v>
      </c>
      <c r="HD29">
        <f>IF(CJ29&gt;$EA29, 'Exports 2019'!CJ29*$EA29, 'Exports 2019'!CJ29*CJ29)</f>
        <v>12.547112373978749</v>
      </c>
      <c r="HE29">
        <f>IF(CK29&gt;$EA29, 'Exports 2019'!CK29*$EA29, 'Exports 2019'!CK29*CK29)</f>
        <v>58449.792478614108</v>
      </c>
      <c r="HF29">
        <f>IF(CL29&gt;$EA29, 'Exports 2019'!CL29*$EA29, 'Exports 2019'!CL29*CL29)</f>
        <v>40234.217348166101</v>
      </c>
      <c r="HG29">
        <f>IF(CM29&gt;$EA29, 'Exports 2019'!CM29*$EA29, 'Exports 2019'!CM29*CM29)</f>
        <v>217.71509133458804</v>
      </c>
      <c r="HH29">
        <f>IF(CN29&gt;$EA29, 'Exports 2019'!CN29*$EA29, 'Exports 2019'!CN29*CN29)</f>
        <v>920.74570677719998</v>
      </c>
      <c r="HI29">
        <f>IF(CO29&gt;$EA29, 'Exports 2019'!CO29*$EA29, 'Exports 2019'!CO29*CO29)</f>
        <v>1012.9029853177234</v>
      </c>
      <c r="HJ29">
        <f>IF(CP29&gt;$EA29, 'Exports 2019'!CP29*$EA29, 'Exports 2019'!CP29*CP29)</f>
        <v>6.4942784174400003</v>
      </c>
      <c r="HK29">
        <f>IF(CQ29&gt;$EA29, 'Exports 2019'!CQ29*$EA29, 'Exports 2019'!CQ29*CQ29)</f>
        <v>223835.65865241661</v>
      </c>
      <c r="HL29">
        <f>IF(CR29&gt;$EA29, 'Exports 2019'!CR29*$EA29, 'Exports 2019'!CR29*CR29)</f>
        <v>964.46283259555196</v>
      </c>
      <c r="HM29">
        <f>IF(CS29&gt;$EA29, 'Exports 2019'!CS29*$EA29, 'Exports 2019'!CS29*CS29)</f>
        <v>30128.752231003898</v>
      </c>
      <c r="HN29">
        <f>IF(CT29&gt;$EA29, 'Exports 2019'!CT29*$EA29, 'Exports 2019'!CT29*CT29)</f>
        <v>5955.3832823539742</v>
      </c>
      <c r="HO29">
        <f>IF(CU29&gt;$EA29, 'Exports 2019'!CU29*$EA29, 'Exports 2019'!CU29*CU29)</f>
        <v>18829.508536464957</v>
      </c>
      <c r="HP29">
        <f>IF(CV29&gt;$EA29, 'Exports 2019'!CV29*$EA29, 'Exports 2019'!CV29*CV29)</f>
        <v>13542.962921989289</v>
      </c>
      <c r="HQ29">
        <f>IF(CW29&gt;$EA29, 'Exports 2019'!CW29*$EA29, 'Exports 2019'!CW29*CW29)</f>
        <v>774.61939030575365</v>
      </c>
      <c r="HR29">
        <f>IF(CX29&gt;$EA29, 'Exports 2019'!CX29*$EA29, 'Exports 2019'!CX29*CX29)</f>
        <v>1.0401258718240785</v>
      </c>
      <c r="HS29">
        <f>IF(CY29&gt;$EA29, 'Exports 2019'!CY29*$EA29, 'Exports 2019'!CY29*CY29)</f>
        <v>23582.099392997774</v>
      </c>
      <c r="HT29">
        <f>IF(CZ29&gt;$EA29, 'Exports 2019'!CZ29*$EA29, 'Exports 2019'!CZ29*CZ29)</f>
        <v>7086.7112250440987</v>
      </c>
      <c r="HU29">
        <f>IF(DA29&gt;$EA29, 'Exports 2019'!DA29*$EA29, 'Exports 2019'!DA29*DA29)</f>
        <v>84.282393947461514</v>
      </c>
      <c r="HV29">
        <f>IF(DB29&gt;$EA29, 'Exports 2019'!DB29*$EA29, 'Exports 2019'!DB29*DB29)</f>
        <v>12.746432594544</v>
      </c>
      <c r="HW29">
        <f>IF(DC29&gt;$EA29, 'Exports 2019'!DC29*$EA29, 'Exports 2019'!DC29*DC29)</f>
        <v>38.041148390399997</v>
      </c>
      <c r="HX29">
        <f>IF(DD29&gt;$EA29, 'Exports 2019'!DD29*$EA29, 'Exports 2019'!DD29*DD29)</f>
        <v>66.542152453617604</v>
      </c>
      <c r="HY29">
        <f>IF(DE29&gt;$EA29, 'Exports 2019'!DE29*$EA29, 'Exports 2019'!DE29*DE29)</f>
        <v>4965.9439596303455</v>
      </c>
      <c r="HZ29">
        <f>IF(DF29&gt;$EA29, 'Exports 2019'!DF29*$EA29, 'Exports 2019'!DF29*DF29)</f>
        <v>2350.6481595928881</v>
      </c>
      <c r="IA29">
        <f>IF(DG29&gt;$EA29, 'Exports 2019'!DG29*$EA29, 'Exports 2019'!DG29*DG29)</f>
        <v>193.88000928901249</v>
      </c>
      <c r="IB29">
        <f>IF(DH29&gt;$EA29, 'Exports 2019'!DH29*$EA29, 'Exports 2019'!DH29*DH29)</f>
        <v>16052.2874264737</v>
      </c>
      <c r="IC29">
        <f>IF(DI29&gt;$EA29, 'Exports 2019'!DI29*$EA29, 'Exports 2019'!DI29*DI29)</f>
        <v>37.6921585977612</v>
      </c>
      <c r="ID29">
        <f>IF(DJ29&gt;$EA29, 'Exports 2019'!DJ29*$EA29, 'Exports 2019'!DJ29*DJ29)</f>
        <v>41170.986393078543</v>
      </c>
      <c r="IE29">
        <f>IF(DK29&gt;$EA29, 'Exports 2019'!DK29*$EA29, 'Exports 2019'!DK29*DK29)</f>
        <v>76.4535415119135</v>
      </c>
      <c r="IF29">
        <f>IF(DL29&gt;$EA29, 'Exports 2019'!DL29*$EA29, 'Exports 2019'!DL29*DL29)</f>
        <v>4.1058550592170002</v>
      </c>
      <c r="IG29">
        <f>IF(DM29&gt;$EA29, 'Exports 2019'!DM29*$EA29, 'Exports 2019'!DM29*DM29)</f>
        <v>31633.059982288261</v>
      </c>
      <c r="IH29">
        <f>IF(DN29&gt;$EA29, 'Exports 2019'!DN29*$EA29, 'Exports 2019'!DN29*DN29)</f>
        <v>569458.14019235549</v>
      </c>
      <c r="II29">
        <f>IF(DO29&gt;$EA29, 'Exports 2019'!DO29*$EA29, 'Exports 2019'!DO29*DO29)</f>
        <v>3334.8469883807643</v>
      </c>
      <c r="IJ29">
        <f>IF(DP29&gt;$EA29, 'Exports 2019'!DP29*$EA29, 'Exports 2019'!DP29*DP29)</f>
        <v>2143.1962514687093</v>
      </c>
      <c r="IK29">
        <f>IF(DQ29&gt;$EA29, 'Exports 2019'!DQ29*$EA29, 'Exports 2019'!DQ29*DQ29)</f>
        <v>102.40806532465763</v>
      </c>
      <c r="IL29">
        <f>IF(DR29&gt;$EA29, 'Exports 2019'!DR29*$EA29, 'Exports 2019'!DR29*DR29)</f>
        <v>8883.9109365305376</v>
      </c>
      <c r="IM29">
        <f>IF(DS29&gt;$EA29, 'Exports 2019'!DS29*$EA29, 'Exports 2019'!DS29*DS29)</f>
        <v>247.11208025119799</v>
      </c>
      <c r="IN29">
        <f>IF(DT29&gt;$EA29, 'Exports 2019'!DT29*$EA29, 'Exports 2019'!DT29*DT29)</f>
        <v>24275.2855286263</v>
      </c>
      <c r="IO29">
        <f>IF(DU29&gt;$EA29, 'Exports 2019'!DU29*$EA29, 'Exports 2019'!DU29*DU29)</f>
        <v>4.9332880442052005</v>
      </c>
      <c r="IP29">
        <f>IF(DV29&gt;$EA29, 'Exports 2019'!DV29*$EA29, 'Exports 2019'!DV29*DV29)</f>
        <v>173776.87312459055</v>
      </c>
      <c r="IQ29">
        <f>IF(DW29&gt;$EA29, 'Exports 2019'!DW29*$EA29, 'Exports 2019'!DW29*DW29)</f>
        <v>3074.9939539367401</v>
      </c>
      <c r="IR29">
        <f>IF(DX29&gt;$EA29, 'Exports 2019'!DX29*$EA29, 'Exports 2019'!DX29*DX29)</f>
        <v>30.684631428441037</v>
      </c>
      <c r="IS29">
        <f>IF(DY29&gt;$EA29, 'Exports 2019'!DY29*$EA29, 'Exports 2019'!DY29*DY29)</f>
        <v>380.1386011781488</v>
      </c>
      <c r="IU29">
        <f t="shared" si="5"/>
        <v>7213347.2176444782</v>
      </c>
      <c r="IW29">
        <v>12201069.00543605</v>
      </c>
      <c r="IY29">
        <f t="shared" si="6"/>
        <v>40.879383483277962</v>
      </c>
      <c r="IZ29" t="str">
        <f t="shared" si="7"/>
        <v>Wearing apparel</v>
      </c>
      <c r="JA29">
        <f t="shared" si="8"/>
        <v>2.32633153707468</v>
      </c>
      <c r="OC29" s="1">
        <f t="shared" si="9"/>
        <v>2.1867859500000002E-3</v>
      </c>
      <c r="OE29">
        <f>IF(J29&gt;$OC29, 'Exports 2019'!J29*$OC29, 'Exports 2019'!J29*J29)</f>
        <v>1238.9011326147233</v>
      </c>
      <c r="OF29">
        <f>IF(K29&gt;$OC29, 'Exports 2019'!K29*$OC29, 'Exports 2019'!K29*K29)</f>
        <v>29.935088765370899</v>
      </c>
      <c r="OG29">
        <f>IF(L29&gt;$OC29, 'Exports 2019'!L29*$OC29, 'Exports 2019'!L29*L29)</f>
        <v>82.239672887852265</v>
      </c>
      <c r="OH29">
        <f>IF(M29&gt;$OC29, 'Exports 2019'!M29*$OC29, 'Exports 2019'!M29*M29)</f>
        <v>470.78833624641004</v>
      </c>
      <c r="OI29">
        <f>IF(N29&gt;$OC29, 'Exports 2019'!N29*$OC29, 'Exports 2019'!N29*N29)</f>
        <v>261.4993430774465</v>
      </c>
      <c r="OJ29">
        <f>IF(O29&gt;$OC29, 'Exports 2019'!O29*$OC29, 'Exports 2019'!O29*O29)</f>
        <v>1342.4609878449548</v>
      </c>
      <c r="OK29">
        <f>IF(P29&gt;$OC29, 'Exports 2019'!P29*$OC29, 'Exports 2019'!P29*P29)</f>
        <v>2.2840552963121001</v>
      </c>
      <c r="OL29">
        <f>IF(Q29&gt;$OC29, 'Exports 2019'!Q29*$OC29, 'Exports 2019'!Q29*Q29)</f>
        <v>5799.6914363012802</v>
      </c>
      <c r="OM29">
        <f>IF(R29&gt;$OC29, 'Exports 2019'!R29*$OC29, 'Exports 2019'!R29*R29)</f>
        <v>1.3017149517408002</v>
      </c>
      <c r="ON29">
        <f>IF(S29&gt;$OC29, 'Exports 2019'!S29*$OC29, 'Exports 2019'!S29*S29)</f>
        <v>0.38378968136880004</v>
      </c>
      <c r="OO29">
        <f>IF(T29&gt;$OC29, 'Exports 2019'!T29*$OC29, 'Exports 2019'!T29*T29)</f>
        <v>89604.084395658574</v>
      </c>
      <c r="OP29">
        <f>IF(U29&gt;$OC29, 'Exports 2019'!U29*$OC29, 'Exports 2019'!U29*U29)</f>
        <v>4716.2747380578949</v>
      </c>
      <c r="OQ29">
        <f>IF(V29&gt;$OC29, 'Exports 2019'!V29*$OC29, 'Exports 2019'!V29*V29)</f>
        <v>15.634205057735201</v>
      </c>
      <c r="OR29">
        <f>IF(W29&gt;$OC29, 'Exports 2019'!W29*$OC29, 'Exports 2019'!W29*W29)</f>
        <v>895.29533564949872</v>
      </c>
      <c r="OS29">
        <f>IF(X29&gt;$OC29, 'Exports 2019'!X29*$OC29, 'Exports 2019'!X29*X29)</f>
        <v>20.897059932142952</v>
      </c>
      <c r="OT29">
        <f>IF(Y29&gt;$OC29, 'Exports 2019'!Y29*$OC29, 'Exports 2019'!Y29*Y29)</f>
        <v>344.33823249095991</v>
      </c>
      <c r="OU29">
        <f>IF(Z29&gt;$OC29, 'Exports 2019'!Z29*$OC29, 'Exports 2019'!Z29*Z29)</f>
        <v>5.3090797774016005</v>
      </c>
      <c r="OV29">
        <f>IF(AA29&gt;$OC29, 'Exports 2019'!AA29*$OC29, 'Exports 2019'!AA29*AA29)</f>
        <v>3.8739678479332507</v>
      </c>
      <c r="OW29">
        <f>IF(AB29&gt;$OC29, 'Exports 2019'!AB29*$OC29, 'Exports 2019'!AB29*AB29)</f>
        <v>2205.9134279962782</v>
      </c>
      <c r="OX29">
        <f>IF(AC29&gt;$OC29, 'Exports 2019'!AC29*$OC29, 'Exports 2019'!AC29*AC29)</f>
        <v>328.70551544980259</v>
      </c>
      <c r="OY29">
        <f>IF(AD29&gt;$OC29, 'Exports 2019'!AD29*$OC29, 'Exports 2019'!AD29*AD29)</f>
        <v>94.615000728935257</v>
      </c>
      <c r="OZ29">
        <f>IF(AE29&gt;$OC29, 'Exports 2019'!AE29*$OC29, 'Exports 2019'!AE29*AE29)</f>
        <v>296734.17768181261</v>
      </c>
      <c r="PA29">
        <f>IF(AF29&gt;$OC29, 'Exports 2019'!AF29*$OC29, 'Exports 2019'!AF29*AF29)</f>
        <v>4.7198560155403504</v>
      </c>
      <c r="PB29">
        <f>IF(AG29&gt;$OC29, 'Exports 2019'!AG29*$OC29, 'Exports 2019'!AG29*AG29)</f>
        <v>5.7360095240004005</v>
      </c>
      <c r="PC29">
        <f>IF(AH29&gt;$OC29, 'Exports 2019'!AH29*$OC29, 'Exports 2019'!AH29*AH29)</f>
        <v>1194.4483446338588</v>
      </c>
      <c r="PD29">
        <f>IF(AI29&gt;$OC29, 'Exports 2019'!AI29*$OC29, 'Exports 2019'!AI29*AI29)</f>
        <v>102.43940129401169</v>
      </c>
      <c r="PE29">
        <f>IF(AJ29&gt;$OC29, 'Exports 2019'!AJ29*$OC29, 'Exports 2019'!AJ29*AJ29)</f>
        <v>24.500898052739995</v>
      </c>
      <c r="PF29">
        <f>IF(AK29&gt;$OC29, 'Exports 2019'!AK29*$OC29, 'Exports 2019'!AK29*AK29)</f>
        <v>2475.9457342539736</v>
      </c>
      <c r="PG29">
        <f>IF(AL29&gt;$OC29, 'Exports 2019'!AL29*$OC29, 'Exports 2019'!AL29*AL29)</f>
        <v>17647.890817863932</v>
      </c>
      <c r="PH29">
        <f>IF(AM29&gt;$OC29, 'Exports 2019'!AM29*$OC29, 'Exports 2019'!AM29*AM29)</f>
        <v>3830.8198976344629</v>
      </c>
      <c r="PI29">
        <f>IF(AN29&gt;$OC29, 'Exports 2019'!AN29*$OC29, 'Exports 2019'!AN29*AN29)</f>
        <v>1803.1976869246967</v>
      </c>
      <c r="PJ29">
        <f>IF(AO29&gt;$OC29, 'Exports 2019'!AO29*$OC29, 'Exports 2019'!AO29*AO29)</f>
        <v>63.782790709457394</v>
      </c>
      <c r="PK29">
        <f>IF(AP29&gt;$OC29, 'Exports 2019'!AP29*$OC29, 'Exports 2019'!AP29*AP29)</f>
        <v>4410.2126816434493</v>
      </c>
      <c r="PL29">
        <f>IF(AQ29&gt;$OC29, 'Exports 2019'!AQ29*$OC29, 'Exports 2019'!AQ29*AQ29)</f>
        <v>16241.486420534846</v>
      </c>
      <c r="PM29">
        <f>IF(AR29&gt;$OC29, 'Exports 2019'!AR29*$OC29, 'Exports 2019'!AR29*AR29)</f>
        <v>178.28611222286281</v>
      </c>
      <c r="PN29">
        <f>IF(AS29&gt;$OC29, 'Exports 2019'!AS29*$OC29, 'Exports 2019'!AS29*AS29)</f>
        <v>685.04681579425028</v>
      </c>
      <c r="PO29">
        <f>IF(AT29&gt;$OC29, 'Exports 2019'!AT29*$OC29, 'Exports 2019'!AT29*AT29)</f>
        <v>382.00997655732226</v>
      </c>
      <c r="PP29">
        <f>IF(AU29&gt;$OC29, 'Exports 2019'!AU29*$OC29, 'Exports 2019'!AU29*AU29)</f>
        <v>17527.402534811255</v>
      </c>
      <c r="PQ29">
        <f>IF(AV29&gt;$OC29, 'Exports 2019'!AV29*$OC29, 'Exports 2019'!AV29*AV29)</f>
        <v>6724.0985791773437</v>
      </c>
      <c r="PR29">
        <f>IF(AW29&gt;$OC29, 'Exports 2019'!AW29*$OC29, 'Exports 2019'!AW29*AW29)</f>
        <v>351.61576866112188</v>
      </c>
      <c r="PS29">
        <f>IF(AX29&gt;$OC29, 'Exports 2019'!AX29*$OC29, 'Exports 2019'!AX29*AX29)</f>
        <v>42.155718041834099</v>
      </c>
      <c r="PT29">
        <f>IF(AY29&gt;$OC29, 'Exports 2019'!AY29*$OC29, 'Exports 2019'!AY29*AY29)</f>
        <v>0.56741409759030004</v>
      </c>
      <c r="PU29">
        <f>IF(AZ29&gt;$OC29, 'Exports 2019'!AZ29*$OC29, 'Exports 2019'!AZ29*AZ29)</f>
        <v>1216.0773349441824</v>
      </c>
      <c r="PV29">
        <f>IF(BA29&gt;$OC29, 'Exports 2019'!BA29*$OC29, 'Exports 2019'!BA29*BA29)</f>
        <v>3651.4289131353576</v>
      </c>
      <c r="PW29">
        <f>IF(BB29&gt;$OC29, 'Exports 2019'!BB29*$OC29, 'Exports 2019'!BB29*BB29)</f>
        <v>922.85386334611178</v>
      </c>
      <c r="PX29">
        <f>IF(BC29&gt;$OC29, 'Exports 2019'!BC29*$OC29, 'Exports 2019'!BC29*BC29)</f>
        <v>9327.5777456015712</v>
      </c>
      <c r="PY29">
        <f>IF(BD29&gt;$OC29, 'Exports 2019'!BD29*$OC29, 'Exports 2019'!BD29*BD29)</f>
        <v>1250.0102567211077</v>
      </c>
      <c r="PZ29">
        <f>IF(BE29&gt;$OC29, 'Exports 2019'!BE29*$OC29, 'Exports 2019'!BE29*BE29)</f>
        <v>1142.8616882644744</v>
      </c>
      <c r="QA29">
        <f>IF(BF29&gt;$OC29, 'Exports 2019'!BF29*$OC29, 'Exports 2019'!BF29*BF29)</f>
        <v>22107.414181468099</v>
      </c>
      <c r="QB29">
        <f>IF(BG29&gt;$OC29, 'Exports 2019'!BG29*$OC29, 'Exports 2019'!BG29*BG29)</f>
        <v>37532.259137298715</v>
      </c>
      <c r="QC29">
        <f>IF(BH29&gt;$OC29, 'Exports 2019'!BH29*$OC29, 'Exports 2019'!BH29*BH29)</f>
        <v>209.34941374267001</v>
      </c>
      <c r="QD29">
        <f>IF(BI29&gt;$OC29, 'Exports 2019'!BI29*$OC29, 'Exports 2019'!BI29*BI29)</f>
        <v>10.451903083399351</v>
      </c>
      <c r="QE29">
        <f>IF(BJ29&gt;$OC29, 'Exports 2019'!BJ29*$OC29, 'Exports 2019'!BJ29*BJ29)</f>
        <v>72.01962312005999</v>
      </c>
      <c r="QF29">
        <f>IF(BK29&gt;$OC29, 'Exports 2019'!BK29*$OC29, 'Exports 2019'!BK29*BK29)</f>
        <v>25827.32867225106</v>
      </c>
      <c r="QG29">
        <f>IF(BL29&gt;$OC29, 'Exports 2019'!BL29*$OC29, 'Exports 2019'!BL29*BL29)</f>
        <v>3.3551769359412003</v>
      </c>
      <c r="QH29">
        <f>IF(BM29&gt;$OC29, 'Exports 2019'!BM29*$OC29, 'Exports 2019'!BM29*BM29)</f>
        <v>4720.565885621867</v>
      </c>
      <c r="QI29">
        <f>IF(BN29&gt;$OC29, 'Exports 2019'!BN29*$OC29, 'Exports 2019'!BN29*BN29)</f>
        <v>2395.7318167723352</v>
      </c>
      <c r="QJ29">
        <f>IF(BO29&gt;$OC29, 'Exports 2019'!BO29*$OC29, 'Exports 2019'!BO29*BO29)</f>
        <v>22.976538108790503</v>
      </c>
      <c r="QK29">
        <f>IF(BP29&gt;$OC29, 'Exports 2019'!BP29*$OC29, 'Exports 2019'!BP29*BP29)</f>
        <v>1097.6037866085276</v>
      </c>
      <c r="QL29">
        <f>IF(BQ29&gt;$OC29, 'Exports 2019'!BQ29*$OC29, 'Exports 2019'!BQ29*BQ29)</f>
        <v>109.86818917629512</v>
      </c>
      <c r="QM29">
        <f>IF(BR29&gt;$OC29, 'Exports 2019'!BR29*$OC29, 'Exports 2019'!BR29*BR29)</f>
        <v>28620.917457116204</v>
      </c>
      <c r="QN29">
        <f>IF(BS29&gt;$OC29, 'Exports 2019'!BS29*$OC29, 'Exports 2019'!BS29*BS29)</f>
        <v>2483.3684708244296</v>
      </c>
      <c r="QO29">
        <f>IF(BT29&gt;$OC29, 'Exports 2019'!BT29*$OC29, 'Exports 2019'!BT29*BT29)</f>
        <v>1.9837422341525999</v>
      </c>
      <c r="QP29">
        <f>IF(BU29&gt;$OC29, 'Exports 2019'!BU29*$OC29, 'Exports 2019'!BU29*BU29)</f>
        <v>681.41459057273164</v>
      </c>
      <c r="QQ29">
        <f>IF(BV29&gt;$OC29, 'Exports 2019'!BV29*$OC29, 'Exports 2019'!BV29*BV29)</f>
        <v>12179.439238229541</v>
      </c>
      <c r="QR29">
        <f>IF(BW29&gt;$OC29, 'Exports 2019'!BW29*$OC29, 'Exports 2019'!BW29*BW29)</f>
        <v>1188.8141103147575</v>
      </c>
      <c r="QS29">
        <f>IF(BX29&gt;$OC29, 'Exports 2019'!BX29*$OC29, 'Exports 2019'!BX29*BX29)</f>
        <v>47.178184374099999</v>
      </c>
      <c r="QT29">
        <f>IF(BY29&gt;$OC29, 'Exports 2019'!BY29*$OC29, 'Exports 2019'!BY29*BY29)</f>
        <v>432.83960512447686</v>
      </c>
      <c r="QU29">
        <f>IF(BZ29&gt;$OC29, 'Exports 2019'!BZ29*$OC29, 'Exports 2019'!BZ29*BZ29)</f>
        <v>10678.344420822885</v>
      </c>
      <c r="QV29">
        <f>IF(CA29&gt;$OC29, 'Exports 2019'!CA29*$OC29, 'Exports 2019'!CA29*CA29)</f>
        <v>1792.3123716131513</v>
      </c>
      <c r="QW29">
        <f>IF(CB29&gt;$OC29, 'Exports 2019'!CB29*$OC29, 'Exports 2019'!CB29*CB29)</f>
        <v>9194.622876468542</v>
      </c>
      <c r="QX29">
        <f>IF(CC29&gt;$OC29, 'Exports 2019'!CC29*$OC29, 'Exports 2019'!CC29*CC29)</f>
        <v>88.847357386385781</v>
      </c>
      <c r="QY29">
        <f>IF(CD29&gt;$OC29, 'Exports 2019'!CD29*$OC29, 'Exports 2019'!CD29*CD29)</f>
        <v>122.39231249377396</v>
      </c>
      <c r="QZ29">
        <f>IF(CE29&gt;$OC29, 'Exports 2019'!CE29*$OC29, 'Exports 2019'!CE29*CE29)</f>
        <v>12.346906184090852</v>
      </c>
      <c r="RA29">
        <f>IF(CF29&gt;$OC29, 'Exports 2019'!CF29*$OC29, 'Exports 2019'!CF29*CF29)</f>
        <v>541.12025733994744</v>
      </c>
      <c r="RB29">
        <f>IF(CG29&gt;$OC29, 'Exports 2019'!CG29*$OC29, 'Exports 2019'!CG29*CG29)</f>
        <v>52.137101326301703</v>
      </c>
      <c r="RC29">
        <f>IF(CH29&gt;$OC29, 'Exports 2019'!CH29*$OC29, 'Exports 2019'!CH29*CH29)</f>
        <v>2910.8986930562496</v>
      </c>
      <c r="RD29">
        <f>IF(CI29&gt;$OC29, 'Exports 2019'!CI29*$OC29, 'Exports 2019'!CI29*CI29)</f>
        <v>4.0217705235078007</v>
      </c>
      <c r="RE29">
        <f>IF(CJ29&gt;$OC29, 'Exports 2019'!CJ29*$OC29, 'Exports 2019'!CJ29*CJ29)</f>
        <v>8.7118906237000502</v>
      </c>
      <c r="RF29">
        <f>IF(CK29&gt;$OC29, 'Exports 2019'!CK29*$OC29, 'Exports 2019'!CK29*CK29)</f>
        <v>4445.9129025951579</v>
      </c>
      <c r="RG29">
        <f>IF(CL29&gt;$OC29, 'Exports 2019'!CL29*$OC29, 'Exports 2019'!CL29*CL29)</f>
        <v>13255.638162593334</v>
      </c>
      <c r="RH29">
        <f>IF(CM29&gt;$OC29, 'Exports 2019'!CM29*$OC29, 'Exports 2019'!CM29*CM29)</f>
        <v>153.97223072063957</v>
      </c>
      <c r="RI29">
        <f>IF(CN29&gt;$OC29, 'Exports 2019'!CN29*$OC29, 'Exports 2019'!CN29*CN29)</f>
        <v>172.23604173608672</v>
      </c>
      <c r="RJ29">
        <f>IF(CO29&gt;$OC29, 'Exports 2019'!CO29*$OC29, 'Exports 2019'!CO29*CO29)</f>
        <v>77.045242772228846</v>
      </c>
      <c r="RK29">
        <f>IF(CP29&gt;$OC29, 'Exports 2019'!CP29*$OC29, 'Exports 2019'!CP29*CP29)</f>
        <v>6.4942784174400003</v>
      </c>
      <c r="RL29">
        <f>IF(CQ29&gt;$OC29, 'Exports 2019'!CQ29*$OC29, 'Exports 2019'!CQ29*CQ29)</f>
        <v>17025.789154474351</v>
      </c>
      <c r="RM29">
        <f>IF(CR29&gt;$OC29, 'Exports 2019'!CR29*$OC29, 'Exports 2019'!CR29*CR29)</f>
        <v>204.0161995788219</v>
      </c>
      <c r="RN29">
        <f>IF(CS29&gt;$OC29, 'Exports 2019'!CS29*$OC29, 'Exports 2019'!CS29*CS29)</f>
        <v>2380.1565825449047</v>
      </c>
      <c r="RO29">
        <f>IF(CT29&gt;$OC29, 'Exports 2019'!CT29*$OC29, 'Exports 2019'!CT29*CT29)</f>
        <v>3745.4547696747172</v>
      </c>
      <c r="RP29">
        <f>IF(CU29&gt;$OC29, 'Exports 2019'!CU29*$OC29, 'Exports 2019'!CU29*CU29)</f>
        <v>8049.8449276754545</v>
      </c>
      <c r="RQ29">
        <f>IF(CV29&gt;$OC29, 'Exports 2019'!CV29*$OC29, 'Exports 2019'!CV29*CV29)</f>
        <v>8773.2627888810875</v>
      </c>
      <c r="RR29">
        <f>IF(CW29&gt;$OC29, 'Exports 2019'!CW29*$OC29, 'Exports 2019'!CW29*CW29)</f>
        <v>137.20472580469396</v>
      </c>
      <c r="RS29">
        <f>IF(CX29&gt;$OC29, 'Exports 2019'!CX29*$OC29, 'Exports 2019'!CX29*CX29)</f>
        <v>1.0401258718240785</v>
      </c>
      <c r="RT29">
        <f>IF(CY29&gt;$OC29, 'Exports 2019'!CY29*$OC29, 'Exports 2019'!CY29*CY29)</f>
        <v>6805.0986605442549</v>
      </c>
      <c r="RU29">
        <f>IF(CZ29&gt;$OC29, 'Exports 2019'!CZ29*$OC29, 'Exports 2019'!CZ29*CZ29)</f>
        <v>978.78289356614653</v>
      </c>
      <c r="RV29">
        <f>IF(DA29&gt;$OC29, 'Exports 2019'!DA29*$OC29, 'Exports 2019'!DA29*DA29)</f>
        <v>6.4108385474547012</v>
      </c>
      <c r="RW29">
        <f>IF(DB29&gt;$OC29, 'Exports 2019'!DB29*$OC29, 'Exports 2019'!DB29*DB29)</f>
        <v>12.746432594544</v>
      </c>
      <c r="RX29">
        <f>IF(DC29&gt;$OC29, 'Exports 2019'!DC29*$OC29, 'Exports 2019'!DC29*DC29)</f>
        <v>4.4715399105600007</v>
      </c>
      <c r="RY29">
        <f>IF(DD29&gt;$OC29, 'Exports 2019'!DD29*$OC29, 'Exports 2019'!DD29*DD29)</f>
        <v>66.542152453617604</v>
      </c>
      <c r="RZ29">
        <f>IF(DE29&gt;$OC29, 'Exports 2019'!DE29*$OC29, 'Exports 2019'!DE29*DE29)</f>
        <v>4672.4502158672512</v>
      </c>
      <c r="SA29">
        <f>IF(DF29&gt;$OC29, 'Exports 2019'!DF29*$OC29, 'Exports 2019'!DF29*DF29)</f>
        <v>1634.0239590029835</v>
      </c>
      <c r="SB29">
        <f>IF(DG29&gt;$OC29, 'Exports 2019'!DG29*$OC29, 'Exports 2019'!DG29*DG29)</f>
        <v>193.88000928901249</v>
      </c>
      <c r="SC29">
        <f>IF(DH29&gt;$OC29, 'Exports 2019'!DH29*$OC29, 'Exports 2019'!DH29*DH29)</f>
        <v>2284.7404243549699</v>
      </c>
      <c r="SD29">
        <f>IF(DI29&gt;$OC29, 'Exports 2019'!DI29*$OC29, 'Exports 2019'!DI29*DI29)</f>
        <v>14.27201695374195</v>
      </c>
      <c r="SE29">
        <f>IF(DJ29&gt;$OC29, 'Exports 2019'!DJ29*$OC29, 'Exports 2019'!DJ29*DJ29)</f>
        <v>6944.4794657949378</v>
      </c>
      <c r="SF29">
        <f>IF(DK29&gt;$OC29, 'Exports 2019'!DK29*$OC29, 'Exports 2019'!DK29*DK29)</f>
        <v>38.421289005370355</v>
      </c>
      <c r="SG29">
        <f>IF(DL29&gt;$OC29, 'Exports 2019'!DL29*$OC29, 'Exports 2019'!DL29*DL29)</f>
        <v>4.1058550592170002</v>
      </c>
      <c r="SH29">
        <f>IF(DM29&gt;$OC29, 'Exports 2019'!DM29*$OC29, 'Exports 2019'!DM29*DM29)</f>
        <v>7302.0293011835502</v>
      </c>
      <c r="SI29">
        <f>IF(DN29&gt;$OC29, 'Exports 2019'!DN29*$OC29, 'Exports 2019'!DN29*DN29)</f>
        <v>43315.145967290962</v>
      </c>
      <c r="SJ29">
        <f>IF(DO29&gt;$OC29, 'Exports 2019'!DO29*$OC29, 'Exports 2019'!DO29*DO29)</f>
        <v>1708.2911941889845</v>
      </c>
      <c r="SK29">
        <f>IF(DP29&gt;$OC29, 'Exports 2019'!DP29*$OC29, 'Exports 2019'!DP29*DP29)</f>
        <v>163.01963553907623</v>
      </c>
      <c r="SL29">
        <f>IF(DQ29&gt;$OC29, 'Exports 2019'!DQ29*$OC29, 'Exports 2019'!DQ29*DQ29)</f>
        <v>7.789545858923101</v>
      </c>
      <c r="SM29">
        <f>IF(DR29&gt;$OC29, 'Exports 2019'!DR29*$OC29, 'Exports 2019'!DR29*DR29)</f>
        <v>1479.9196070488169</v>
      </c>
      <c r="SN29">
        <f>IF(DS29&gt;$OC29, 'Exports 2019'!DS29*$OC29, 'Exports 2019'!DS29*DS29)</f>
        <v>28.300511237305955</v>
      </c>
      <c r="SO29">
        <f>IF(DT29&gt;$OC29, 'Exports 2019'!DT29*$OC29, 'Exports 2019'!DT29*DT29)</f>
        <v>6206.1913639107215</v>
      </c>
      <c r="SP29">
        <f>IF(DU29&gt;$OC29, 'Exports 2019'!DU29*$OC29, 'Exports 2019'!DU29*DU29)</f>
        <v>4.9332880442052005</v>
      </c>
      <c r="SQ29">
        <f>IF(DV29&gt;$OC29, 'Exports 2019'!DV29*$OC29, 'Exports 2019'!DV29*DV29)</f>
        <v>75168.00462856832</v>
      </c>
      <c r="SR29">
        <f>IF(DW29&gt;$OC29, 'Exports 2019'!DW29*$OC29, 'Exports 2019'!DW29*DW29)</f>
        <v>790.01391906939875</v>
      </c>
      <c r="SS29">
        <f>IF(DX29&gt;$OC29, 'Exports 2019'!DX29*$OC29, 'Exports 2019'!DX29*DX29)</f>
        <v>2.3339894462242503</v>
      </c>
      <c r="ST29">
        <f>IF(DY29&gt;$OC29, 'Exports 2019'!DY29*$OC29, 'Exports 2019'!DY29*DY29)</f>
        <v>28.914783784232853</v>
      </c>
      <c r="SV29">
        <f t="shared" si="13"/>
        <v>878849.7947608605</v>
      </c>
      <c r="SX29">
        <v>12201069.00543605</v>
      </c>
      <c r="SZ29">
        <f t="shared" si="11"/>
        <v>92.79694431390152</v>
      </c>
      <c r="TA29">
        <f t="shared" si="12"/>
        <v>0</v>
      </c>
      <c r="TB29">
        <f t="shared" si="4"/>
        <v>5.2808149171304901</v>
      </c>
    </row>
    <row r="30" spans="2:522" ht="15.5" thickBot="1" x14ac:dyDescent="0.4">
      <c r="B30" s="4">
        <v>29</v>
      </c>
      <c r="C30" s="5" t="s">
        <v>182</v>
      </c>
      <c r="D30" s="4" t="s">
        <v>183</v>
      </c>
      <c r="J30" s="1">
        <v>0.12583652470000001</v>
      </c>
      <c r="K30" s="1">
        <v>2.8294099999999997E-5</v>
      </c>
      <c r="L30" s="1">
        <v>0.39099617850000001</v>
      </c>
      <c r="M30" s="1">
        <v>7.2211573299999998E-2</v>
      </c>
      <c r="N30" s="1">
        <v>0.83721042899999998</v>
      </c>
      <c r="O30" s="1">
        <v>2.2136581999999999E-3</v>
      </c>
      <c r="P30" s="1">
        <v>0.23450258639999999</v>
      </c>
      <c r="Q30" s="1">
        <v>2.5418492699999999E-3</v>
      </c>
      <c r="R30" s="1">
        <v>1.1995252999999999E-4</v>
      </c>
      <c r="S30" s="1">
        <v>1.358999681</v>
      </c>
      <c r="T30" s="1">
        <v>1.6304349100000001E-2</v>
      </c>
      <c r="U30" s="1">
        <v>8.1485209999999988E-3</v>
      </c>
      <c r="V30" s="1">
        <v>3.7139299999999999E-5</v>
      </c>
      <c r="W30" s="1">
        <v>4.7872066800000002E-2</v>
      </c>
      <c r="X30" s="1">
        <v>0.1583070479</v>
      </c>
      <c r="Y30" s="1">
        <v>0.25273921199999999</v>
      </c>
      <c r="Z30" s="1">
        <v>4.16501E-4</v>
      </c>
      <c r="AA30" s="1">
        <v>6.6889801999999998E-2</v>
      </c>
      <c r="AB30" s="1">
        <v>7.2667145000000002E-3</v>
      </c>
      <c r="AC30" s="1">
        <v>1.0436909099999999E-2</v>
      </c>
      <c r="AD30" s="1">
        <v>2.6971485849199998E-2</v>
      </c>
      <c r="AE30" s="1">
        <v>6.7729946999999999E-2</v>
      </c>
      <c r="AF30" s="1">
        <v>3.3896058999999999E-2</v>
      </c>
      <c r="AG30" s="1">
        <v>0.1168700885</v>
      </c>
      <c r="AH30" s="1">
        <v>0.132854264</v>
      </c>
      <c r="AI30" s="1">
        <v>1.7282693599999999E-2</v>
      </c>
      <c r="AJ30" s="1">
        <v>1.1675430000000001E-3</v>
      </c>
      <c r="AK30" s="1">
        <v>4.5831450000000003E-3</v>
      </c>
      <c r="AL30" s="1">
        <v>2.7103894000000003E-3</v>
      </c>
      <c r="AM30" s="1">
        <v>7.5190770899999995E-3</v>
      </c>
      <c r="AN30" s="1">
        <v>5.328156136E-2</v>
      </c>
      <c r="AO30" s="1">
        <v>5.0569609099999996E-2</v>
      </c>
      <c r="AP30" s="1">
        <v>1.210342822E-2</v>
      </c>
      <c r="AQ30" s="1">
        <v>1.3370399999999999E-2</v>
      </c>
      <c r="AR30" s="1">
        <v>2.7418161999999999E-3</v>
      </c>
      <c r="AS30" s="1">
        <v>2.4483237226999996</v>
      </c>
      <c r="AT30" s="1">
        <v>6.0711710000000002E-3</v>
      </c>
      <c r="AU30" s="1">
        <v>4.5084357000000005E-3</v>
      </c>
      <c r="AV30" s="1">
        <v>4.0677489999999998E-3</v>
      </c>
      <c r="AW30" s="1">
        <v>4.825039188E-2</v>
      </c>
      <c r="AX30" s="1">
        <v>2.8999759999999999E-3</v>
      </c>
      <c r="AY30" s="1">
        <v>0.32177551999999998</v>
      </c>
      <c r="AZ30" s="1">
        <v>4.8595964999999996E-3</v>
      </c>
      <c r="BA30" s="1">
        <v>2.4105069E-2</v>
      </c>
      <c r="BB30" s="1">
        <v>4.5320650000000001E-4</v>
      </c>
      <c r="BC30" s="1">
        <v>0.10347358299999999</v>
      </c>
      <c r="BD30" s="1">
        <v>1.0514391600000001E-2</v>
      </c>
      <c r="BE30" s="1">
        <v>3.3171720000000002E-3</v>
      </c>
      <c r="BF30" s="1">
        <v>4.3616521999999998E-2</v>
      </c>
      <c r="BG30" s="1">
        <v>0.2713833349</v>
      </c>
      <c r="BH30" s="1">
        <v>2.892698E-3</v>
      </c>
      <c r="BI30" s="1">
        <v>9.1483462000000002E-2</v>
      </c>
      <c r="BJ30" s="1">
        <v>4.1854327E-3</v>
      </c>
      <c r="BK30" s="1">
        <v>1.8690834E-3</v>
      </c>
      <c r="BL30" s="1">
        <v>1.3533463999999999E-2</v>
      </c>
      <c r="BM30" s="1">
        <v>4.4797779999999994E-3</v>
      </c>
      <c r="BN30" s="1">
        <v>4.9215109999999999E-3</v>
      </c>
      <c r="BO30" s="1">
        <v>2.4063810000000001E-2</v>
      </c>
      <c r="BP30" s="1">
        <v>8.7221543900000004E-3</v>
      </c>
      <c r="BQ30" s="1">
        <v>3.7397496999999995E-2</v>
      </c>
      <c r="BR30" s="1">
        <v>0.29091009400000001</v>
      </c>
      <c r="BS30" s="1">
        <v>4.438689E-3</v>
      </c>
      <c r="BT30" s="1">
        <v>6.4915399999999999E-5</v>
      </c>
      <c r="BU30" s="1">
        <v>1.4809661199999999E-2</v>
      </c>
      <c r="BV30" s="1">
        <v>1.4159941000000001E-2</v>
      </c>
      <c r="BW30" s="1">
        <v>8.4719013200000012E-2</v>
      </c>
      <c r="BX30" s="1">
        <v>4.1921054999999996E-4</v>
      </c>
      <c r="BY30" s="1">
        <v>0.10011624099999999</v>
      </c>
      <c r="BZ30" s="1">
        <v>3.655458E-4</v>
      </c>
      <c r="CA30" s="1">
        <v>3.7918818E-2</v>
      </c>
      <c r="CB30" s="1">
        <v>0.15152061750000001</v>
      </c>
      <c r="CC30" s="1">
        <v>1.427413E-3</v>
      </c>
      <c r="CD30" s="1">
        <v>1.4529796841</v>
      </c>
      <c r="CE30" s="1">
        <v>6.1944598974899998</v>
      </c>
      <c r="CF30" s="1">
        <v>1.5139216199999998E-3</v>
      </c>
      <c r="CG30" s="1">
        <v>3.0822476000000001E-2</v>
      </c>
      <c r="CH30" s="1">
        <v>4.9676557899999994E-2</v>
      </c>
      <c r="CI30" s="1">
        <v>1.3525186999999999E-2</v>
      </c>
      <c r="CJ30" s="1">
        <v>9.8594336700000007E-3</v>
      </c>
      <c r="CK30" s="1">
        <v>0.208869842</v>
      </c>
      <c r="CL30" s="1">
        <v>1.0353667233E-2</v>
      </c>
      <c r="CM30" s="1">
        <v>5.6610808700000001E-2</v>
      </c>
      <c r="CN30" s="1">
        <v>0.25970500000000002</v>
      </c>
      <c r="CO30" s="1">
        <v>9.8509054400000004E-2</v>
      </c>
      <c r="CP30" s="1">
        <v>1.1054579999999999E-4</v>
      </c>
      <c r="CQ30" s="1">
        <v>0.14087507659999998</v>
      </c>
      <c r="CR30" s="1">
        <v>1.0228568E-2</v>
      </c>
      <c r="CS30" s="1">
        <v>1.776318705E-2</v>
      </c>
      <c r="CT30" s="1">
        <v>7.4636820000000001E-3</v>
      </c>
      <c r="CU30" s="1">
        <v>8.5258182000000002E-3</v>
      </c>
      <c r="CV30" s="1">
        <v>4.6145363999999999E-3</v>
      </c>
      <c r="CW30" s="1">
        <v>7.5226322680000002E-3</v>
      </c>
      <c r="CX30" s="1">
        <v>4.0440348200000001E-5</v>
      </c>
      <c r="CY30" s="1">
        <v>1.8662436399999999E-2</v>
      </c>
      <c r="CZ30" s="1">
        <v>2.461371763E-2</v>
      </c>
      <c r="DA30" s="1">
        <v>0.151972987</v>
      </c>
      <c r="DB30" s="1">
        <v>1.3599669999999998E-4</v>
      </c>
      <c r="DC30" s="1">
        <v>5.4085634E-2</v>
      </c>
      <c r="DD30" s="1">
        <v>6.9580360000000003E-4</v>
      </c>
      <c r="DE30" s="1">
        <v>2.5910018999999999E-2</v>
      </c>
      <c r="DF30" s="1">
        <v>5.7939371999999999E-3</v>
      </c>
      <c r="DG30" s="1">
        <v>2.413919E-3</v>
      </c>
      <c r="DH30" s="1">
        <v>1.26835751E-2</v>
      </c>
      <c r="DI30" s="1">
        <v>1.8601489399999997E-2</v>
      </c>
      <c r="DJ30" s="1">
        <v>1.3129913E-2</v>
      </c>
      <c r="DK30" s="1">
        <v>6.5249279499999993E-2</v>
      </c>
      <c r="DL30" s="1">
        <v>1.0204019999999999E-3</v>
      </c>
      <c r="DM30" s="1">
        <v>1.3992472000000001E-2</v>
      </c>
      <c r="DN30" s="1">
        <v>5.3829591000000003E-2</v>
      </c>
      <c r="DO30" s="1">
        <v>5.9590686000000007E-3</v>
      </c>
      <c r="DP30" s="1">
        <v>4.19844256E-2</v>
      </c>
      <c r="DQ30" s="1">
        <v>5.3681174999999998E-2</v>
      </c>
      <c r="DR30" s="1">
        <v>4.9298992999999999E-2</v>
      </c>
      <c r="DS30" s="1">
        <v>0.20242031899999999</v>
      </c>
      <c r="DT30" s="1">
        <v>5.0146274499999997E-2</v>
      </c>
      <c r="DU30" s="1">
        <v>3.3618464000000001E-3</v>
      </c>
      <c r="DV30" s="1">
        <v>1.1515306000000001E-2</v>
      </c>
      <c r="DW30" s="1">
        <v>9.3785499999999994E-2</v>
      </c>
      <c r="DX30" s="1">
        <v>3.2240762610000001E-2</v>
      </c>
      <c r="DY30" s="1">
        <v>0.39729410720000002</v>
      </c>
      <c r="EA30">
        <v>5.0316695497531781E-2</v>
      </c>
      <c r="ED30">
        <f>IF(J30&gt;$EA30, 'Exports 2019'!J30*$EA30, 'Exports 2019'!J30*J30)</f>
        <v>24937.421277827663</v>
      </c>
      <c r="EE30">
        <f>IF(K30&gt;$EA30, 'Exports 2019'!K30*$EA30, 'Exports 2019'!K30*K30)</f>
        <v>2.9030268626144999</v>
      </c>
      <c r="EF30">
        <f>IF(L30&gt;$EA30, 'Exports 2019'!L30*$EA30, 'Exports 2019'!L30*L30)</f>
        <v>35601.526576249205</v>
      </c>
      <c r="EG30">
        <f>IF(M30&gt;$EA30, 'Exports 2019'!M30*$EA30, 'Exports 2019'!M30*M30)</f>
        <v>310.68979525487254</v>
      </c>
      <c r="EH30">
        <f>IF(N30&gt;$EA30, 'Exports 2019'!N30*$EA30, 'Exports 2019'!N30*N30)</f>
        <v>10978.210842550263</v>
      </c>
      <c r="EI30">
        <f>IF(O30&gt;$EA30, 'Exports 2019'!O30*$EA30, 'Exports 2019'!O30*O30)</f>
        <v>2314.3978244474802</v>
      </c>
      <c r="EJ30">
        <f>IF(P30&gt;$EA30, 'Exports 2019'!P30*$EA30, 'Exports 2019'!P30*P30)</f>
        <v>746.03940487166199</v>
      </c>
      <c r="EK30">
        <f>IF(Q30&gt;$EA30, 'Exports 2019'!Q30*$EA30, 'Exports 2019'!Q30*Q30)</f>
        <v>9496.3847229621024</v>
      </c>
      <c r="EL30">
        <f>IF(R30&gt;$EA30, 'Exports 2019'!R30*$EA30, 'Exports 2019'!R30*R30)</f>
        <v>3.6128982320819999E-2</v>
      </c>
      <c r="EM30">
        <f>IF(S30&gt;$EA30, 'Exports 2019'!S30*$EA30, 'Exports 2019'!S30*S30)</f>
        <v>22.883529945322479</v>
      </c>
      <c r="EN30">
        <f>IF(T30&gt;$EA30, 'Exports 2019'!T30*$EA30, 'Exports 2019'!T30*T30)</f>
        <v>26883.44236679715</v>
      </c>
      <c r="EO30">
        <f>IF(U30&gt;$EA30, 'Exports 2019'!U30*$EA30, 'Exports 2019'!U30*U30)</f>
        <v>1882.5919928674889</v>
      </c>
      <c r="EP30">
        <f>IF(V30&gt;$EA30, 'Exports 2019'!V30*$EA30, 'Exports 2019'!V30*V30)</f>
        <v>0.13183456166759999</v>
      </c>
      <c r="EQ30">
        <f>IF(W30&gt;$EA30, 'Exports 2019'!W30*$EA30, 'Exports 2019'!W30*W30)</f>
        <v>8194.5302843228146</v>
      </c>
      <c r="ER30">
        <f>IF(X30&gt;$EA30, 'Exports 2019'!X30*$EA30, 'Exports 2019'!X30*X30)</f>
        <v>690.83424113976298</v>
      </c>
      <c r="ES30">
        <f>IF(Y30&gt;$EA30, 'Exports 2019'!Y30*$EA30, 'Exports 2019'!Y30*Y30)</f>
        <v>131404.92302290027</v>
      </c>
      <c r="ET30">
        <f>IF(Z30&gt;$EA30, 'Exports 2019'!Z30*$EA30, 'Exports 2019'!Z30*Z30)</f>
        <v>9.2194995355999995E-2</v>
      </c>
      <c r="EU30">
        <f>IF(AA30&gt;$EA30, 'Exports 2019'!AA30*$EA30, 'Exports 2019'!AA30*AA30)</f>
        <v>14.744804448596714</v>
      </c>
      <c r="EV30">
        <f>IF(AB30&gt;$EA30, 'Exports 2019'!AB30*$EA30, 'Exports 2019'!AB30*AB30)</f>
        <v>1588.6358840361811</v>
      </c>
      <c r="EW30">
        <f>IF(AC30&gt;$EA30, 'Exports 2019'!AC30*$EA30, 'Exports 2019'!AC30*AC30)</f>
        <v>17155.10733688069</v>
      </c>
      <c r="EX30">
        <f>IF(AD30&gt;$EA30, 'Exports 2019'!AD30*$EA30, 'Exports 2019'!AD30*AD30)</f>
        <v>1258.9348559265279</v>
      </c>
      <c r="EY30">
        <f>IF(AE30&gt;$EA30, 'Exports 2019'!AE30*$EA30, 'Exports 2019'!AE30*AE30)</f>
        <v>3789122.33088279</v>
      </c>
      <c r="EZ30">
        <f>IF(AF30&gt;$EA30, 'Exports 2019'!AF30*$EA30, 'Exports 2019'!AF30*AF30)</f>
        <v>380.47848293068103</v>
      </c>
      <c r="FA30">
        <f>IF(AG30&gt;$EA30, 'Exports 2019'!AG30*$EA30, 'Exports 2019'!AG30*AG30)</f>
        <v>64.418704161147531</v>
      </c>
      <c r="FB30">
        <f>IF(AH30&gt;$EA30, 'Exports 2019'!AH30*$EA30, 'Exports 2019'!AH30*AH30)</f>
        <v>5776.0049797318161</v>
      </c>
      <c r="FC30">
        <f>IF(AI30&gt;$EA30, 'Exports 2019'!AI30*$EA30, 'Exports 2019'!AI30*AI30)</f>
        <v>147.3527468317144</v>
      </c>
      <c r="FD30">
        <f>IF(AJ30&gt;$EA30, 'Exports 2019'!AJ30*$EA30, 'Exports 2019'!AJ30*AJ30)</f>
        <v>21.618286900236001</v>
      </c>
      <c r="FE30">
        <f>IF(AK30&gt;$EA30, 'Exports 2019'!AK30*$EA30, 'Exports 2019'!AK30*AK30)</f>
        <v>3726.8670321026552</v>
      </c>
      <c r="FF30">
        <f>IF(AL30&gt;$EA30, 'Exports 2019'!AL30*$EA30, 'Exports 2019'!AL30*AL30)</f>
        <v>19805.979542069374</v>
      </c>
      <c r="FG30">
        <f>IF(AM30&gt;$EA30, 'Exports 2019'!AM30*$EA30, 'Exports 2019'!AM30*AM30)</f>
        <v>4016.1323140502122</v>
      </c>
      <c r="FH30">
        <f>IF(AN30&gt;$EA30, 'Exports 2019'!AN30*$EA30, 'Exports 2019'!AN30*AN30)</f>
        <v>18076.016141707863</v>
      </c>
      <c r="FI30">
        <f>IF(AO30&gt;$EA30, 'Exports 2019'!AO30*$EA30, 'Exports 2019'!AO30*AO30)</f>
        <v>1615.576710972812</v>
      </c>
      <c r="FJ30">
        <f>IF(AP30&gt;$EA30, 'Exports 2019'!AP30*$EA30, 'Exports 2019'!AP30*AP30)</f>
        <v>1098.5675655608743</v>
      </c>
      <c r="FK30">
        <f>IF(AQ30&gt;$EA30, 'Exports 2019'!AQ30*$EA30, 'Exports 2019'!AQ30*AQ30)</f>
        <v>69155.670409408805</v>
      </c>
      <c r="FL30">
        <f>IF(AR30&gt;$EA30, 'Exports 2019'!AR30*$EA30, 'Exports 2019'!AR30*AR30)</f>
        <v>244.63465706599598</v>
      </c>
      <c r="FM30">
        <f>IF(AS30&gt;$EA30, 'Exports 2019'!AS30*$EA30, 'Exports 2019'!AS30*AS30)</f>
        <v>5957.053154920256</v>
      </c>
      <c r="FN30">
        <f>IF(AT30&gt;$EA30, 'Exports 2019'!AT30*$EA30, 'Exports 2019'!AT30*AT30)</f>
        <v>1009.137014887034</v>
      </c>
      <c r="FO30">
        <f>IF(AU30&gt;$EA30, 'Exports 2019'!AU30*$EA30, 'Exports 2019'!AU30*AU30)</f>
        <v>52773.130638806048</v>
      </c>
      <c r="FP30">
        <f>IF(AV30&gt;$EA30, 'Exports 2019'!AV30*$EA30, 'Exports 2019'!AV30*AV30)</f>
        <v>9014.961527508769</v>
      </c>
      <c r="FQ30">
        <f>IF(AW30&gt;$EA30, 'Exports 2019'!AW30*$EA30, 'Exports 2019'!AW30*AW30)</f>
        <v>163.81307195689655</v>
      </c>
      <c r="FR30">
        <f>IF(AX30&gt;$EA30, 'Exports 2019'!AX30*$EA30, 'Exports 2019'!AX30*AX30)</f>
        <v>9.5336913998319996</v>
      </c>
      <c r="FS30">
        <f>IF(AY30&gt;$EA30, 'Exports 2019'!AY30*$EA30, 'Exports 2019'!AY30*AY30)</f>
        <v>15.033823547534535</v>
      </c>
      <c r="FT30">
        <f>IF(AZ30&gt;$EA30, 'Exports 2019'!AZ30*$EA30, 'Exports 2019'!AZ30*AZ30)</f>
        <v>934.20207632086488</v>
      </c>
      <c r="FU30">
        <f>IF(BA30&gt;$EA30, 'Exports 2019'!BA30*$EA30, 'Exports 2019'!BA30*BA30)</f>
        <v>846.78303977475298</v>
      </c>
      <c r="FV30">
        <f>IF(BB30&gt;$EA30, 'Exports 2019'!BB30*$EA30, 'Exports 2019'!BB30*BB30)</f>
        <v>421.23400236331099</v>
      </c>
      <c r="FW30">
        <f>IF(BC30&gt;$EA30, 'Exports 2019'!BC30*$EA30, 'Exports 2019'!BC30*BC30)</f>
        <v>364.20723638639328</v>
      </c>
      <c r="FX30">
        <f>IF(BD30&gt;$EA30, 'Exports 2019'!BD30*$EA30, 'Exports 2019'!BD30*BD30)</f>
        <v>4997.9342030357857</v>
      </c>
      <c r="FY30">
        <f>IF(BE30&gt;$EA30, 'Exports 2019'!BE30*$EA30, 'Exports 2019'!BE30*BE30)</f>
        <v>2772.7362659399882</v>
      </c>
      <c r="FZ30">
        <f>IF(BF30&gt;$EA30, 'Exports 2019'!BF30*$EA30, 'Exports 2019'!BF30*BF30)</f>
        <v>367438.65655811562</v>
      </c>
      <c r="GA30">
        <f>IF(BG30&gt;$EA30, 'Exports 2019'!BG30*$EA30, 'Exports 2019'!BG30*BG30)</f>
        <v>299940.4286681473</v>
      </c>
      <c r="GB30">
        <f>IF(BH30&gt;$EA30, 'Exports 2019'!BH30*$EA30, 'Exports 2019'!BH30*BH30)</f>
        <v>429.88881364976794</v>
      </c>
      <c r="GC30">
        <f>IF(BI30&gt;$EA30, 'Exports 2019'!BI30*$EA30, 'Exports 2019'!BI30*BI30)</f>
        <v>1173.5997887586516</v>
      </c>
      <c r="GD30">
        <f>IF(BJ30&gt;$EA30, 'Exports 2019'!BJ30*$EA30, 'Exports 2019'!BJ30*BJ30)</f>
        <v>414.06877457600723</v>
      </c>
      <c r="GE30">
        <f>IF(BK30&gt;$EA30, 'Exports 2019'!BK30*$EA30, 'Exports 2019'!BK30*BK30)</f>
        <v>52749.69387532214</v>
      </c>
      <c r="GF30">
        <f>IF(BL30&gt;$EA30, 'Exports 2019'!BL30*$EA30, 'Exports 2019'!BL30*BL30)</f>
        <v>5.2214946139439995</v>
      </c>
      <c r="GG30">
        <f>IF(BM30&gt;$EA30, 'Exports 2019'!BM30*$EA30, 'Exports 2019'!BM30*BM30)</f>
        <v>20.687937348015996</v>
      </c>
      <c r="GH30">
        <f>IF(BN30&gt;$EA30, 'Exports 2019'!BN30*$EA30, 'Exports 2019'!BN30*BN30)</f>
        <v>1767.5390554521771</v>
      </c>
      <c r="GI30">
        <f>IF(BO30&gt;$EA30, 'Exports 2019'!BO30*$EA30, 'Exports 2019'!BO30*BO30)</f>
        <v>459.82519036218008</v>
      </c>
      <c r="GJ30">
        <f>IF(BP30&gt;$EA30, 'Exports 2019'!BP30*$EA30, 'Exports 2019'!BP30*BP30)</f>
        <v>651.39440599253737</v>
      </c>
      <c r="GK30">
        <f>IF(BQ30&gt;$EA30, 'Exports 2019'!BQ30*$EA30, 'Exports 2019'!BQ30*BQ30)</f>
        <v>664.80359875243892</v>
      </c>
      <c r="GL30">
        <f>IF(BR30&gt;$EA30, 'Exports 2019'!BR30*$EA30, 'Exports 2019'!BR30*BR30)</f>
        <v>219732.86618735598</v>
      </c>
      <c r="GM30">
        <f>IF(BS30&gt;$EA30, 'Exports 2019'!BS30*$EA30, 'Exports 2019'!BS30*BS30)</f>
        <v>5848.9121483238932</v>
      </c>
      <c r="GN30">
        <f>IF(BT30&gt;$EA30, 'Exports 2019'!BT30*$EA30, 'Exports 2019'!BT30*BT30)</f>
        <v>0.3973929936724</v>
      </c>
      <c r="GO30">
        <f>IF(BU30&gt;$EA30, 'Exports 2019'!BU30*$EA30, 'Exports 2019'!BU30*BU30)</f>
        <v>1238.2348991619892</v>
      </c>
      <c r="GP30">
        <f>IF(BV30&gt;$EA30, 'Exports 2019'!BV30*$EA30, 'Exports 2019'!BV30*BV30)</f>
        <v>496.68243072124903</v>
      </c>
      <c r="GQ30">
        <f>IF(BW30&gt;$EA30, 'Exports 2019'!BW30*$EA30, 'Exports 2019'!BW30*BW30)</f>
        <v>3408.8213718472357</v>
      </c>
      <c r="GR30">
        <f>IF(BX30&gt;$EA30, 'Exports 2019'!BX30*$EA30, 'Exports 2019'!BX30*BX30)</f>
        <v>14.537580062647947</v>
      </c>
      <c r="GS30">
        <f>IF(BY30&gt;$EA30, 'Exports 2019'!BY30*$EA30, 'Exports 2019'!BY30*BY30)</f>
        <v>1382.0488764974875</v>
      </c>
      <c r="GT30">
        <f>IF(BZ30&gt;$EA30, 'Exports 2019'!BZ30*$EA30, 'Exports 2019'!BZ30*BZ30)</f>
        <v>181.5013628254404</v>
      </c>
      <c r="GU30">
        <f>IF(CA30&gt;$EA30, 'Exports 2019'!CA30*$EA30, 'Exports 2019'!CA30*CA30)</f>
        <v>863.38016491633198</v>
      </c>
      <c r="GV30">
        <f>IF(CB30&gt;$EA30, 'Exports 2019'!CB30*$EA30, 'Exports 2019'!CB30*CB30)</f>
        <v>52672.109678122622</v>
      </c>
      <c r="GW30">
        <f>IF(CC30&gt;$EA30, 'Exports 2019'!CC30*$EA30, 'Exports 2019'!CC30*CC30)</f>
        <v>37.374859558841997</v>
      </c>
      <c r="GX30">
        <f>IF(CD30&gt;$EA30, 'Exports 2019'!CD30*$EA30, 'Exports 2019'!CD30*CD30)</f>
        <v>398.7646925374026</v>
      </c>
      <c r="GY30">
        <f>IF(CE30&gt;$EA30, 'Exports 2019'!CE30*$EA30, 'Exports 2019'!CE30*CE30)</f>
        <v>23.340606807222059</v>
      </c>
      <c r="GZ30">
        <f>IF(CF30&gt;$EA30, 'Exports 2019'!CF30*$EA30, 'Exports 2019'!CF30*CF30)</f>
        <v>37.56538679178113</v>
      </c>
      <c r="HA30">
        <f>IF(CG30&gt;$EA30, 'Exports 2019'!CG30*$EA30, 'Exports 2019'!CG30*CG30)</f>
        <v>12.175001309904001</v>
      </c>
      <c r="HB30">
        <f>IF(CH30&gt;$EA30, 'Exports 2019'!CH30*$EA30, 'Exports 2019'!CH30*CH30)</f>
        <v>10799.981200365262</v>
      </c>
      <c r="HC30">
        <f>IF(CI30&gt;$EA30, 'Exports 2019'!CI30*$EA30, 'Exports 2019'!CI30*CI30)</f>
        <v>156.63010517668798</v>
      </c>
      <c r="HD30">
        <f>IF(CJ30&gt;$EA30, 'Exports 2019'!CJ30*$EA30, 'Exports 2019'!CJ30*CJ30)</f>
        <v>1537.1762088946571</v>
      </c>
      <c r="HE30">
        <f>IF(CK30&gt;$EA30, 'Exports 2019'!CK30*$EA30, 'Exports 2019'!CK30*CK30)</f>
        <v>1633.1368854845821</v>
      </c>
      <c r="HF30">
        <f>IF(CL30&gt;$EA30, 'Exports 2019'!CL30*$EA30, 'Exports 2019'!CL30*CL30)</f>
        <v>42791.326476974536</v>
      </c>
      <c r="HG30">
        <f>IF(CM30&gt;$EA30, 'Exports 2019'!CM30*$EA30, 'Exports 2019'!CM30*CM30)</f>
        <v>1388.2049229248285</v>
      </c>
      <c r="HH30">
        <f>IF(CN30&gt;$EA30, 'Exports 2019'!CN30*$EA30, 'Exports 2019'!CN30*CN30)</f>
        <v>931.92442336488921</v>
      </c>
      <c r="HI30">
        <f>IF(CO30&gt;$EA30, 'Exports 2019'!CO30*$EA30, 'Exports 2019'!CO30*CO30)</f>
        <v>6513.2163706951314</v>
      </c>
      <c r="HJ30">
        <f>IF(CP30&gt;$EA30, 'Exports 2019'!CP30*$EA30, 'Exports 2019'!CP30*CP30)</f>
        <v>0.24393511574939999</v>
      </c>
      <c r="HK30">
        <f>IF(CQ30&gt;$EA30, 'Exports 2019'!CQ30*$EA30, 'Exports 2019'!CQ30*CQ30)</f>
        <v>26962.176425904832</v>
      </c>
      <c r="HL30">
        <f>IF(CR30&gt;$EA30, 'Exports 2019'!CR30*$EA30, 'Exports 2019'!CR30*CR30)</f>
        <v>1174.1240235816001</v>
      </c>
      <c r="HM30">
        <f>IF(CS30&gt;$EA30, 'Exports 2019'!CS30*$EA30, 'Exports 2019'!CS30*CS30)</f>
        <v>565.24914289231606</v>
      </c>
      <c r="HN30">
        <f>IF(CT30&gt;$EA30, 'Exports 2019'!CT30*$EA30, 'Exports 2019'!CT30*CT30)</f>
        <v>8523.4309956625311</v>
      </c>
      <c r="HO30">
        <f>IF(CU30&gt;$EA30, 'Exports 2019'!CU30*$EA30, 'Exports 2019'!CU30*CU30)</f>
        <v>17278.059478293046</v>
      </c>
      <c r="HP30">
        <f>IF(CV30&gt;$EA30, 'Exports 2019'!CV30*$EA30, 'Exports 2019'!CV30*CV30)</f>
        <v>12771.600222331463</v>
      </c>
      <c r="HQ30">
        <f>IF(CW30&gt;$EA30, 'Exports 2019'!CW30*$EA30, 'Exports 2019'!CW30*CW30)</f>
        <v>629.00813182069521</v>
      </c>
      <c r="HR30">
        <f>IF(CX30&gt;$EA30, 'Exports 2019'!CX30*$EA30, 'Exports 2019'!CX30*CX30)</f>
        <v>0.23688496078989982</v>
      </c>
      <c r="HS30">
        <f>IF(CY30&gt;$EA30, 'Exports 2019'!CY30*$EA30, 'Exports 2019'!CY30*CY30)</f>
        <v>28287.590884640078</v>
      </c>
      <c r="HT30">
        <f>IF(CZ30&gt;$EA30, 'Exports 2019'!CZ30*$EA30, 'Exports 2019'!CZ30*CZ30)</f>
        <v>8429.1863691157942</v>
      </c>
      <c r="HU30">
        <f>IF(DA30&gt;$EA30, 'Exports 2019'!DA30*$EA30, 'Exports 2019'!DA30*DA30)</f>
        <v>159.41179485771977</v>
      </c>
      <c r="HV30">
        <f>IF(DB30&gt;$EA30, 'Exports 2019'!DB30*$EA30, 'Exports 2019'!DB30*DB30)</f>
        <v>8.739328001630799</v>
      </c>
      <c r="HW30">
        <f>IF(DC30&gt;$EA30, 'Exports 2019'!DC30*$EA30, 'Exports 2019'!DC30*DC30)</f>
        <v>389.80630807102204</v>
      </c>
      <c r="HX30">
        <f>IF(DD30&gt;$EA30, 'Exports 2019'!DD30*$EA30, 'Exports 2019'!DD30*DD30)</f>
        <v>191.77008090259284</v>
      </c>
      <c r="HY30">
        <f>IF(DE30&gt;$EA30, 'Exports 2019'!DE30*$EA30, 'Exports 2019'!DE30*DE30)</f>
        <v>1381.5055011177451</v>
      </c>
      <c r="HZ30">
        <f>IF(DF30&gt;$EA30, 'Exports 2019'!DF30*$EA30, 'Exports 2019'!DF30*DF30)</f>
        <v>5126.0018005818474</v>
      </c>
      <c r="IA30">
        <f>IF(DG30&gt;$EA30, 'Exports 2019'!DG30*$EA30, 'Exports 2019'!DG30*DG30)</f>
        <v>908.98949782243699</v>
      </c>
      <c r="IB30">
        <f>IF(DH30&gt;$EA30, 'Exports 2019'!DH30*$EA30, 'Exports 2019'!DH30*DH30)</f>
        <v>4440.4588501345461</v>
      </c>
      <c r="IC30">
        <f>IF(DI30&gt;$EA30, 'Exports 2019'!DI30*$EA30, 'Exports 2019'!DI30*DI30)</f>
        <v>66.859909996591398</v>
      </c>
      <c r="ID30">
        <f>IF(DJ30&gt;$EA30, 'Exports 2019'!DJ30*$EA30, 'Exports 2019'!DJ30*DJ30)</f>
        <v>30072.355647241144</v>
      </c>
      <c r="IE30">
        <f>IF(DK30&gt;$EA30, 'Exports 2019'!DK30*$EA30, 'Exports 2019'!DK30*DK30)</f>
        <v>555.28835939025953</v>
      </c>
      <c r="IF30">
        <f>IF(DL30&gt;$EA30, 'Exports 2019'!DL30*$EA30, 'Exports 2019'!DL30*DL30)</f>
        <v>1.1342890672199999</v>
      </c>
      <c r="IG30">
        <f>IF(DM30&gt;$EA30, 'Exports 2019'!DM30*$EA30, 'Exports 2019'!DM30*DM30)</f>
        <v>11433.730967830288</v>
      </c>
      <c r="IH30">
        <f>IF(DN30&gt;$EA30, 'Exports 2019'!DN30*$EA30, 'Exports 2019'!DN30*DN30)</f>
        <v>70733.517675526848</v>
      </c>
      <c r="II30">
        <f>IF(DO30&gt;$EA30, 'Exports 2019'!DO30*$EA30, 'Exports 2019'!DO30*DO30)</f>
        <v>4598.1490271760604</v>
      </c>
      <c r="IJ30">
        <f>IF(DP30&gt;$EA30, 'Exports 2019'!DP30*$EA30, 'Exports 2019'!DP30*DP30)</f>
        <v>136.85176193495039</v>
      </c>
      <c r="IK30">
        <f>IF(DQ30&gt;$EA30, 'Exports 2019'!DQ30*$EA30, 'Exports 2019'!DQ30*DQ30)</f>
        <v>796.79063535151056</v>
      </c>
      <c r="IL30">
        <f>IF(DR30&gt;$EA30, 'Exports 2019'!DR30*$EA30, 'Exports 2019'!DR30*DR30)</f>
        <v>12793.518718615938</v>
      </c>
      <c r="IM30">
        <f>IF(DS30&gt;$EA30, 'Exports 2019'!DS30*$EA30, 'Exports 2019'!DS30*DS30)</f>
        <v>10889.919281576922</v>
      </c>
      <c r="IN30">
        <f>IF(DT30&gt;$EA30, 'Exports 2019'!DT30*$EA30, 'Exports 2019'!DT30*DT30)</f>
        <v>139227.69297023144</v>
      </c>
      <c r="IO30">
        <f>IF(DU30&gt;$EA30, 'Exports 2019'!DU30*$EA30, 'Exports 2019'!DU30*DU30)</f>
        <v>19.639119996742398</v>
      </c>
      <c r="IP30">
        <f>IF(DV30&gt;$EA30, 'Exports 2019'!DV30*$EA30, 'Exports 2019'!DV30*DV30)</f>
        <v>348356.76235404552</v>
      </c>
      <c r="IQ30">
        <f>IF(DW30&gt;$EA30, 'Exports 2019'!DW30*$EA30, 'Exports 2019'!DW30*DW30)</f>
        <v>17398.387165084561</v>
      </c>
      <c r="IR30">
        <f>IF(DX30&gt;$EA30, 'Exports 2019'!DX30*$EA30, 'Exports 2019'!DX30*DX30)</f>
        <v>74.070766280041866</v>
      </c>
      <c r="IS30">
        <f>IF(DY30&gt;$EA30, 'Exports 2019'!DY30*$EA30, 'Exports 2019'!DY30*DY30)</f>
        <v>871.07352513138517</v>
      </c>
      <c r="IU30">
        <f t="shared" si="5"/>
        <v>6109085.3193770526</v>
      </c>
      <c r="IW30">
        <v>11315602.233876819</v>
      </c>
      <c r="IY30">
        <f t="shared" si="6"/>
        <v>46.011841057053225</v>
      </c>
      <c r="IZ30" t="str">
        <f t="shared" si="7"/>
        <v>Leather products</v>
      </c>
      <c r="JA30">
        <f t="shared" si="8"/>
        <v>2.4283801326209229</v>
      </c>
      <c r="OC30" s="1">
        <f t="shared" si="9"/>
        <v>4.5012712750000005E-3</v>
      </c>
      <c r="OE30">
        <f>IF(J30&gt;$OC30, 'Exports 2019'!J30*$OC30, 'Exports 2019'!J30*J30)</f>
        <v>2230.8718201887036</v>
      </c>
      <c r="OF30">
        <f>IF(K30&gt;$OC30, 'Exports 2019'!K30*$OC30, 'Exports 2019'!K30*K30)</f>
        <v>2.9030268626144999</v>
      </c>
      <c r="OG30">
        <f>IF(L30&gt;$OC30, 'Exports 2019'!L30*$OC30, 'Exports 2019'!L30*L30)</f>
        <v>3184.8698993295498</v>
      </c>
      <c r="OH30">
        <f>IF(M30&gt;$OC30, 'Exports 2019'!M30*$OC30, 'Exports 2019'!M30*M30)</f>
        <v>27.79393672394465</v>
      </c>
      <c r="OI30">
        <f>IF(N30&gt;$OC30, 'Exports 2019'!N30*$OC30, 'Exports 2019'!N30*N30)</f>
        <v>982.09758466529433</v>
      </c>
      <c r="OJ30">
        <f>IF(O30&gt;$OC30, 'Exports 2019'!O30*$OC30, 'Exports 2019'!O30*O30)</f>
        <v>2314.3978244474802</v>
      </c>
      <c r="OK30">
        <f>IF(P30&gt;$OC30, 'Exports 2019'!P30*$OC30, 'Exports 2019'!P30*P30)</f>
        <v>66.739791036786912</v>
      </c>
      <c r="OL30">
        <f>IF(Q30&gt;$OC30, 'Exports 2019'!Q30*$OC30, 'Exports 2019'!Q30*Q30)</f>
        <v>9496.3847229621024</v>
      </c>
      <c r="OM30">
        <f>IF(R30&gt;$OC30, 'Exports 2019'!R30*$OC30, 'Exports 2019'!R30*R30)</f>
        <v>3.6128982320819999E-2</v>
      </c>
      <c r="ON30">
        <f>IF(S30&gt;$OC30, 'Exports 2019'!S30*$OC30, 'Exports 2019'!S30*S30)</f>
        <v>2.0471331631572505</v>
      </c>
      <c r="OO30">
        <f>IF(T30&gt;$OC30, 'Exports 2019'!T30*$OC30, 'Exports 2019'!T30*T30)</f>
        <v>7421.9256565588394</v>
      </c>
      <c r="OP30">
        <f>IF(U30&gt;$OC30, 'Exports 2019'!U30*$OC30, 'Exports 2019'!U30*U30)</f>
        <v>1039.9503492768117</v>
      </c>
      <c r="OQ30">
        <f>IF(V30&gt;$OC30, 'Exports 2019'!V30*$OC30, 'Exports 2019'!V30*V30)</f>
        <v>0.13183456166759999</v>
      </c>
      <c r="OR30">
        <f>IF(W30&gt;$OC30, 'Exports 2019'!W30*$OC30, 'Exports 2019'!W30*W30)</f>
        <v>770.50786077487408</v>
      </c>
      <c r="OS30">
        <f>IF(X30&gt;$OC30, 'Exports 2019'!X30*$OC30, 'Exports 2019'!X30*X30)</f>
        <v>61.801203252335554</v>
      </c>
      <c r="OT30">
        <f>IF(Y30&gt;$OC30, 'Exports 2019'!Y30*$OC30, 'Exports 2019'!Y30*Y30)</f>
        <v>11755.326925743404</v>
      </c>
      <c r="OU30">
        <f>IF(Z30&gt;$OC30, 'Exports 2019'!Z30*$OC30, 'Exports 2019'!Z30*Z30)</f>
        <v>9.2194995355999995E-2</v>
      </c>
      <c r="OV30">
        <f>IF(AA30&gt;$OC30, 'Exports 2019'!AA30*$OC30, 'Exports 2019'!AA30*AA30)</f>
        <v>1.3190525344260002</v>
      </c>
      <c r="OW30">
        <f>IF(AB30&gt;$OC30, 'Exports 2019'!AB30*$OC30, 'Exports 2019'!AB30*AB30)</f>
        <v>984.05972482423715</v>
      </c>
      <c r="OX30">
        <f>IF(AC30&gt;$OC30, 'Exports 2019'!AC30*$OC30, 'Exports 2019'!AC30*AC30)</f>
        <v>7398.7222783269053</v>
      </c>
      <c r="OY30">
        <f>IF(AD30&gt;$OC30, 'Exports 2019'!AD30*$OC30, 'Exports 2019'!AD30*AD30)</f>
        <v>210.10363818152155</v>
      </c>
      <c r="OZ30">
        <f>IF(AE30&gt;$OC30, 'Exports 2019'!AE30*$OC30, 'Exports 2019'!AE30*AE30)</f>
        <v>338970.34248404496</v>
      </c>
      <c r="PA30">
        <f>IF(AF30&gt;$OC30, 'Exports 2019'!AF30*$OC30, 'Exports 2019'!AF30*AF30)</f>
        <v>50.526135382625235</v>
      </c>
      <c r="PB30">
        <f>IF(AG30&gt;$OC30, 'Exports 2019'!AG30*$OC30, 'Exports 2019'!AG30*AG30)</f>
        <v>5.7628200688878763</v>
      </c>
      <c r="PC30">
        <f>IF(AH30&gt;$OC30, 'Exports 2019'!AH30*$OC30, 'Exports 2019'!AH30*AH30)</f>
        <v>516.71448298505902</v>
      </c>
      <c r="PD30">
        <f>IF(AI30&gt;$OC30, 'Exports 2019'!AI30*$OC30, 'Exports 2019'!AI30*AI30)</f>
        <v>38.37796942751698</v>
      </c>
      <c r="PE30">
        <f>IF(AJ30&gt;$OC30, 'Exports 2019'!AJ30*$OC30, 'Exports 2019'!AJ30*AJ30)</f>
        <v>21.618286900236001</v>
      </c>
      <c r="PF30">
        <f>IF(AK30&gt;$OC30, 'Exports 2019'!AK30*$OC30, 'Exports 2019'!AK30*AK30)</f>
        <v>3660.28993569878</v>
      </c>
      <c r="PG30">
        <f>IF(AL30&gt;$OC30, 'Exports 2019'!AL30*$OC30, 'Exports 2019'!AL30*AL30)</f>
        <v>19805.979542069374</v>
      </c>
      <c r="PH30">
        <f>IF(AM30&gt;$OC30, 'Exports 2019'!AM30*$OC30, 'Exports 2019'!AM30*AM30)</f>
        <v>2404.2446706492674</v>
      </c>
      <c r="PI30">
        <f>IF(AN30&gt;$OC30, 'Exports 2019'!AN30*$OC30, 'Exports 2019'!AN30*AN30)</f>
        <v>1617.0587400577051</v>
      </c>
      <c r="PJ30">
        <f>IF(AO30&gt;$OC30, 'Exports 2019'!AO30*$OC30, 'Exports 2019'!AO30*AO30)</f>
        <v>144.52755630618913</v>
      </c>
      <c r="PK30">
        <f>IF(AP30&gt;$OC30, 'Exports 2019'!AP30*$OC30, 'Exports 2019'!AP30*AP30)</f>
        <v>408.55785126520482</v>
      </c>
      <c r="PL30">
        <f>IF(AQ30&gt;$OC30, 'Exports 2019'!AQ30*$OC30, 'Exports 2019'!AQ30*AQ30)</f>
        <v>23281.908747474972</v>
      </c>
      <c r="PM30">
        <f>IF(AR30&gt;$OC30, 'Exports 2019'!AR30*$OC30, 'Exports 2019'!AR30*AR30)</f>
        <v>244.63465706599598</v>
      </c>
      <c r="PN30">
        <f>IF(AS30&gt;$OC30, 'Exports 2019'!AS30*$OC30, 'Exports 2019'!AS30*AS30)</f>
        <v>532.91083575243965</v>
      </c>
      <c r="PO30">
        <f>IF(AT30&gt;$OC30, 'Exports 2019'!AT30*$OC30, 'Exports 2019'!AT30*AT30)</f>
        <v>748.19165160234388</v>
      </c>
      <c r="PP30">
        <f>IF(AU30&gt;$OC30, 'Exports 2019'!AU30*$OC30, 'Exports 2019'!AU30*AU30)</f>
        <v>52689.268039528673</v>
      </c>
      <c r="PQ30">
        <f>IF(AV30&gt;$OC30, 'Exports 2019'!AV30*$OC30, 'Exports 2019'!AV30*AV30)</f>
        <v>9014.961527508769</v>
      </c>
      <c r="PR30">
        <f>IF(AW30&gt;$OC30, 'Exports 2019'!AW30*$OC30, 'Exports 2019'!AW30*AW30)</f>
        <v>15.282095057444051</v>
      </c>
      <c r="PS30">
        <f>IF(AX30&gt;$OC30, 'Exports 2019'!AX30*$OC30, 'Exports 2019'!AX30*AX30)</f>
        <v>9.5336913998319996</v>
      </c>
      <c r="PT30">
        <f>IF(AY30&gt;$OC30, 'Exports 2019'!AY30*$OC30, 'Exports 2019'!AY30*AY30)</f>
        <v>1.3449078366296001</v>
      </c>
      <c r="PU30">
        <f>IF(AZ30&gt;$OC30, 'Exports 2019'!AZ30*$OC30, 'Exports 2019'!AZ30*AZ30)</f>
        <v>865.31813313892781</v>
      </c>
      <c r="PV30">
        <f>IF(BA30&gt;$OC30, 'Exports 2019'!BA30*$OC30, 'Exports 2019'!BA30*BA30)</f>
        <v>158.12442491225718</v>
      </c>
      <c r="PW30">
        <f>IF(BB30&gt;$OC30, 'Exports 2019'!BB30*$OC30, 'Exports 2019'!BB30*BB30)</f>
        <v>421.23400236331099</v>
      </c>
      <c r="PX30">
        <f>IF(BC30&gt;$OC30, 'Exports 2019'!BC30*$OC30, 'Exports 2019'!BC30*BC30)</f>
        <v>32.581542867289954</v>
      </c>
      <c r="PY30">
        <f>IF(BD30&gt;$OC30, 'Exports 2019'!BD30*$OC30, 'Exports 2019'!BD30*BD30)</f>
        <v>2139.6442626756457</v>
      </c>
      <c r="PZ30">
        <f>IF(BE30&gt;$OC30, 'Exports 2019'!BE30*$OC30, 'Exports 2019'!BE30*BE30)</f>
        <v>2772.7362659399882</v>
      </c>
      <c r="QA30">
        <f>IF(BF30&gt;$OC30, 'Exports 2019'!BF30*$OC30, 'Exports 2019'!BF30*BF30)</f>
        <v>37920.058598199015</v>
      </c>
      <c r="QB30">
        <f>IF(BG30&gt;$OC30, 'Exports 2019'!BG30*$OC30, 'Exports 2019'!BG30*BG30)</f>
        <v>26832.31127213722</v>
      </c>
      <c r="QC30">
        <f>IF(BH30&gt;$OC30, 'Exports 2019'!BH30*$OC30, 'Exports 2019'!BH30*BH30)</f>
        <v>429.88881364976794</v>
      </c>
      <c r="QD30">
        <f>IF(BI30&gt;$OC30, 'Exports 2019'!BI30*$OC30, 'Exports 2019'!BI30*BI30)</f>
        <v>104.98883055117406</v>
      </c>
      <c r="QE30">
        <f>IF(BJ30&gt;$OC30, 'Exports 2019'!BJ30*$OC30, 'Exports 2019'!BJ30*BJ30)</f>
        <v>414.06877457600723</v>
      </c>
      <c r="QF30">
        <f>IF(BK30&gt;$OC30, 'Exports 2019'!BK30*$OC30, 'Exports 2019'!BK30*BK30)</f>
        <v>52749.69387532214</v>
      </c>
      <c r="QG30">
        <f>IF(BL30&gt;$OC30, 'Exports 2019'!BL30*$OC30, 'Exports 2019'!BL30*BL30)</f>
        <v>1.7366849845917753</v>
      </c>
      <c r="QH30">
        <f>IF(BM30&gt;$OC30, 'Exports 2019'!BM30*$OC30, 'Exports 2019'!BM30*BM30)</f>
        <v>20.687937348015996</v>
      </c>
      <c r="QI30">
        <f>IF(BN30&gt;$OC30, 'Exports 2019'!BN30*$OC30, 'Exports 2019'!BN30*BN30)</f>
        <v>1616.6118043315391</v>
      </c>
      <c r="QJ30">
        <f>IF(BO30&gt;$OC30, 'Exports 2019'!BO30*$OC30, 'Exports 2019'!BO30*BO30)</f>
        <v>86.01289325749697</v>
      </c>
      <c r="QK30">
        <f>IF(BP30&gt;$OC30, 'Exports 2019'!BP30*$OC30, 'Exports 2019'!BP30*BP30)</f>
        <v>336.1672813028361</v>
      </c>
      <c r="QL30">
        <f>IF(BQ30&gt;$OC30, 'Exports 2019'!BQ30*$OC30, 'Exports 2019'!BQ30*BQ30)</f>
        <v>80.017690557765945</v>
      </c>
      <c r="QM30">
        <f>IF(BR30&gt;$OC30, 'Exports 2019'!BR30*$OC30, 'Exports 2019'!BR30*BR30)</f>
        <v>19657.038860810764</v>
      </c>
      <c r="QN30">
        <f>IF(BS30&gt;$OC30, 'Exports 2019'!BS30*$OC30, 'Exports 2019'!BS30*BS30)</f>
        <v>5848.9121483238932</v>
      </c>
      <c r="QO30">
        <f>IF(BT30&gt;$OC30, 'Exports 2019'!BT30*$OC30, 'Exports 2019'!BT30*BT30)</f>
        <v>0.3973929936724</v>
      </c>
      <c r="QP30">
        <f>IF(BU30&gt;$OC30, 'Exports 2019'!BU30*$OC30, 'Exports 2019'!BU30*BU30)</f>
        <v>376.35102572774485</v>
      </c>
      <c r="QQ30">
        <f>IF(BV30&gt;$OC30, 'Exports 2019'!BV30*$OC30, 'Exports 2019'!BV30*BV30)</f>
        <v>157.889242490681</v>
      </c>
      <c r="QR30">
        <f>IF(BW30&gt;$OC30, 'Exports 2019'!BW30*$OC30, 'Exports 2019'!BW30*BW30)</f>
        <v>304.94907447677559</v>
      </c>
      <c r="QS30">
        <f>IF(BX30&gt;$OC30, 'Exports 2019'!BX30*$OC30, 'Exports 2019'!BX30*BX30)</f>
        <v>14.537580062647947</v>
      </c>
      <c r="QT30">
        <f>IF(BY30&gt;$OC30, 'Exports 2019'!BY30*$OC30, 'Exports 2019'!BY30*BY30)</f>
        <v>123.63643611551012</v>
      </c>
      <c r="QU30">
        <f>IF(BZ30&gt;$OC30, 'Exports 2019'!BZ30*$OC30, 'Exports 2019'!BZ30*BZ30)</f>
        <v>181.5013628254404</v>
      </c>
      <c r="QV30">
        <f>IF(CA30&gt;$OC30, 'Exports 2019'!CA30*$OC30, 'Exports 2019'!CA30*CA30)</f>
        <v>102.49022888167686</v>
      </c>
      <c r="QW30">
        <f>IF(CB30&gt;$OC30, 'Exports 2019'!CB30*$OC30, 'Exports 2019'!CB30*CB30)</f>
        <v>4711.9838046481627</v>
      </c>
      <c r="QX30">
        <f>IF(CC30&gt;$OC30, 'Exports 2019'!CC30*$OC30, 'Exports 2019'!CC30*CC30)</f>
        <v>37.374859558841997</v>
      </c>
      <c r="QY30">
        <f>IF(CD30&gt;$OC30, 'Exports 2019'!CD30*$OC30, 'Exports 2019'!CD30*CD30)</f>
        <v>35.673011477688675</v>
      </c>
      <c r="QZ30">
        <f>IF(CE30&gt;$OC30, 'Exports 2019'!CE30*$OC30, 'Exports 2019'!CE30*CE30)</f>
        <v>2.0880227114193501</v>
      </c>
      <c r="RA30">
        <f>IF(CF30&gt;$OC30, 'Exports 2019'!CF30*$OC30, 'Exports 2019'!CF30*CF30)</f>
        <v>37.56538679178113</v>
      </c>
      <c r="RB30">
        <f>IF(CG30&gt;$OC30, 'Exports 2019'!CG30*$OC30, 'Exports 2019'!CG30*CG30)</f>
        <v>1.7780201587101003</v>
      </c>
      <c r="RC30">
        <f>IF(CH30&gt;$OC30, 'Exports 2019'!CH30*$OC30, 'Exports 2019'!CH30*CH30)</f>
        <v>978.60333329866603</v>
      </c>
      <c r="RD30">
        <f>IF(CI30&gt;$OC30, 'Exports 2019'!CI30*$OC30, 'Exports 2019'!CI30*CI30)</f>
        <v>52.127530157775603</v>
      </c>
      <c r="RE30">
        <f>IF(CJ30&gt;$OC30, 'Exports 2019'!CJ30*$OC30, 'Exports 2019'!CJ30*CJ30)</f>
        <v>701.78950894153331</v>
      </c>
      <c r="RF30">
        <f>IF(CK30&gt;$OC30, 'Exports 2019'!CK30*$OC30, 'Exports 2019'!CK30*CK30)</f>
        <v>146.09846847226518</v>
      </c>
      <c r="RG30">
        <f>IF(CL30&gt;$OC30, 'Exports 2019'!CL30*$OC30, 'Exports 2019'!CL30*CL30)</f>
        <v>18603.588888392514</v>
      </c>
      <c r="RH30">
        <f>IF(CM30&gt;$OC30, 'Exports 2019'!CM30*$OC30, 'Exports 2019'!CM30*CM30)</f>
        <v>124.18714865092126</v>
      </c>
      <c r="RI30">
        <f>IF(CN30&gt;$OC30, 'Exports 2019'!CN30*$OC30, 'Exports 2019'!CN30*CN30)</f>
        <v>83.368842009290688</v>
      </c>
      <c r="RJ30">
        <f>IF(CO30&gt;$OC30, 'Exports 2019'!CO30*$OC30, 'Exports 2019'!CO30*CO30)</f>
        <v>582.66453047791845</v>
      </c>
      <c r="RK30">
        <f>IF(CP30&gt;$OC30, 'Exports 2019'!CP30*$OC30, 'Exports 2019'!CP30*CP30)</f>
        <v>0.24393511574939999</v>
      </c>
      <c r="RL30">
        <f>IF(CQ30&gt;$OC30, 'Exports 2019'!CQ30*$OC30, 'Exports 2019'!CQ30*CQ30)</f>
        <v>2412.0039890807407</v>
      </c>
      <c r="RM30">
        <f>IF(CR30&gt;$OC30, 'Exports 2019'!CR30*$OC30, 'Exports 2019'!CR30*CR30)</f>
        <v>516.69507800459257</v>
      </c>
      <c r="RN30">
        <f>IF(CS30&gt;$OC30, 'Exports 2019'!CS30*$OC30, 'Exports 2019'!CS30*CS30)</f>
        <v>143.2366682261308</v>
      </c>
      <c r="RO30">
        <f>IF(CT30&gt;$OC30, 'Exports 2019'!CT30*$OC30, 'Exports 2019'!CT30*CT30)</f>
        <v>5140.3951970649887</v>
      </c>
      <c r="RP30">
        <f>IF(CU30&gt;$OC30, 'Exports 2019'!CU30*$OC30, 'Exports 2019'!CU30*CU30)</f>
        <v>9122.0843551862235</v>
      </c>
      <c r="RQ30">
        <f>IF(CV30&gt;$OC30, 'Exports 2019'!CV30*$OC30, 'Exports 2019'!CV30*CV30)</f>
        <v>12458.117616444466</v>
      </c>
      <c r="RR30">
        <f>IF(CW30&gt;$OC30, 'Exports 2019'!CW30*$OC30, 'Exports 2019'!CW30*CW30)</f>
        <v>376.37573320577326</v>
      </c>
      <c r="RS30">
        <f>IF(CX30&gt;$OC30, 'Exports 2019'!CX30*$OC30, 'Exports 2019'!CX30*CX30)</f>
        <v>0.23688496078989982</v>
      </c>
      <c r="RT30">
        <f>IF(CY30&gt;$OC30, 'Exports 2019'!CY30*$OC30, 'Exports 2019'!CY30*CY30)</f>
        <v>6822.8026372795694</v>
      </c>
      <c r="RU30">
        <f>IF(CZ30&gt;$OC30, 'Exports 2019'!CZ30*$OC30, 'Exports 2019'!CZ30*CZ30)</f>
        <v>1541.5003554228422</v>
      </c>
      <c r="RV30">
        <f>IF(DA30&gt;$OC30, 'Exports 2019'!DA30*$OC30, 'Exports 2019'!DA30*DA30)</f>
        <v>14.260788114045475</v>
      </c>
      <c r="RW30">
        <f>IF(DB30&gt;$OC30, 'Exports 2019'!DB30*$OC30, 'Exports 2019'!DB30*DB30)</f>
        <v>8.739328001630799</v>
      </c>
      <c r="RX30">
        <f>IF(DC30&gt;$OC30, 'Exports 2019'!DC30*$OC30, 'Exports 2019'!DC30*DC30)</f>
        <v>34.871605139887677</v>
      </c>
      <c r="RY30">
        <f>IF(DD30&gt;$OC30, 'Exports 2019'!DD30*$OC30, 'Exports 2019'!DD30*DD30)</f>
        <v>191.77008090259284</v>
      </c>
      <c r="RZ30">
        <f>IF(DE30&gt;$OC30, 'Exports 2019'!DE30*$OC30, 'Exports 2019'!DE30*DE30)</f>
        <v>240.00488106302765</v>
      </c>
      <c r="SA30">
        <f>IF(DF30&gt;$OC30, 'Exports 2019'!DF30*$OC30, 'Exports 2019'!DF30*DF30)</f>
        <v>3982.35670565386</v>
      </c>
      <c r="SB30">
        <f>IF(DG30&gt;$OC30, 'Exports 2019'!DG30*$OC30, 'Exports 2019'!DG30*DG30)</f>
        <v>908.98949782243699</v>
      </c>
      <c r="SC30">
        <f>IF(DH30&gt;$OC30, 'Exports 2019'!DH30*$OC30, 'Exports 2019'!DH30*DH30)</f>
        <v>1575.873498784279</v>
      </c>
      <c r="SD30">
        <f>IF(DI30&gt;$OC30, 'Exports 2019'!DI30*$OC30, 'Exports 2019'!DI30*DI30)</f>
        <v>16.179058883142027</v>
      </c>
      <c r="SE30">
        <f>IF(DJ30&gt;$OC30, 'Exports 2019'!DJ30*$OC30, 'Exports 2019'!DJ30*DJ30)</f>
        <v>10309.575596312832</v>
      </c>
      <c r="SF30">
        <f>IF(DK30&gt;$OC30, 'Exports 2019'!DK30*$OC30, 'Exports 2019'!DK30*DK30)</f>
        <v>49.675431121820431</v>
      </c>
      <c r="SG30">
        <f>IF(DL30&gt;$OC30, 'Exports 2019'!DL30*$OC30, 'Exports 2019'!DL30*DL30)</f>
        <v>1.1342890672199999</v>
      </c>
      <c r="SH30">
        <f>IF(DM30&gt;$OC30, 'Exports 2019'!DM30*$OC30, 'Exports 2019'!DM30*DM30)</f>
        <v>3678.1438456030091</v>
      </c>
      <c r="SI30">
        <f>IF(DN30&gt;$OC30, 'Exports 2019'!DN30*$OC30, 'Exports 2019'!DN30*DN30)</f>
        <v>6327.735717624224</v>
      </c>
      <c r="SJ30">
        <f>IF(DO30&gt;$OC30, 'Exports 2019'!DO30*$OC30, 'Exports 2019'!DO30*DO30)</f>
        <v>3473.2803938851775</v>
      </c>
      <c r="SK30">
        <f>IF(DP30&gt;$OC30, 'Exports 2019'!DP30*$OC30, 'Exports 2019'!DP30*DP30)</f>
        <v>14.672271827649601</v>
      </c>
      <c r="SL30">
        <f>IF(DQ30&gt;$OC30, 'Exports 2019'!DQ30*$OC30, 'Exports 2019'!DQ30*DQ30)</f>
        <v>71.279935290517813</v>
      </c>
      <c r="SM30">
        <f>IF(DR30&gt;$OC30, 'Exports 2019'!DR30*$OC30, 'Exports 2019'!DR30*DR30)</f>
        <v>1168.1191604518319</v>
      </c>
      <c r="SN30">
        <f>IF(DS30&gt;$OC30, 'Exports 2019'!DS30*$OC30, 'Exports 2019'!DS30*DS30)</f>
        <v>974.19912743744021</v>
      </c>
      <c r="SO30">
        <f>IF(DT30&gt;$OC30, 'Exports 2019'!DT30*$OC30, 'Exports 2019'!DT30*DT30)</f>
        <v>12497.471074375073</v>
      </c>
      <c r="SP30">
        <f>IF(DU30&gt;$OC30, 'Exports 2019'!DU30*$OC30, 'Exports 2019'!DU30*DU30)</f>
        <v>19.639119996742398</v>
      </c>
      <c r="SQ30">
        <f>IF(DV30&gt;$OC30, 'Exports 2019'!DV30*$OC30, 'Exports 2019'!DV30*DV30)</f>
        <v>136170.78763137222</v>
      </c>
      <c r="SR30">
        <f>IF(DW30&gt;$OC30, 'Exports 2019'!DW30*$OC30, 'Exports 2019'!DW30*DW30)</f>
        <v>1556.4388639425945</v>
      </c>
      <c r="SS30">
        <f>IF(DX30&gt;$OC30, 'Exports 2019'!DX30*$OC30, 'Exports 2019'!DX30*DX30)</f>
        <v>10.341337660238151</v>
      </c>
      <c r="ST30">
        <f>IF(DY30&gt;$OC30, 'Exports 2019'!DY30*$OC30, 'Exports 2019'!DY30*DY30)</f>
        <v>77.925193582699237</v>
      </c>
      <c r="SV30">
        <f t="shared" si="13"/>
        <v>903889.75389595493</v>
      </c>
      <c r="SX30">
        <v>11315602.233876819</v>
      </c>
      <c r="SZ30">
        <f t="shared" si="11"/>
        <v>92.012004883046558</v>
      </c>
      <c r="TA30">
        <f t="shared" si="12"/>
        <v>0</v>
      </c>
      <c r="TB30">
        <f t="shared" si="4"/>
        <v>4.8561439726689244</v>
      </c>
    </row>
    <row r="31" spans="2:522" ht="15.5" thickBot="1" x14ac:dyDescent="0.4">
      <c r="B31" s="2">
        <v>30</v>
      </c>
      <c r="C31" s="3" t="s">
        <v>184</v>
      </c>
      <c r="D31" s="2" t="s">
        <v>185</v>
      </c>
      <c r="J31" s="1">
        <v>7.5356206E-3</v>
      </c>
      <c r="K31" s="1">
        <v>8.4712500000000006E-5</v>
      </c>
      <c r="L31" s="1">
        <v>4.4092265000000002E-3</v>
      </c>
      <c r="M31" s="1">
        <v>4.6899697400000002E-2</v>
      </c>
      <c r="N31" s="1">
        <v>1.74011952E-2</v>
      </c>
      <c r="O31" s="1">
        <v>2.4434788999999997E-3</v>
      </c>
      <c r="P31" s="1">
        <v>2.2619850000000002E-3</v>
      </c>
      <c r="Q31" s="1">
        <v>4.9982625000000004E-3</v>
      </c>
      <c r="R31" s="1">
        <v>0.1475087206</v>
      </c>
      <c r="S31" s="1">
        <v>1.7844964999999997E-2</v>
      </c>
      <c r="T31" s="1">
        <v>8.8733229999999989E-3</v>
      </c>
      <c r="U31" s="1">
        <v>8.9228650999999999E-3</v>
      </c>
      <c r="V31" s="1">
        <v>1.376673E-4</v>
      </c>
      <c r="W31" s="1">
        <v>2.0670043400000001E-2</v>
      </c>
      <c r="X31" s="1">
        <v>4.5742132100000006E-2</v>
      </c>
      <c r="Y31" s="1">
        <v>8.8405756999999988E-3</v>
      </c>
      <c r="Z31" s="1">
        <v>1.5837384E-3</v>
      </c>
      <c r="AA31" s="1">
        <v>3.9284511000000001E-2</v>
      </c>
      <c r="AB31" s="1">
        <v>1.0300361000000001E-2</v>
      </c>
      <c r="AC31" s="1">
        <v>3.7526289000000003E-4</v>
      </c>
      <c r="AD31" s="1">
        <v>6.8266789999999996E-3</v>
      </c>
      <c r="AE31" s="1">
        <v>2.1952719000000002E-2</v>
      </c>
      <c r="AF31" s="1">
        <v>1.7578780000000002E-2</v>
      </c>
      <c r="AG31" s="1">
        <v>2.0629446100000001E-2</v>
      </c>
      <c r="AH31" s="1">
        <v>1.87913031E-2</v>
      </c>
      <c r="AI31" s="1">
        <v>5.2290510000000002E-3</v>
      </c>
      <c r="AJ31" s="1">
        <v>5.7619099999999999E-4</v>
      </c>
      <c r="AK31" s="1">
        <v>6.6474080000000005E-3</v>
      </c>
      <c r="AL31" s="1">
        <v>4.7381949000000001E-3</v>
      </c>
      <c r="AM31" s="1">
        <v>2.0566124999999999E-3</v>
      </c>
      <c r="AN31" s="1">
        <v>5.8383267300000001E-3</v>
      </c>
      <c r="AO31" s="1">
        <v>1.7967545E-3</v>
      </c>
      <c r="AP31" s="1">
        <v>1.1679149560000001E-2</v>
      </c>
      <c r="AQ31" s="1">
        <v>4.7800519999999999E-3</v>
      </c>
      <c r="AR31" s="1">
        <v>6.821293E-3</v>
      </c>
      <c r="AS31" s="1">
        <v>0.1307355831</v>
      </c>
      <c r="AT31" s="1">
        <v>1.4112597000000001E-2</v>
      </c>
      <c r="AU31" s="1">
        <v>5.0771000000000002E-3</v>
      </c>
      <c r="AV31" s="1">
        <v>2.9263888799999998E-3</v>
      </c>
      <c r="AW31" s="1">
        <v>3.6784296750000001E-2</v>
      </c>
      <c r="AX31" s="1">
        <v>7.165154E-3</v>
      </c>
      <c r="AY31" s="1">
        <v>4.9148602999999999E-2</v>
      </c>
      <c r="AZ31" s="1">
        <v>3.9872819000000004E-3</v>
      </c>
      <c r="BA31" s="1">
        <v>9.2756899999999996E-3</v>
      </c>
      <c r="BB31" s="1">
        <v>1.0712143000000001E-3</v>
      </c>
      <c r="BC31" s="1">
        <v>8.4767560000000002E-3</v>
      </c>
      <c r="BD31" s="1">
        <v>3.659307883E-2</v>
      </c>
      <c r="BE31" s="1">
        <v>6.3768486000000003E-3</v>
      </c>
      <c r="BF31" s="1">
        <v>1.5940105999999999E-2</v>
      </c>
      <c r="BG31" s="1">
        <v>1.7438619999999998E-2</v>
      </c>
      <c r="BH31" s="1">
        <v>4.4261387000000003E-3</v>
      </c>
      <c r="BI31" s="1">
        <v>7.4865319999999997E-3</v>
      </c>
      <c r="BJ31" s="1">
        <v>2.428543E-3</v>
      </c>
      <c r="BK31" s="1">
        <v>3.8183264000000001E-3</v>
      </c>
      <c r="BL31" s="1">
        <v>3.0282459999999996E-3</v>
      </c>
      <c r="BM31" s="1">
        <v>1.1731620999999999E-2</v>
      </c>
      <c r="BN31" s="1">
        <v>3.8959479999999998E-3</v>
      </c>
      <c r="BO31" s="1">
        <v>4.3685360000000001E-3</v>
      </c>
      <c r="BP31" s="1">
        <v>4.6509882699999998E-3</v>
      </c>
      <c r="BQ31" s="1">
        <v>3.1609699999999999E-3</v>
      </c>
      <c r="BR31" s="1">
        <v>1.2854454E-2</v>
      </c>
      <c r="BS31" s="1">
        <v>4.3664110000000006E-3</v>
      </c>
      <c r="BT31" s="1">
        <v>6.4438100000000002E-5</v>
      </c>
      <c r="BU31" s="1">
        <v>2.9895175000000003E-3</v>
      </c>
      <c r="BV31" s="1">
        <v>3.4727819999999998E-3</v>
      </c>
      <c r="BW31" s="1">
        <v>2.35216286E-2</v>
      </c>
      <c r="BX31" s="1">
        <v>1.0782628E-3</v>
      </c>
      <c r="BY31" s="1">
        <v>9.0940929999999993E-3</v>
      </c>
      <c r="BZ31" s="1">
        <v>5.290805E-3</v>
      </c>
      <c r="CA31" s="1">
        <v>5.5418703999999999E-2</v>
      </c>
      <c r="CB31" s="1">
        <v>2.6522382800000001E-2</v>
      </c>
      <c r="CC31" s="1">
        <v>5.103862E-4</v>
      </c>
      <c r="CD31" s="1">
        <v>0.11011044180000001</v>
      </c>
      <c r="CE31" s="1">
        <v>2.7946695319999999E-2</v>
      </c>
      <c r="CF31" s="1">
        <v>3.8421299299999999E-3</v>
      </c>
      <c r="CG31" s="1">
        <v>3.0161021E-2</v>
      </c>
      <c r="CH31" s="1">
        <v>4.0808421999999995E-3</v>
      </c>
      <c r="CI31" s="1">
        <v>1.6501103E-2</v>
      </c>
      <c r="CJ31" s="1">
        <v>3.0210281299999997E-3</v>
      </c>
      <c r="CK31" s="1">
        <v>1.3834213000000001E-2</v>
      </c>
      <c r="CL31" s="1">
        <v>5.5268658199999999E-3</v>
      </c>
      <c r="CM31" s="1">
        <v>5.6772660999999999E-3</v>
      </c>
      <c r="CN31" s="1">
        <v>2.23847E-2</v>
      </c>
      <c r="CO31" s="1">
        <v>6.5839480000000001E-3</v>
      </c>
      <c r="CP31" s="1">
        <v>2.0149330000000001E-4</v>
      </c>
      <c r="CQ31" s="1">
        <v>2.7701420000000001E-2</v>
      </c>
      <c r="CR31" s="1">
        <v>6.8339498999999998E-2</v>
      </c>
      <c r="CS31" s="1">
        <v>5.4776516799999999E-3</v>
      </c>
      <c r="CT31" s="1">
        <v>5.4048189999999999E-3</v>
      </c>
      <c r="CU31" s="1">
        <v>1.4611475999999998E-2</v>
      </c>
      <c r="CV31" s="1">
        <v>6.5361860000000003E-3</v>
      </c>
      <c r="CW31" s="1">
        <v>6.2848939750000006E-3</v>
      </c>
      <c r="CX31" s="1">
        <v>9.7306548100000004E-5</v>
      </c>
      <c r="CY31" s="1">
        <v>1.11592845E-2</v>
      </c>
      <c r="CZ31" s="1">
        <v>2.4374240500000002E-2</v>
      </c>
      <c r="DA31" s="1">
        <v>0.17515065699999999</v>
      </c>
      <c r="DB31" s="1">
        <v>2.9106990000000001E-4</v>
      </c>
      <c r="DC31" s="1">
        <v>1.2973642000000001E-2</v>
      </c>
      <c r="DD31" s="1">
        <v>9.756284E-4</v>
      </c>
      <c r="DE31" s="1">
        <v>2.6262780000000001E-3</v>
      </c>
      <c r="DF31" s="1">
        <v>4.3036460000000004E-3</v>
      </c>
      <c r="DG31" s="1">
        <v>2.6415626999999999E-3</v>
      </c>
      <c r="DH31" s="1">
        <v>4.6256036999999996E-3</v>
      </c>
      <c r="DI31" s="1">
        <v>2.54093094E-2</v>
      </c>
      <c r="DJ31" s="1">
        <v>1.3290647999999999E-2</v>
      </c>
      <c r="DK31" s="1">
        <v>2.3139042500000002E-3</v>
      </c>
      <c r="DL31" s="1">
        <v>8.67376E-4</v>
      </c>
      <c r="DM31" s="1">
        <v>0.1096058027</v>
      </c>
      <c r="DN31" s="1">
        <v>4.0612571300000004E-2</v>
      </c>
      <c r="DO31" s="1">
        <v>3.1901276000000003E-3</v>
      </c>
      <c r="DP31" s="1">
        <v>2.6755492699999998E-2</v>
      </c>
      <c r="DQ31" s="1">
        <v>4.414117E-2</v>
      </c>
      <c r="DR31" s="1">
        <v>3.4786207E-2</v>
      </c>
      <c r="DS31" s="1">
        <v>3.0026100000000002E-3</v>
      </c>
      <c r="DT31" s="1">
        <v>5.7704191000000002E-3</v>
      </c>
      <c r="DU31" s="1">
        <v>1.4293477000000001E-3</v>
      </c>
      <c r="DV31" s="1">
        <v>7.2504500999999999E-3</v>
      </c>
      <c r="DW31" s="1">
        <v>9.8478300000000001E-3</v>
      </c>
      <c r="DX31" s="1">
        <v>2.530209902E-2</v>
      </c>
      <c r="DY31" s="1">
        <v>0.103509616</v>
      </c>
      <c r="EA31">
        <v>1.1831490294967821E-2</v>
      </c>
      <c r="ED31">
        <f>IF(J31&gt;$EA31, 'Exports 2019'!J31*$EA31, 'Exports 2019'!J31*J31)</f>
        <v>191.714967061999</v>
      </c>
      <c r="EE31">
        <f>IF(K31&gt;$EA31, 'Exports 2019'!K31*$EA31, 'Exports 2019'!K31*K31)</f>
        <v>4.1458556720250002</v>
      </c>
      <c r="EF31">
        <f>IF(L31&gt;$EA31, 'Exports 2019'!L31*$EA31, 'Exports 2019'!L31*L31)</f>
        <v>824.87964566772814</v>
      </c>
      <c r="EG31">
        <f>IF(M31&gt;$EA31, 'Exports 2019'!M31*$EA31, 'Exports 2019'!M31*M31)</f>
        <v>9.4019884148185398</v>
      </c>
      <c r="EH31">
        <f>IF(N31&gt;$EA31, 'Exports 2019'!N31*$EA31, 'Exports 2019'!N31*N31)</f>
        <v>18336.734926769212</v>
      </c>
      <c r="EI31">
        <f>IF(O31&gt;$EA31, 'Exports 2019'!O31*$EA31, 'Exports 2019'!O31*O31)</f>
        <v>11202.357797535926</v>
      </c>
      <c r="EJ31">
        <f>IF(P31&gt;$EA31, 'Exports 2019'!P31*$EA31, 'Exports 2019'!P31*P31)</f>
        <v>1.5439698874050001</v>
      </c>
      <c r="EK31">
        <f>IF(Q31&gt;$EA31, 'Exports 2019'!Q31*$EA31, 'Exports 2019'!Q31*Q31)</f>
        <v>10859.379263912027</v>
      </c>
      <c r="EL31">
        <f>IF(R31&gt;$EA31, 'Exports 2019'!R31*$EA31, 'Exports 2019'!R31*R31)</f>
        <v>295.30659124947215</v>
      </c>
      <c r="EM31">
        <f>IF(S31&gt;$EA31, 'Exports 2019'!S31*$EA31, 'Exports 2019'!S31*S31)</f>
        <v>3.7546642876565635</v>
      </c>
      <c r="EN31">
        <f>IF(T31&gt;$EA31, 'Exports 2019'!T31*$EA31, 'Exports 2019'!T31*T31)</f>
        <v>243.53429486140996</v>
      </c>
      <c r="EO31">
        <f>IF(U31&gt;$EA31, 'Exports 2019'!U31*$EA31, 'Exports 2019'!U31*U31)</f>
        <v>2448.9168301361242</v>
      </c>
      <c r="EP31">
        <f>IF(V31&gt;$EA31, 'Exports 2019'!V31*$EA31, 'Exports 2019'!V31*V31)</f>
        <v>1.906303883214</v>
      </c>
      <c r="EQ31">
        <f>IF(W31&gt;$EA31, 'Exports 2019'!W31*$EA31, 'Exports 2019'!W31*W31)</f>
        <v>16763.702075861445</v>
      </c>
      <c r="ER31">
        <f>IF(X31&gt;$EA31, 'Exports 2019'!X31*$EA31, 'Exports 2019'!X31*X31)</f>
        <v>629.41092265377074</v>
      </c>
      <c r="ES31">
        <f>IF(Y31&gt;$EA31, 'Exports 2019'!Y31*$EA31, 'Exports 2019'!Y31*Y31)</f>
        <v>29177.41660869461</v>
      </c>
      <c r="ET31">
        <f>IF(Z31&gt;$EA31, 'Exports 2019'!Z31*$EA31, 'Exports 2019'!Z31*Z31)</f>
        <v>3.6769448546808001</v>
      </c>
      <c r="EU31">
        <f>IF(AA31&gt;$EA31, 'Exports 2019'!AA31*$EA31, 'Exports 2019'!AA31*AA31)</f>
        <v>11.219908730130639</v>
      </c>
      <c r="EV31">
        <f>IF(AB31&gt;$EA31, 'Exports 2019'!AB31*$EA31, 'Exports 2019'!AB31*AB31)</f>
        <v>118610.80087333999</v>
      </c>
      <c r="EW31">
        <f>IF(AC31&gt;$EA31, 'Exports 2019'!AC31*$EA31, 'Exports 2019'!AC31*AC31)</f>
        <v>169.52599074416869</v>
      </c>
      <c r="EX31">
        <f>IF(AD31&gt;$EA31, 'Exports 2019'!AD31*$EA31, 'Exports 2019'!AD31*AD31)</f>
        <v>17753.468261385715</v>
      </c>
      <c r="EY31">
        <f>IF(AE31&gt;$EA31, 'Exports 2019'!AE31*$EA31, 'Exports 2019'!AE31*AE31)</f>
        <v>169318.58488750612</v>
      </c>
      <c r="EZ31">
        <f>IF(AF31&gt;$EA31, 'Exports 2019'!AF31*$EA31, 'Exports 2019'!AF31*AF31)</f>
        <v>1504.4003752285162</v>
      </c>
      <c r="FA31">
        <f>IF(AG31&gt;$EA31, 'Exports 2019'!AG31*$EA31, 'Exports 2019'!AG31*AG31)</f>
        <v>6998.71852224141</v>
      </c>
      <c r="FB31">
        <f>IF(AH31&gt;$EA31, 'Exports 2019'!AH31*$EA31, 'Exports 2019'!AH31*AH31)</f>
        <v>451.13265443632139</v>
      </c>
      <c r="FC31">
        <f>IF(AI31&gt;$EA31, 'Exports 2019'!AI31*$EA31, 'Exports 2019'!AI31*AI31)</f>
        <v>59.944156909577998</v>
      </c>
      <c r="FD31">
        <f>IF(AJ31&gt;$EA31, 'Exports 2019'!AJ31*$EA31, 'Exports 2019'!AJ31*AJ31)</f>
        <v>5.8018515601199994</v>
      </c>
      <c r="FE31">
        <f>IF(AK31&gt;$EA31, 'Exports 2019'!AK31*$EA31, 'Exports 2019'!AK31*AK31)</f>
        <v>10320.630066971617</v>
      </c>
      <c r="FF31">
        <f>IF(AL31&gt;$EA31, 'Exports 2019'!AL31*$EA31, 'Exports 2019'!AL31*AL31)</f>
        <v>38799.671455561984</v>
      </c>
      <c r="FG31">
        <f>IF(AM31&gt;$EA31, 'Exports 2019'!AM31*$EA31, 'Exports 2019'!AM31*AM31)</f>
        <v>1605.5765390955373</v>
      </c>
      <c r="FH31">
        <f>IF(AN31&gt;$EA31, 'Exports 2019'!AN31*$EA31, 'Exports 2019'!AN31*AN31)</f>
        <v>9.6125714278757997</v>
      </c>
      <c r="FI31">
        <f>IF(AO31&gt;$EA31, 'Exports 2019'!AO31*$EA31, 'Exports 2019'!AO31*AO31)</f>
        <v>807.31593338874552</v>
      </c>
      <c r="FJ31">
        <f>IF(AP31&gt;$EA31, 'Exports 2019'!AP31*$EA31, 'Exports 2019'!AP31*AP31)</f>
        <v>333.09082870319418</v>
      </c>
      <c r="FK31">
        <f>IF(AQ31&gt;$EA31, 'Exports 2019'!AQ31*$EA31, 'Exports 2019'!AQ31*AQ31)</f>
        <v>8896.4106342633513</v>
      </c>
      <c r="FL31">
        <f>IF(AR31&gt;$EA31, 'Exports 2019'!AR31*$EA31, 'Exports 2019'!AR31*AR31)</f>
        <v>9368.0442081590718</v>
      </c>
      <c r="FM31">
        <f>IF(AS31&gt;$EA31, 'Exports 2019'!AS31*$EA31, 'Exports 2019'!AS31*AS31)</f>
        <v>3.561148432392069</v>
      </c>
      <c r="FN31">
        <f>IF(AT31&gt;$EA31, 'Exports 2019'!AT31*$EA31, 'Exports 2019'!AT31*AT31)</f>
        <v>35217.569987025832</v>
      </c>
      <c r="FO31">
        <f>IF(AU31&gt;$EA31, 'Exports 2019'!AU31*$EA31, 'Exports 2019'!AU31*AU31)</f>
        <v>12224.9757781144</v>
      </c>
      <c r="FP31">
        <f>IF(AV31&gt;$EA31, 'Exports 2019'!AV31*$EA31, 'Exports 2019'!AV31*AV31)</f>
        <v>2369.034168237406</v>
      </c>
      <c r="FQ31">
        <f>IF(AW31&gt;$EA31, 'Exports 2019'!AW31*$EA31, 'Exports 2019'!AW31*AW31)</f>
        <v>129.90964512384372</v>
      </c>
      <c r="FR31">
        <f>IF(AX31&gt;$EA31, 'Exports 2019'!AX31*$EA31, 'Exports 2019'!AX31*AX31)</f>
        <v>960.18998497058192</v>
      </c>
      <c r="FS31">
        <f>IF(AY31&gt;$EA31, 'Exports 2019'!AY31*$EA31, 'Exports 2019'!AY31*AY31)</f>
        <v>25.351204108634303</v>
      </c>
      <c r="FT31">
        <f>IF(AZ31&gt;$EA31, 'Exports 2019'!AZ31*$EA31, 'Exports 2019'!AZ31*AZ31)</f>
        <v>361.02916930808777</v>
      </c>
      <c r="FU31">
        <f>IF(BA31&gt;$EA31, 'Exports 2019'!BA31*$EA31, 'Exports 2019'!BA31*BA31)</f>
        <v>774.25929187288989</v>
      </c>
      <c r="FV31">
        <f>IF(BB31&gt;$EA31, 'Exports 2019'!BB31*$EA31, 'Exports 2019'!BB31*BB31)</f>
        <v>71.372492526609307</v>
      </c>
      <c r="FW31">
        <f>IF(BC31&gt;$EA31, 'Exports 2019'!BC31*$EA31, 'Exports 2019'!BC31*BC31)</f>
        <v>452.93184061778402</v>
      </c>
      <c r="FX31">
        <f>IF(BD31&gt;$EA31, 'Exports 2019'!BD31*$EA31, 'Exports 2019'!BD31*BD31)</f>
        <v>8538.1810338679607</v>
      </c>
      <c r="FY31">
        <f>IF(BE31&gt;$EA31, 'Exports 2019'!BE31*$EA31, 'Exports 2019'!BE31*BE31)</f>
        <v>3901.2426823877731</v>
      </c>
      <c r="FZ31">
        <f>IF(BF31&gt;$EA31, 'Exports 2019'!BF31*$EA31, 'Exports 2019'!BF31*BF31)</f>
        <v>50533.464912073461</v>
      </c>
      <c r="GA31">
        <f>IF(BG31&gt;$EA31, 'Exports 2019'!BG31*$EA31, 'Exports 2019'!BG31*BG31)</f>
        <v>6523.3282483444173</v>
      </c>
      <c r="GB31">
        <f>IF(BH31&gt;$EA31, 'Exports 2019'!BH31*$EA31, 'Exports 2019'!BH31*BH31)</f>
        <v>1843.3460571745884</v>
      </c>
      <c r="GC31">
        <f>IF(BI31&gt;$EA31, 'Exports 2019'!BI31*$EA31, 'Exports 2019'!BI31*BI31)</f>
        <v>60.046059313407994</v>
      </c>
      <c r="GD31">
        <f>IF(BJ31&gt;$EA31, 'Exports 2019'!BJ31*$EA31, 'Exports 2019'!BJ31*BJ31)</f>
        <v>291.95180897789396</v>
      </c>
      <c r="GE31">
        <f>IF(BK31&gt;$EA31, 'Exports 2019'!BK31*$EA31, 'Exports 2019'!BK31*BK31)</f>
        <v>7294.0479157317413</v>
      </c>
      <c r="GF31">
        <f>IF(BL31&gt;$EA31, 'Exports 2019'!BL31*$EA31, 'Exports 2019'!BL31*BL31)</f>
        <v>5.8520551125399995</v>
      </c>
      <c r="GG31">
        <f>IF(BM31&gt;$EA31, 'Exports 2019'!BM31*$EA31, 'Exports 2019'!BM31*BM31)</f>
        <v>47.026871480896993</v>
      </c>
      <c r="GH31">
        <f>IF(BN31&gt;$EA31, 'Exports 2019'!BN31*$EA31, 'Exports 2019'!BN31*BN31)</f>
        <v>889.0223349204399</v>
      </c>
      <c r="GI31">
        <f>IF(BO31&gt;$EA31, 'Exports 2019'!BO31*$EA31, 'Exports 2019'!BO31*BO31)</f>
        <v>111.570635814384</v>
      </c>
      <c r="GJ31">
        <f>IF(BP31&gt;$EA31, 'Exports 2019'!BP31*$EA31, 'Exports 2019'!BP31*BP31)</f>
        <v>43.098345596048837</v>
      </c>
      <c r="GK31">
        <f>IF(BQ31&gt;$EA31, 'Exports 2019'!BQ31*$EA31, 'Exports 2019'!BQ31*BQ31)</f>
        <v>5.1607007730400003</v>
      </c>
      <c r="GL31">
        <f>IF(BR31&gt;$EA31, 'Exports 2019'!BR31*$EA31, 'Exports 2019'!BR31*BR31)</f>
        <v>2408.2453655278914</v>
      </c>
      <c r="GM31">
        <f>IF(BS31&gt;$EA31, 'Exports 2019'!BS31*$EA31, 'Exports 2019'!BS31*BS31)</f>
        <v>259.29434825928206</v>
      </c>
      <c r="GN31">
        <f>IF(BT31&gt;$EA31, 'Exports 2019'!BT31*$EA31, 'Exports 2019'!BT31*BT31)</f>
        <v>8.4949649363400007E-2</v>
      </c>
      <c r="GO31">
        <f>IF(BU31&gt;$EA31, 'Exports 2019'!BU31*$EA31, 'Exports 2019'!BU31*BU31)</f>
        <v>508.90282861648751</v>
      </c>
      <c r="GP31">
        <f>IF(BV31&gt;$EA31, 'Exports 2019'!BV31*$EA31, 'Exports 2019'!BV31*BV31)</f>
        <v>125.68453686998399</v>
      </c>
      <c r="GQ31">
        <f>IF(BW31&gt;$EA31, 'Exports 2019'!BW31*$EA31, 'Exports 2019'!BW31*BW31)</f>
        <v>9900.0688605104333</v>
      </c>
      <c r="GR31">
        <f>IF(BX31&gt;$EA31, 'Exports 2019'!BX31*$EA31, 'Exports 2019'!BX31*BX31)</f>
        <v>251.23459730321079</v>
      </c>
      <c r="GS31">
        <f>IF(BY31&gt;$EA31, 'Exports 2019'!BY31*$EA31, 'Exports 2019'!BY31*BY31)</f>
        <v>18901.805707163705</v>
      </c>
      <c r="GT31">
        <f>IF(BZ31&gt;$EA31, 'Exports 2019'!BZ31*$EA31, 'Exports 2019'!BZ31*BZ31)</f>
        <v>350.434940132355</v>
      </c>
      <c r="GU31">
        <f>IF(CA31&gt;$EA31, 'Exports 2019'!CA31*$EA31, 'Exports 2019'!CA31*CA31)</f>
        <v>244.75693940340187</v>
      </c>
      <c r="GV31">
        <f>IF(CB31&gt;$EA31, 'Exports 2019'!CB31*$EA31, 'Exports 2019'!CB31*CB31)</f>
        <v>5923.9367626100639</v>
      </c>
      <c r="GW31">
        <f>IF(CC31&gt;$EA31, 'Exports 2019'!CC31*$EA31, 'Exports 2019'!CC31*CC31)</f>
        <v>2.2711318243459999</v>
      </c>
      <c r="GX31">
        <f>IF(CD31&gt;$EA31, 'Exports 2019'!CD31*$EA31, 'Exports 2019'!CD31*CD31)</f>
        <v>11.289264926239742</v>
      </c>
      <c r="GY31">
        <f>IF(CE31&gt;$EA31, 'Exports 2019'!CE31*$EA31, 'Exports 2019'!CE31*CE31)</f>
        <v>534.33326777874436</v>
      </c>
      <c r="GZ31">
        <f>IF(CF31&gt;$EA31, 'Exports 2019'!CF31*$EA31, 'Exports 2019'!CF31*CF31)</f>
        <v>10.626101904802399</v>
      </c>
      <c r="HA31">
        <f>IF(CG31&gt;$EA31, 'Exports 2019'!CG31*$EA31, 'Exports 2019'!CG31*CG31)</f>
        <v>87.725129040592478</v>
      </c>
      <c r="HB31">
        <f>IF(CH31&gt;$EA31, 'Exports 2019'!CH31*$EA31, 'Exports 2019'!CH31*CH31)</f>
        <v>12152.994358588452</v>
      </c>
      <c r="HC31">
        <f>IF(CI31&gt;$EA31, 'Exports 2019'!CI31*$EA31, 'Exports 2019'!CI31*CI31)</f>
        <v>620.3151568707666</v>
      </c>
      <c r="HD31">
        <f>IF(CJ31&gt;$EA31, 'Exports 2019'!CJ31*$EA31, 'Exports 2019'!CJ31*CJ31)</f>
        <v>337.09804939762876</v>
      </c>
      <c r="HE31">
        <f>IF(CK31&gt;$EA31, 'Exports 2019'!CK31*$EA31, 'Exports 2019'!CK31*CK31)</f>
        <v>66.390609403687094</v>
      </c>
      <c r="HF31">
        <f>IF(CL31&gt;$EA31, 'Exports 2019'!CL31*$EA31, 'Exports 2019'!CL31*CL31)</f>
        <v>6440.6819708818966</v>
      </c>
      <c r="HG31">
        <f>IF(CM31&gt;$EA31, 'Exports 2019'!CM31*$EA31, 'Exports 2019'!CM31*CM31)</f>
        <v>2387.2077908282449</v>
      </c>
      <c r="HH31">
        <f>IF(CN31&gt;$EA31, 'Exports 2019'!CN31*$EA31, 'Exports 2019'!CN31*CN31)</f>
        <v>21.46840478108324</v>
      </c>
      <c r="HI31">
        <f>IF(CO31&gt;$EA31, 'Exports 2019'!CO31*$EA31, 'Exports 2019'!CO31*CO31)</f>
        <v>7696.7510631490077</v>
      </c>
      <c r="HJ31">
        <f>IF(CP31&gt;$EA31, 'Exports 2019'!CP31*$EA31, 'Exports 2019'!CP31*CP31)</f>
        <v>1.3611883911366001</v>
      </c>
      <c r="HK31">
        <f>IF(CQ31&gt;$EA31, 'Exports 2019'!CQ31*$EA31, 'Exports 2019'!CQ31*CQ31)</f>
        <v>85.467479556977608</v>
      </c>
      <c r="HL31">
        <f>IF(CR31&gt;$EA31, 'Exports 2019'!CR31*$EA31, 'Exports 2019'!CR31*CR31)</f>
        <v>198.89313745716333</v>
      </c>
      <c r="HM31">
        <f>IF(CS31&gt;$EA31, 'Exports 2019'!CS31*$EA31, 'Exports 2019'!CS31*CS31)</f>
        <v>578.88258427548556</v>
      </c>
      <c r="HN31">
        <f>IF(CT31&gt;$EA31, 'Exports 2019'!CT31*$EA31, 'Exports 2019'!CT31*CT31)</f>
        <v>6274.3694349645957</v>
      </c>
      <c r="HO31">
        <f>IF(CU31&gt;$EA31, 'Exports 2019'!CU31*$EA31, 'Exports 2019'!CU31*CU31)</f>
        <v>51398.096995223554</v>
      </c>
      <c r="HP31">
        <f>IF(CV31&gt;$EA31, 'Exports 2019'!CV31*$EA31, 'Exports 2019'!CV31*CV31)</f>
        <v>11808.244744194066</v>
      </c>
      <c r="HQ31">
        <f>IF(CW31&gt;$EA31, 'Exports 2019'!CW31*$EA31, 'Exports 2019'!CW31*CW31)</f>
        <v>438.61371912260796</v>
      </c>
      <c r="HR31">
        <f>IF(CX31&gt;$EA31, 'Exports 2019'!CX31*$EA31, 'Exports 2019'!CX31*CX31)</f>
        <v>8.7174503779087503E-2</v>
      </c>
      <c r="HS31">
        <f>IF(CY31&gt;$EA31, 'Exports 2019'!CY31*$EA31, 'Exports 2019'!CY31*CY31)</f>
        <v>18967.650502328073</v>
      </c>
      <c r="HT31">
        <f>IF(CZ31&gt;$EA31, 'Exports 2019'!CZ31*$EA31, 'Exports 2019'!CZ31*CZ31)</f>
        <v>103224.39958298985</v>
      </c>
      <c r="HU31">
        <f>IF(DA31&gt;$EA31, 'Exports 2019'!DA31*$EA31, 'Exports 2019'!DA31*DA31)</f>
        <v>15.940046288837168</v>
      </c>
      <c r="HV31">
        <f>IF(DB31&gt;$EA31, 'Exports 2019'!DB31*$EA31, 'Exports 2019'!DB31*DB31)</f>
        <v>5.7069600849063002</v>
      </c>
      <c r="HW31">
        <f>IF(DC31&gt;$EA31, 'Exports 2019'!DC31*$EA31, 'Exports 2019'!DC31*DC31)</f>
        <v>35.837915385185788</v>
      </c>
      <c r="HX31">
        <f>IF(DD31&gt;$EA31, 'Exports 2019'!DD31*$EA31, 'Exports 2019'!DD31*DD31)</f>
        <v>76.042382898265188</v>
      </c>
      <c r="HY31">
        <f>IF(DE31&gt;$EA31, 'Exports 2019'!DE31*$EA31, 'Exports 2019'!DE31*DE31)</f>
        <v>12.425349301314</v>
      </c>
      <c r="HZ31">
        <f>IF(DF31&gt;$EA31, 'Exports 2019'!DF31*$EA31, 'Exports 2019'!DF31*DF31)</f>
        <v>3027.0858793680522</v>
      </c>
      <c r="IA31">
        <f>IF(DG31&gt;$EA31, 'Exports 2019'!DG31*$EA31, 'Exports 2019'!DG31*DG31)</f>
        <v>1171.2141336605409</v>
      </c>
      <c r="IB31">
        <f>IF(DH31&gt;$EA31, 'Exports 2019'!DH31*$EA31, 'Exports 2019'!DH31*DH31)</f>
        <v>16944.764212200564</v>
      </c>
      <c r="IC31">
        <f>IF(DI31&gt;$EA31, 'Exports 2019'!DI31*$EA31, 'Exports 2019'!DI31*DI31)</f>
        <v>39.77220535850055</v>
      </c>
      <c r="ID31">
        <f>IF(DJ31&gt;$EA31, 'Exports 2019'!DJ31*$EA31, 'Exports 2019'!DJ31*DJ31)</f>
        <v>30059.20945605704</v>
      </c>
      <c r="IE31">
        <f>IF(DK31&gt;$EA31, 'Exports 2019'!DK31*$EA31, 'Exports 2019'!DK31*DK31)</f>
        <v>0.10840872801675</v>
      </c>
      <c r="IF31">
        <f>IF(DL31&gt;$EA31, 'Exports 2019'!DL31*$EA31, 'Exports 2019'!DL31*DL31)</f>
        <v>5.4160015638720003</v>
      </c>
      <c r="IG31">
        <f>IF(DM31&gt;$EA31, 'Exports 2019'!DM31*$EA31, 'Exports 2019'!DM31*DM31)</f>
        <v>440.48776796601646</v>
      </c>
      <c r="IH31">
        <f>IF(DN31&gt;$EA31, 'Exports 2019'!DN31*$EA31, 'Exports 2019'!DN31*DN31)</f>
        <v>7139.7419239644569</v>
      </c>
      <c r="II31">
        <f>IF(DO31&gt;$EA31, 'Exports 2019'!DO31*$EA31, 'Exports 2019'!DO31*DO31)</f>
        <v>540.44349161498974</v>
      </c>
      <c r="IJ31">
        <f>IF(DP31&gt;$EA31, 'Exports 2019'!DP31*$EA31, 'Exports 2019'!DP31*DP31)</f>
        <v>495.95235102700968</v>
      </c>
      <c r="IK31">
        <f>IF(DQ31&gt;$EA31, 'Exports 2019'!DQ31*$EA31, 'Exports 2019'!DQ31*DQ31)</f>
        <v>464.26631855315338</v>
      </c>
      <c r="IL31">
        <f>IF(DR31&gt;$EA31, 'Exports 2019'!DR31*$EA31, 'Exports 2019'!DR31*DR31)</f>
        <v>18077.375869662508</v>
      </c>
      <c r="IM31">
        <f>IF(DS31&gt;$EA31, 'Exports 2019'!DS31*$EA31, 'Exports 2019'!DS31*DS31)</f>
        <v>918.10223463660009</v>
      </c>
      <c r="IN31">
        <f>IF(DT31&gt;$EA31, 'Exports 2019'!DT31*$EA31, 'Exports 2019'!DT31*DT31)</f>
        <v>38347.826667979432</v>
      </c>
      <c r="IO31">
        <f>IF(DU31&gt;$EA31, 'Exports 2019'!DU31*$EA31, 'Exports 2019'!DU31*DU31)</f>
        <v>24.327206267069201</v>
      </c>
      <c r="IP31">
        <f>IF(DV31&gt;$EA31, 'Exports 2019'!DV31*$EA31, 'Exports 2019'!DV31*DV31)</f>
        <v>30619.67117164527</v>
      </c>
      <c r="IQ31">
        <f>IF(DW31&gt;$EA31, 'Exports 2019'!DW31*$EA31, 'Exports 2019'!DW31*DW31)</f>
        <v>5757.2533925407506</v>
      </c>
      <c r="IR31">
        <f>IF(DX31&gt;$EA31, 'Exports 2019'!DX31*$EA31, 'Exports 2019'!DX31*DX31)</f>
        <v>174.95290955514568</v>
      </c>
      <c r="IS31">
        <f>IF(DY31&gt;$EA31, 'Exports 2019'!DY31*$EA31, 'Exports 2019'!DY31*DY31)</f>
        <v>164.97050372092693</v>
      </c>
      <c r="IU31">
        <f t="shared" si="5"/>
        <v>1025477.8211814216</v>
      </c>
      <c r="IW31">
        <v>1454090.6572029993</v>
      </c>
      <c r="IY31">
        <f t="shared" si="6"/>
        <v>29.476348940033176</v>
      </c>
      <c r="IZ31" t="str">
        <f t="shared" si="7"/>
        <v>Wood products</v>
      </c>
      <c r="JA31">
        <f t="shared" si="8"/>
        <v>0.19991001905370942</v>
      </c>
      <c r="OC31" s="1">
        <f t="shared" si="9"/>
        <v>3.4021184000000001E-3</v>
      </c>
      <c r="OE31">
        <f>IF(J31&gt;$OC31, 'Exports 2019'!J31*$OC31, 'Exports 2019'!J31*J31)</f>
        <v>86.553855563936011</v>
      </c>
      <c r="OF31">
        <f>IF(K31&gt;$OC31, 'Exports 2019'!K31*$OC31, 'Exports 2019'!K31*K31)</f>
        <v>4.1458556720250002</v>
      </c>
      <c r="OG31">
        <f>IF(L31&gt;$OC31, 'Exports 2019'!L31*$OC31, 'Exports 2019'!L31*L31)</f>
        <v>636.46950781767691</v>
      </c>
      <c r="OH31">
        <f>IF(M31&gt;$OC31, 'Exports 2019'!M31*$OC31, 'Exports 2019'!M31*M31)</f>
        <v>2.7035206035072004</v>
      </c>
      <c r="OI31">
        <f>IF(N31&gt;$OC31, 'Exports 2019'!N31*$OC31, 'Exports 2019'!N31*N31)</f>
        <v>5272.6868496707712</v>
      </c>
      <c r="OJ31">
        <f>IF(O31&gt;$OC31, 'Exports 2019'!O31*$OC31, 'Exports 2019'!O31*O31)</f>
        <v>11202.357797535926</v>
      </c>
      <c r="OK31">
        <f>IF(P31&gt;$OC31, 'Exports 2019'!P31*$OC31, 'Exports 2019'!P31*P31)</f>
        <v>1.5439698874050001</v>
      </c>
      <c r="OL31">
        <f>IF(Q31&gt;$OC31, 'Exports 2019'!Q31*$OC31, 'Exports 2019'!Q31*Q31)</f>
        <v>7391.5473639756938</v>
      </c>
      <c r="OM31">
        <f>IF(R31&gt;$OC31, 'Exports 2019'!R31*$OC31, 'Exports 2019'!R31*R31)</f>
        <v>84.914745537881601</v>
      </c>
      <c r="ON31">
        <f>IF(S31&gt;$OC31, 'Exports 2019'!S31*$OC31, 'Exports 2019'!S31*S31)</f>
        <v>1.0796452636480001</v>
      </c>
      <c r="OO31">
        <f>IF(T31&gt;$OC31, 'Exports 2019'!T31*$OC31, 'Exports 2019'!T31*T31)</f>
        <v>93.373418907328002</v>
      </c>
      <c r="OP31">
        <f>IF(U31&gt;$OC31, 'Exports 2019'!U31*$OC31, 'Exports 2019'!U31*U31)</f>
        <v>933.72531294637452</v>
      </c>
      <c r="OQ31">
        <f>IF(V31&gt;$OC31, 'Exports 2019'!V31*$OC31, 'Exports 2019'!V31*V31)</f>
        <v>1.906303883214</v>
      </c>
      <c r="OR31">
        <f>IF(W31&gt;$OC31, 'Exports 2019'!W31*$OC31, 'Exports 2019'!W31*W31)</f>
        <v>4820.3647945063494</v>
      </c>
      <c r="OS31">
        <f>IF(X31&gt;$OC31, 'Exports 2019'!X31*$OC31, 'Exports 2019'!X31*X31)</f>
        <v>180.98569391821439</v>
      </c>
      <c r="OT31">
        <f>IF(Y31&gt;$OC31, 'Exports 2019'!Y31*$OC31, 'Exports 2019'!Y31*Y31)</f>
        <v>11228.344089503758</v>
      </c>
      <c r="OU31">
        <f>IF(Z31&gt;$OC31, 'Exports 2019'!Z31*$OC31, 'Exports 2019'!Z31*Z31)</f>
        <v>3.6769448546808001</v>
      </c>
      <c r="OV31">
        <f>IF(AA31&gt;$OC31, 'Exports 2019'!AA31*$OC31, 'Exports 2019'!AA31*AA31)</f>
        <v>3.2262594977856001</v>
      </c>
      <c r="OW31">
        <f>IF(AB31&gt;$OC31, 'Exports 2019'!AB31*$OC31, 'Exports 2019'!AB31*AB31)</f>
        <v>39176.10150653225</v>
      </c>
      <c r="OX31">
        <f>IF(AC31&gt;$OC31, 'Exports 2019'!AC31*$OC31, 'Exports 2019'!AC31*AC31)</f>
        <v>169.52599074416869</v>
      </c>
      <c r="OY31">
        <f>IF(AD31&gt;$OC31, 'Exports 2019'!AD31*$OC31, 'Exports 2019'!AD31*AD31)</f>
        <v>8847.5525267668745</v>
      </c>
      <c r="OZ31">
        <f>IF(AE31&gt;$OC31, 'Exports 2019'!AE31*$OC31, 'Exports 2019'!AE31*AE31)</f>
        <v>48687.177924893294</v>
      </c>
      <c r="PA31">
        <f>IF(AF31&gt;$OC31, 'Exports 2019'!AF31*$OC31, 'Exports 2019'!AF31*AF31)</f>
        <v>432.58694128403198</v>
      </c>
      <c r="PB31">
        <f>IF(AG31&gt;$OC31, 'Exports 2019'!AG31*$OC31, 'Exports 2019'!AG31*AG31)</f>
        <v>2012.4657559889474</v>
      </c>
      <c r="PC31">
        <f>IF(AH31&gt;$OC31, 'Exports 2019'!AH31*$OC31, 'Exports 2019'!AH31*AH31)</f>
        <v>129.72217922127999</v>
      </c>
      <c r="PD31">
        <f>IF(AI31&gt;$OC31, 'Exports 2019'!AI31*$OC31, 'Exports 2019'!AI31*AI31)</f>
        <v>39.000789855475197</v>
      </c>
      <c r="PE31">
        <f>IF(AJ31&gt;$OC31, 'Exports 2019'!AJ31*$OC31, 'Exports 2019'!AJ31*AJ31)</f>
        <v>5.8018515601199994</v>
      </c>
      <c r="PF31">
        <f>IF(AK31&gt;$OC31, 'Exports 2019'!AK31*$OC31, 'Exports 2019'!AK31*AK31)</f>
        <v>5282.0596314288769</v>
      </c>
      <c r="PG31">
        <f>IF(AL31&gt;$OC31, 'Exports 2019'!AL31*$OC31, 'Exports 2019'!AL31*AL31)</f>
        <v>27858.937624731774</v>
      </c>
      <c r="PH31">
        <f>IF(AM31&gt;$OC31, 'Exports 2019'!AM31*$OC31, 'Exports 2019'!AM31*AM31)</f>
        <v>1605.5765390955373</v>
      </c>
      <c r="PI31">
        <f>IF(AN31&gt;$OC31, 'Exports 2019'!AN31*$OC31, 'Exports 2019'!AN31*AN31)</f>
        <v>5.6014518608640005</v>
      </c>
      <c r="PJ31">
        <f>IF(AO31&gt;$OC31, 'Exports 2019'!AO31*$OC31, 'Exports 2019'!AO31*AO31)</f>
        <v>807.31593338874552</v>
      </c>
      <c r="PK31">
        <f>IF(AP31&gt;$OC31, 'Exports 2019'!AP31*$OC31, 'Exports 2019'!AP31*AP31)</f>
        <v>97.028848837036804</v>
      </c>
      <c r="PL31">
        <f>IF(AQ31&gt;$OC31, 'Exports 2019'!AQ31*$OC31, 'Exports 2019'!AQ31*AQ31)</f>
        <v>6331.8646560294792</v>
      </c>
      <c r="PM31">
        <f>IF(AR31&gt;$OC31, 'Exports 2019'!AR31*$OC31, 'Exports 2019'!AR31*AR31)</f>
        <v>4672.3100111066051</v>
      </c>
      <c r="PN31">
        <f>IF(AS31&gt;$OC31, 'Exports 2019'!AS31*$OC31, 'Exports 2019'!AS31*AS31)</f>
        <v>1.0240002150976</v>
      </c>
      <c r="PO31">
        <f>IF(AT31&gt;$OC31, 'Exports 2019'!AT31*$OC31, 'Exports 2019'!AT31*AT31)</f>
        <v>10126.732970157434</v>
      </c>
      <c r="PP31">
        <f>IF(AU31&gt;$OC31, 'Exports 2019'!AU31*$OC31, 'Exports 2019'!AU31*AU31)</f>
        <v>8191.8447606462978</v>
      </c>
      <c r="PQ31">
        <f>IF(AV31&gt;$OC31, 'Exports 2019'!AV31*$OC31, 'Exports 2019'!AV31*AV31)</f>
        <v>2369.034168237406</v>
      </c>
      <c r="PR31">
        <f>IF(AW31&gt;$OC31, 'Exports 2019'!AW31*$OC31, 'Exports 2019'!AW31*AW31)</f>
        <v>37.355226010815997</v>
      </c>
      <c r="PS31">
        <f>IF(AX31&gt;$OC31, 'Exports 2019'!AX31*$OC31, 'Exports 2019'!AX31*AX31)</f>
        <v>455.9120453467072</v>
      </c>
      <c r="PT31">
        <f>IF(AY31&gt;$OC31, 'Exports 2019'!AY31*$OC31, 'Exports 2019'!AY31*AY31)</f>
        <v>7.2896816723775997</v>
      </c>
      <c r="PU31">
        <f>IF(AZ31&gt;$OC31, 'Exports 2019'!AZ31*$OC31, 'Exports 2019'!AZ31*AZ31)</f>
        <v>308.04543311566721</v>
      </c>
      <c r="PV31">
        <f>IF(BA31&gt;$OC31, 'Exports 2019'!BA31*$OC31, 'Exports 2019'!BA31*BA31)</f>
        <v>283.98122223271037</v>
      </c>
      <c r="PW31">
        <f>IF(BB31&gt;$OC31, 'Exports 2019'!BB31*$OC31, 'Exports 2019'!BB31*BB31)</f>
        <v>71.372492526609307</v>
      </c>
      <c r="PX31">
        <f>IF(BC31&gt;$OC31, 'Exports 2019'!BC31*$OC31, 'Exports 2019'!BC31*BC31)</f>
        <v>181.78271840213762</v>
      </c>
      <c r="PY31">
        <f>IF(BD31&gt;$OC31, 'Exports 2019'!BD31*$OC31, 'Exports 2019'!BD31*BD31)</f>
        <v>2455.1347356645251</v>
      </c>
      <c r="PZ31">
        <f>IF(BE31&gt;$OC31, 'Exports 2019'!BE31*$OC31, 'Exports 2019'!BE31*BE31)</f>
        <v>2081.3555950845057</v>
      </c>
      <c r="QA31">
        <f>IF(BF31&gt;$OC31, 'Exports 2019'!BF31*$OC31, 'Exports 2019'!BF31*BF31)</f>
        <v>14530.784077661039</v>
      </c>
      <c r="QB31">
        <f>IF(BG31&gt;$OC31, 'Exports 2019'!BG31*$OC31, 'Exports 2019'!BG31*BG31)</f>
        <v>1875.7683528990017</v>
      </c>
      <c r="QC31">
        <f>IF(BH31&gt;$OC31, 'Exports 2019'!BH31*$OC31, 'Exports 2019'!BH31*BH31)</f>
        <v>1416.8741568539456</v>
      </c>
      <c r="QD31">
        <f>IF(BI31&gt;$OC31, 'Exports 2019'!BI31*$OC31, 'Exports 2019'!BI31*BI31)</f>
        <v>27.286840320409599</v>
      </c>
      <c r="QE31">
        <f>IF(BJ31&gt;$OC31, 'Exports 2019'!BJ31*$OC31, 'Exports 2019'!BJ31*BJ31)</f>
        <v>291.95180897789396</v>
      </c>
      <c r="QF31">
        <f>IF(BK31&gt;$OC31, 'Exports 2019'!BK31*$OC31, 'Exports 2019'!BK31*BK31)</f>
        <v>6498.9767832819653</v>
      </c>
      <c r="QG31">
        <f>IF(BL31&gt;$OC31, 'Exports 2019'!BL31*$OC31, 'Exports 2019'!BL31*BL31)</f>
        <v>5.8520551125399995</v>
      </c>
      <c r="QH31">
        <f>IF(BM31&gt;$OC31, 'Exports 2019'!BM31*$OC31, 'Exports 2019'!BM31*BM31)</f>
        <v>13.637585527148799</v>
      </c>
      <c r="QI31">
        <f>IF(BN31&gt;$OC31, 'Exports 2019'!BN31*$OC31, 'Exports 2019'!BN31*BN31)</f>
        <v>776.334602937152</v>
      </c>
      <c r="QJ31">
        <f>IF(BO31&gt;$OC31, 'Exports 2019'!BO31*$OC31, 'Exports 2019'!BO31*BO31)</f>
        <v>86.8887226759296</v>
      </c>
      <c r="QK31">
        <f>IF(BP31&gt;$OC31, 'Exports 2019'!BP31*$OC31, 'Exports 2019'!BP31*BP31)</f>
        <v>31.525702936652802</v>
      </c>
      <c r="QL31">
        <f>IF(BQ31&gt;$OC31, 'Exports 2019'!BQ31*$OC31, 'Exports 2019'!BQ31*BQ31)</f>
        <v>5.1607007730400003</v>
      </c>
      <c r="QM31">
        <f>IF(BR31&gt;$OC31, 'Exports 2019'!BR31*$OC31, 'Exports 2019'!BR31*BR31)</f>
        <v>692.48553356476793</v>
      </c>
      <c r="QN31">
        <f>IF(BS31&gt;$OC31, 'Exports 2019'!BS31*$OC31, 'Exports 2019'!BS31*BS31)</f>
        <v>202.03092957326081</v>
      </c>
      <c r="QO31">
        <f>IF(BT31&gt;$OC31, 'Exports 2019'!BT31*$OC31, 'Exports 2019'!BT31*BT31)</f>
        <v>8.4949649363400007E-2</v>
      </c>
      <c r="QP31">
        <f>IF(BU31&gt;$OC31, 'Exports 2019'!BU31*$OC31, 'Exports 2019'!BU31*BU31)</f>
        <v>508.90282861648751</v>
      </c>
      <c r="QQ31">
        <f>IF(BV31&gt;$OC31, 'Exports 2019'!BV31*$OC31, 'Exports 2019'!BV31*BV31)</f>
        <v>123.1271284753408</v>
      </c>
      <c r="QR31">
        <f>IF(BW31&gt;$OC31, 'Exports 2019'!BW31*$OC31, 'Exports 2019'!BW31*BW31)</f>
        <v>2846.7425144180606</v>
      </c>
      <c r="QS31">
        <f>IF(BX31&gt;$OC31, 'Exports 2019'!BX31*$OC31, 'Exports 2019'!BX31*BX31)</f>
        <v>251.23459730321079</v>
      </c>
      <c r="QT31">
        <f>IF(BY31&gt;$OC31, 'Exports 2019'!BY31*$OC31, 'Exports 2019'!BY31*BY31)</f>
        <v>7071.2033612991045</v>
      </c>
      <c r="QU31">
        <f>IF(BZ31&gt;$OC31, 'Exports 2019'!BZ31*$OC31, 'Exports 2019'!BZ31*BZ31)</f>
        <v>225.33832901178241</v>
      </c>
      <c r="QV31">
        <f>IF(CA31&gt;$OC31, 'Exports 2019'!CA31*$OC31, 'Exports 2019'!CA31*CA31)</f>
        <v>70.379306943788805</v>
      </c>
      <c r="QW31">
        <f>IF(CB31&gt;$OC31, 'Exports 2019'!CB31*$OC31, 'Exports 2019'!CB31*CB31)</f>
        <v>1703.4146804890688</v>
      </c>
      <c r="QX31">
        <f>IF(CC31&gt;$OC31, 'Exports 2019'!CC31*$OC31, 'Exports 2019'!CC31*CC31)</f>
        <v>2.2711318243459999</v>
      </c>
      <c r="QY31">
        <f>IF(CD31&gt;$OC31, 'Exports 2019'!CD31*$OC31, 'Exports 2019'!CD31*CD31)</f>
        <v>3.2462027158464002</v>
      </c>
      <c r="QZ31">
        <f>IF(CE31&gt;$OC31, 'Exports 2019'!CE31*$OC31, 'Exports 2019'!CE31*CE31)</f>
        <v>153.64632829182719</v>
      </c>
      <c r="RA31">
        <f>IF(CF31&gt;$OC31, 'Exports 2019'!CF31*$OC31, 'Exports 2019'!CF31*CF31)</f>
        <v>9.4091708165119989</v>
      </c>
      <c r="RB31">
        <f>IF(CG31&gt;$OC31, 'Exports 2019'!CG31*$OC31, 'Exports 2019'!CG31*CG31)</f>
        <v>25.225163374246403</v>
      </c>
      <c r="RC31">
        <f>IF(CH31&gt;$OC31, 'Exports 2019'!CH31*$OC31, 'Exports 2019'!CH31*CH31)</f>
        <v>10131.713919849677</v>
      </c>
      <c r="RD31">
        <f>IF(CI31&gt;$OC31, 'Exports 2019'!CI31*$OC31, 'Exports 2019'!CI31*CI31)</f>
        <v>178.370226943136</v>
      </c>
      <c r="RE31">
        <f>IF(CJ31&gt;$OC31, 'Exports 2019'!CJ31*$OC31, 'Exports 2019'!CJ31*CJ31)</f>
        <v>337.09804939762876</v>
      </c>
      <c r="RF31">
        <f>IF(CK31&gt;$OC31, 'Exports 2019'!CK31*$OC31, 'Exports 2019'!CK31*CK31)</f>
        <v>19.090470279603199</v>
      </c>
      <c r="RG31">
        <f>IF(CL31&gt;$OC31, 'Exports 2019'!CL31*$OC31, 'Exports 2019'!CL31*CL31)</f>
        <v>3964.6272146490373</v>
      </c>
      <c r="RH31">
        <f>IF(CM31&gt;$OC31, 'Exports 2019'!CM31*$OC31, 'Exports 2019'!CM31*CM31)</f>
        <v>1430.5412863772801</v>
      </c>
      <c r="RI31">
        <f>IF(CN31&gt;$OC31, 'Exports 2019'!CN31*$OC31, 'Exports 2019'!CN31*CN31)</f>
        <v>6.1731914664575998</v>
      </c>
      <c r="RJ31">
        <f>IF(CO31&gt;$OC31, 'Exports 2019'!CO31*$OC31, 'Exports 2019'!CO31*CO31)</f>
        <v>3977.1362732753664</v>
      </c>
      <c r="RK31">
        <f>IF(CP31&gt;$OC31, 'Exports 2019'!CP31*$OC31, 'Exports 2019'!CP31*CP31)</f>
        <v>1.3611883911366001</v>
      </c>
      <c r="RL31">
        <f>IF(CQ31&gt;$OC31, 'Exports 2019'!CQ31*$OC31, 'Exports 2019'!CQ31*CQ31)</f>
        <v>24.575981347513601</v>
      </c>
      <c r="RM31">
        <f>IF(CR31&gt;$OC31, 'Exports 2019'!CR31*$OC31, 'Exports 2019'!CR31*CR31)</f>
        <v>57.191273939897606</v>
      </c>
      <c r="RN31">
        <f>IF(CS31&gt;$OC31, 'Exports 2019'!CS31*$OC31, 'Exports 2019'!CS31*CS31)</f>
        <v>359.53857719612802</v>
      </c>
      <c r="RO31">
        <f>IF(CT31&gt;$OC31, 'Exports 2019'!CT31*$OC31, 'Exports 2019'!CT31*CT31)</f>
        <v>3949.4657828672257</v>
      </c>
      <c r="RP31">
        <f>IF(CU31&gt;$OC31, 'Exports 2019'!CU31*$OC31, 'Exports 2019'!CU31*CU31)</f>
        <v>14779.407086764664</v>
      </c>
      <c r="RQ31">
        <f>IF(CV31&gt;$OC31, 'Exports 2019'!CV31*$OC31, 'Exports 2019'!CV31*CV31)</f>
        <v>6146.2520674787902</v>
      </c>
      <c r="RR31">
        <f>IF(CW31&gt;$OC31, 'Exports 2019'!CW31*$OC31, 'Exports 2019'!CW31*CW31)</f>
        <v>237.42895429185918</v>
      </c>
      <c r="RS31">
        <f>IF(CX31&gt;$OC31, 'Exports 2019'!CX31*$OC31, 'Exports 2019'!CX31*CX31)</f>
        <v>8.7174503779087503E-2</v>
      </c>
      <c r="RT31">
        <f>IF(CY31&gt;$OC31, 'Exports 2019'!CY31*$OC31, 'Exports 2019'!CY31*CY31)</f>
        <v>5782.6460808253059</v>
      </c>
      <c r="RU31">
        <f>IF(CZ31&gt;$OC31, 'Exports 2019'!CZ31*$OC31, 'Exports 2019'!CZ31*CZ31)</f>
        <v>29681.94372771509</v>
      </c>
      <c r="RV31">
        <f>IF(DA31&gt;$OC31, 'Exports 2019'!DA31*$OC31, 'Exports 2019'!DA31*DA31)</f>
        <v>4.5835244271104001</v>
      </c>
      <c r="RW31">
        <f>IF(DB31&gt;$OC31, 'Exports 2019'!DB31*$OC31, 'Exports 2019'!DB31*DB31)</f>
        <v>5.7069600849063002</v>
      </c>
      <c r="RX31">
        <f>IF(DC31&gt;$OC31, 'Exports 2019'!DC31*$OC31, 'Exports 2019'!DC31*DC31)</f>
        <v>10.3051118929152</v>
      </c>
      <c r="RY31">
        <f>IF(DD31&gt;$OC31, 'Exports 2019'!DD31*$OC31, 'Exports 2019'!DD31*DD31)</f>
        <v>76.042382898265188</v>
      </c>
      <c r="RZ31">
        <f>IF(DE31&gt;$OC31, 'Exports 2019'!DE31*$OC31, 'Exports 2019'!DE31*DE31)</f>
        <v>12.425349301314</v>
      </c>
      <c r="SA31">
        <f>IF(DF31&gt;$OC31, 'Exports 2019'!DF31*$OC31, 'Exports 2019'!DF31*DF31)</f>
        <v>2392.9720447681411</v>
      </c>
      <c r="SB31">
        <f>IF(DG31&gt;$OC31, 'Exports 2019'!DG31*$OC31, 'Exports 2019'!DG31*DG31)</f>
        <v>1171.2141336605409</v>
      </c>
      <c r="SC31">
        <f>IF(DH31&gt;$OC31, 'Exports 2019'!DH31*$OC31, 'Exports 2019'!DH31*DH31)</f>
        <v>12462.826011227258</v>
      </c>
      <c r="SD31">
        <f>IF(DI31&gt;$OC31, 'Exports 2019'!DI31*$OC31, 'Exports 2019'!DI31*DI31)</f>
        <v>11.436408118112</v>
      </c>
      <c r="SE31">
        <f>IF(DJ31&gt;$OC31, 'Exports 2019'!DJ31*$OC31, 'Exports 2019'!DJ31*DJ31)</f>
        <v>8643.4580116590278</v>
      </c>
      <c r="SF31">
        <f>IF(DK31&gt;$OC31, 'Exports 2019'!DK31*$OC31, 'Exports 2019'!DK31*DK31)</f>
        <v>0.10840872801675</v>
      </c>
      <c r="SG31">
        <f>IF(DL31&gt;$OC31, 'Exports 2019'!DL31*$OC31, 'Exports 2019'!DL31*DL31)</f>
        <v>5.4160015638720003</v>
      </c>
      <c r="SH31">
        <f>IF(DM31&gt;$OC31, 'Exports 2019'!DM31*$OC31, 'Exports 2019'!DM31*DM31)</f>
        <v>126.66126607985279</v>
      </c>
      <c r="SI31">
        <f>IF(DN31&gt;$OC31, 'Exports 2019'!DN31*$OC31, 'Exports 2019'!DN31*DN31)</f>
        <v>2053.0167176912641</v>
      </c>
      <c r="SJ31">
        <f>IF(DO31&gt;$OC31, 'Exports 2019'!DO31*$OC31, 'Exports 2019'!DO31*DO31)</f>
        <v>540.44349161498974</v>
      </c>
      <c r="SK31">
        <f>IF(DP31&gt;$OC31, 'Exports 2019'!DP31*$OC31, 'Exports 2019'!DP31*DP31)</f>
        <v>142.60998208060801</v>
      </c>
      <c r="SL31">
        <f>IF(DQ31&gt;$OC31, 'Exports 2019'!DQ31*$OC31, 'Exports 2019'!DQ31*DQ31)</f>
        <v>133.49873477238401</v>
      </c>
      <c r="SM31">
        <f>IF(DR31&gt;$OC31, 'Exports 2019'!DR31*$OC31, 'Exports 2019'!DR31*DR31)</f>
        <v>5198.1087366527809</v>
      </c>
      <c r="SN31">
        <f>IF(DS31&gt;$OC31, 'Exports 2019'!DS31*$OC31, 'Exports 2019'!DS31*DS31)</f>
        <v>918.10223463660009</v>
      </c>
      <c r="SO31">
        <f>IF(DT31&gt;$OC31, 'Exports 2019'!DT31*$OC31, 'Exports 2019'!DT31*DT31)</f>
        <v>22609.076471957389</v>
      </c>
      <c r="SP31">
        <f>IF(DU31&gt;$OC31, 'Exports 2019'!DU31*$OC31, 'Exports 2019'!DU31*DU31)</f>
        <v>24.327206267069201</v>
      </c>
      <c r="SQ31">
        <f>IF(DV31&gt;$OC31, 'Exports 2019'!DV31*$OC31, 'Exports 2019'!DV31*DV31)</f>
        <v>14367.624803735142</v>
      </c>
      <c r="SR31">
        <f>IF(DW31&gt;$OC31, 'Exports 2019'!DW31*$OC31, 'Exports 2019'!DW31*DW31)</f>
        <v>1988.9516472385601</v>
      </c>
      <c r="SS31">
        <f>IF(DX31&gt;$OC31, 'Exports 2019'!DX31*$OC31, 'Exports 2019'!DX31*DX31)</f>
        <v>50.307315299430407</v>
      </c>
      <c r="ST31">
        <f>IF(DY31&gt;$OC31, 'Exports 2019'!DY31*$OC31, 'Exports 2019'!DY31*DY31)</f>
        <v>47.436896973574406</v>
      </c>
      <c r="SV31">
        <f t="shared" si="13"/>
        <v>408192.19306939648</v>
      </c>
      <c r="SX31">
        <v>1454090.6572029993</v>
      </c>
      <c r="SZ31">
        <f t="shared" si="11"/>
        <v>71.92800936809742</v>
      </c>
      <c r="TA31">
        <f t="shared" si="12"/>
        <v>0</v>
      </c>
      <c r="TB31">
        <f t="shared" si="4"/>
        <v>0.48781922593346672</v>
      </c>
    </row>
    <row r="32" spans="2:522" ht="23" thickBot="1" x14ac:dyDescent="0.4">
      <c r="B32" s="4">
        <v>31</v>
      </c>
      <c r="C32" s="5" t="s">
        <v>186</v>
      </c>
      <c r="D32" s="4" t="s">
        <v>187</v>
      </c>
      <c r="J32" s="1">
        <v>1.3565126199999999E-2</v>
      </c>
      <c r="K32" s="1">
        <v>2.456076E-4</v>
      </c>
      <c r="L32" s="1">
        <v>4.5732990000000003E-3</v>
      </c>
      <c r="M32" s="1">
        <v>4.1752675400000001E-2</v>
      </c>
      <c r="N32" s="1">
        <v>1.0972783999999999E-2</v>
      </c>
      <c r="O32" s="1">
        <v>3.4172009999999999E-3</v>
      </c>
      <c r="P32" s="1">
        <v>1.4705373000000002E-3</v>
      </c>
      <c r="Q32" s="1">
        <v>2.8611405E-3</v>
      </c>
      <c r="R32" s="1">
        <v>0.1945010533</v>
      </c>
      <c r="S32" s="1">
        <v>1.2103320000000001E-2</v>
      </c>
      <c r="T32" s="1">
        <v>1.5184883E-2</v>
      </c>
      <c r="U32" s="1">
        <v>5.7232459999999995E-3</v>
      </c>
      <c r="V32" s="1">
        <v>3.107796E-4</v>
      </c>
      <c r="W32" s="1">
        <v>2.1058022000000003E-2</v>
      </c>
      <c r="X32" s="1">
        <v>2.16920185E-2</v>
      </c>
      <c r="Y32" s="1">
        <v>1.1916398E-2</v>
      </c>
      <c r="Z32" s="1">
        <v>5.9756230000000004E-4</v>
      </c>
      <c r="AA32" s="1">
        <v>3.2662177000000001E-2</v>
      </c>
      <c r="AB32" s="1">
        <v>6.0854300000000002E-3</v>
      </c>
      <c r="AC32" s="1">
        <v>1.007813E-3</v>
      </c>
      <c r="AD32" s="1">
        <v>7.8013700000000002E-3</v>
      </c>
      <c r="AE32" s="1">
        <v>3.7210231000000003E-2</v>
      </c>
      <c r="AF32" s="1">
        <v>7.1433870000000002E-3</v>
      </c>
      <c r="AG32" s="1">
        <v>2.5392890500000001E-2</v>
      </c>
      <c r="AH32" s="1">
        <v>7.3251779999999999E-3</v>
      </c>
      <c r="AI32" s="1">
        <v>2.6719328E-3</v>
      </c>
      <c r="AJ32" s="1">
        <v>7.9756079999999995E-4</v>
      </c>
      <c r="AK32" s="1">
        <v>6.666768E-3</v>
      </c>
      <c r="AL32" s="1">
        <v>3.048804E-3</v>
      </c>
      <c r="AM32" s="1">
        <v>2.0570114000000002E-3</v>
      </c>
      <c r="AN32" s="1">
        <v>5.9626076300000001E-3</v>
      </c>
      <c r="AO32" s="1">
        <v>3.6439000999999999E-3</v>
      </c>
      <c r="AP32" s="1">
        <v>9.3128928500000006E-3</v>
      </c>
      <c r="AQ32" s="1">
        <v>4.9558470000000002E-3</v>
      </c>
      <c r="AR32" s="1">
        <v>3.7118780000000001E-3</v>
      </c>
      <c r="AS32" s="1">
        <v>6.0612071600000005E-2</v>
      </c>
      <c r="AT32" s="1">
        <v>2.0936009999999998E-2</v>
      </c>
      <c r="AU32" s="1">
        <v>3.1296379999999997E-3</v>
      </c>
      <c r="AV32" s="1">
        <v>2.3434883E-3</v>
      </c>
      <c r="AW32" s="1">
        <v>2.7862492199999998E-2</v>
      </c>
      <c r="AX32" s="1">
        <v>6.68091E-3</v>
      </c>
      <c r="AY32" s="1">
        <v>4.561813E-2</v>
      </c>
      <c r="AZ32" s="1">
        <v>4.4688970000000003E-3</v>
      </c>
      <c r="BA32" s="1">
        <v>1.2298099999999999E-2</v>
      </c>
      <c r="BB32" s="1">
        <v>8.2930269999999999E-4</v>
      </c>
      <c r="BC32" s="1">
        <v>1.0129327E-2</v>
      </c>
      <c r="BD32" s="1">
        <v>2.3341758900000002E-2</v>
      </c>
      <c r="BE32" s="1">
        <v>4.3604843999999997E-3</v>
      </c>
      <c r="BF32" s="1">
        <v>6.8815692999999997E-2</v>
      </c>
      <c r="BG32" s="1">
        <v>3.0386280000000002E-2</v>
      </c>
      <c r="BH32" s="1">
        <v>8.4326819999999995E-4</v>
      </c>
      <c r="BI32" s="1">
        <v>5.2790399999999996E-3</v>
      </c>
      <c r="BJ32" s="1">
        <v>8.0180699999999998E-4</v>
      </c>
      <c r="BK32" s="1">
        <v>3.1265171999999997E-3</v>
      </c>
      <c r="BL32" s="1">
        <v>5.2972200000000001E-3</v>
      </c>
      <c r="BM32" s="1">
        <v>8.925197000000001E-3</v>
      </c>
      <c r="BN32" s="1">
        <v>3.1990730000000002E-3</v>
      </c>
      <c r="BO32" s="1">
        <v>1.9114608000000002E-2</v>
      </c>
      <c r="BP32" s="1">
        <v>5.1090157299999994E-3</v>
      </c>
      <c r="BQ32" s="1">
        <v>1.56887E-2</v>
      </c>
      <c r="BR32" s="1">
        <v>2.7561809E-2</v>
      </c>
      <c r="BS32" s="1">
        <v>6.467001E-3</v>
      </c>
      <c r="BT32" s="1">
        <v>2.6368560000000004E-4</v>
      </c>
      <c r="BU32" s="1">
        <v>8.8252059999999986E-3</v>
      </c>
      <c r="BV32" s="1">
        <v>4.2081339999999997E-3</v>
      </c>
      <c r="BW32" s="1">
        <v>9.8714945999999991E-3</v>
      </c>
      <c r="BX32" s="1">
        <v>5.5393529999999997E-4</v>
      </c>
      <c r="BY32" s="1">
        <v>3.8591594999999998E-3</v>
      </c>
      <c r="BZ32" s="1">
        <v>6.3738630000000004E-3</v>
      </c>
      <c r="CA32" s="1">
        <v>7.0039094999999996E-2</v>
      </c>
      <c r="CB32" s="1">
        <v>6.4657562000000002E-2</v>
      </c>
      <c r="CC32" s="1">
        <v>6.6623779999999992E-4</v>
      </c>
      <c r="CD32" s="1">
        <v>3.87325502E-2</v>
      </c>
      <c r="CE32" s="1">
        <v>2.3449711099999999E-2</v>
      </c>
      <c r="CF32" s="1">
        <v>1.1529996880000001E-2</v>
      </c>
      <c r="CG32" s="1">
        <v>3.3757914E-2</v>
      </c>
      <c r="CH32" s="1">
        <v>9.5298205000000011E-3</v>
      </c>
      <c r="CI32" s="1">
        <v>7.647783E-3</v>
      </c>
      <c r="CJ32" s="1">
        <v>3.3563769999999998E-3</v>
      </c>
      <c r="CK32" s="1">
        <v>1.230468E-2</v>
      </c>
      <c r="CL32" s="1">
        <v>3.54723938E-3</v>
      </c>
      <c r="CM32" s="1">
        <v>3.5156670999999997E-3</v>
      </c>
      <c r="CN32" s="1">
        <v>1.9747199999999999E-2</v>
      </c>
      <c r="CO32" s="1">
        <v>4.8728940999999996E-3</v>
      </c>
      <c r="CP32" s="1">
        <v>9.1920099999999992E-4</v>
      </c>
      <c r="CQ32" s="1">
        <v>2.7120398E-2</v>
      </c>
      <c r="CR32" s="1">
        <v>4.1192373999999997E-2</v>
      </c>
      <c r="CS32" s="1">
        <v>3.1898929600000002E-3</v>
      </c>
      <c r="CT32" s="1">
        <v>9.0849900000000011E-3</v>
      </c>
      <c r="CU32" s="1">
        <v>1.1034314E-2</v>
      </c>
      <c r="CV32" s="1">
        <v>5.1049509999999999E-3</v>
      </c>
      <c r="CW32" s="1">
        <v>8.2002300129999997E-3</v>
      </c>
      <c r="CX32" s="1">
        <v>4.8419248960000002E-4</v>
      </c>
      <c r="CY32" s="1">
        <v>1.3425297900000001E-2</v>
      </c>
      <c r="CZ32" s="1">
        <v>1.3736461E-2</v>
      </c>
      <c r="DA32" s="1">
        <v>0.10875443899999999</v>
      </c>
      <c r="DB32" s="1">
        <v>1.037446E-3</v>
      </c>
      <c r="DC32" s="1">
        <v>2.5035554000000002E-2</v>
      </c>
      <c r="DD32" s="1">
        <v>6.3243149999999998E-4</v>
      </c>
      <c r="DE32" s="1">
        <v>3.248244E-3</v>
      </c>
      <c r="DF32" s="1">
        <v>8.3601329999999988E-3</v>
      </c>
      <c r="DG32" s="1">
        <v>3.1786740000000003E-3</v>
      </c>
      <c r="DH32" s="1">
        <v>6.5383400000000001E-3</v>
      </c>
      <c r="DI32" s="1">
        <v>1.6983842900000001E-2</v>
      </c>
      <c r="DJ32" s="1">
        <v>1.8982829999999999E-2</v>
      </c>
      <c r="DK32" s="1">
        <v>9.2908067000000002E-4</v>
      </c>
      <c r="DL32" s="1">
        <v>8.7554799999999997E-4</v>
      </c>
      <c r="DM32" s="1">
        <v>1.7235711999999997E-2</v>
      </c>
      <c r="DN32" s="1">
        <v>3.3920067999999998E-2</v>
      </c>
      <c r="DO32" s="1">
        <v>7.7016280000000003E-3</v>
      </c>
      <c r="DP32" s="1">
        <v>3.7763095000000003E-2</v>
      </c>
      <c r="DQ32" s="1">
        <v>2.4660570999999999E-2</v>
      </c>
      <c r="DR32" s="1">
        <v>3.7619332700000001E-2</v>
      </c>
      <c r="DS32" s="1">
        <v>3.0779609999999999E-2</v>
      </c>
      <c r="DT32" s="1">
        <v>6.3625729999999998E-3</v>
      </c>
      <c r="DU32" s="1">
        <v>2.0570209E-3</v>
      </c>
      <c r="DV32" s="1">
        <v>5.0454570000000004E-2</v>
      </c>
      <c r="DW32" s="1">
        <v>9.1308041000000006E-3</v>
      </c>
      <c r="DX32" s="1">
        <v>3.925612631E-2</v>
      </c>
      <c r="DY32" s="1">
        <v>7.2944730000000013E-2</v>
      </c>
      <c r="EA32">
        <v>1.3051464846754918E-2</v>
      </c>
      <c r="ED32">
        <f>IF(J32&gt;$EA32, 'Exports 2019'!J32*$EA32, 'Exports 2019'!J32*J32)</f>
        <v>395.79767882550192</v>
      </c>
      <c r="EE32">
        <f>IF(K32&gt;$EA32, 'Exports 2019'!K32*$EA32, 'Exports 2019'!K32*K32)</f>
        <v>374.45890063905119</v>
      </c>
      <c r="EF32">
        <f>IF(L32&gt;$EA32, 'Exports 2019'!L32*$EA32, 'Exports 2019'!L32*L32)</f>
        <v>1915.5641393458232</v>
      </c>
      <c r="EG32">
        <f>IF(M32&gt;$EA32, 'Exports 2019'!M32*$EA32, 'Exports 2019'!M32*M32)</f>
        <v>61.124369066612097</v>
      </c>
      <c r="EH32">
        <f>IF(N32&gt;$EA32, 'Exports 2019'!N32*$EA32, 'Exports 2019'!N32*N32)</f>
        <v>12574.17914487256</v>
      </c>
      <c r="EI32">
        <f>IF(O32&gt;$EA32, 'Exports 2019'!O32*$EA32, 'Exports 2019'!O32*O32)</f>
        <v>22274.810501003711</v>
      </c>
      <c r="EJ32">
        <f>IF(P32&gt;$EA32, 'Exports 2019'!P32*$EA32, 'Exports 2019'!P32*P32)</f>
        <v>3.3625394134038009</v>
      </c>
      <c r="EK32">
        <f>IF(Q32&gt;$EA32, 'Exports 2019'!Q32*$EA32, 'Exports 2019'!Q32*Q32)</f>
        <v>14565.470229821916</v>
      </c>
      <c r="EL32">
        <f>IF(R32&gt;$EA32, 'Exports 2019'!R32*$EA32, 'Exports 2019'!R32*R32)</f>
        <v>10.676202656364298</v>
      </c>
      <c r="EM32">
        <f>IF(S32&gt;$EA32, 'Exports 2019'!S32*$EA32, 'Exports 2019'!S32*S32)</f>
        <v>0.98249910432000009</v>
      </c>
      <c r="EN32">
        <f>IF(T32&gt;$EA32, 'Exports 2019'!T32*$EA32, 'Exports 2019'!T32*T32)</f>
        <v>424.49743237664086</v>
      </c>
      <c r="EO32">
        <f>IF(U32&gt;$EA32, 'Exports 2019'!U32*$EA32, 'Exports 2019'!U32*U32)</f>
        <v>2249.5041440233676</v>
      </c>
      <c r="EP32">
        <f>IF(V32&gt;$EA32, 'Exports 2019'!V32*$EA32, 'Exports 2019'!V32*V32)</f>
        <v>28.952528992211999</v>
      </c>
      <c r="EQ32">
        <f>IF(W32&gt;$EA32, 'Exports 2019'!W32*$EA32, 'Exports 2019'!W32*W32)</f>
        <v>4067.8957161872604</v>
      </c>
      <c r="ER32">
        <f>IF(X32&gt;$EA32, 'Exports 2019'!X32*$EA32, 'Exports 2019'!X32*X32)</f>
        <v>29.49085504136017</v>
      </c>
      <c r="ES32">
        <f>IF(Y32&gt;$EA32, 'Exports 2019'!Y32*$EA32, 'Exports 2019'!Y32*Y32)</f>
        <v>134363.67468458158</v>
      </c>
      <c r="ET32">
        <f>IF(Z32&gt;$EA32, 'Exports 2019'!Z32*$EA32, 'Exports 2019'!Z32*Z32)</f>
        <v>1.6707071052633002</v>
      </c>
      <c r="EU32">
        <f>IF(AA32&gt;$EA32, 'Exports 2019'!AA32*$EA32, 'Exports 2019'!AA32*AA32)</f>
        <v>44.850797732884864</v>
      </c>
      <c r="EV32">
        <f>IF(AB32&gt;$EA32, 'Exports 2019'!AB32*$EA32, 'Exports 2019'!AB32*AB32)</f>
        <v>92693.732386559466</v>
      </c>
      <c r="EW32">
        <f>IF(AC32&gt;$EA32, 'Exports 2019'!AC32*$EA32, 'Exports 2019'!AC32*AC32)</f>
        <v>1776.72750608615</v>
      </c>
      <c r="EX32">
        <f>IF(AD32&gt;$EA32, 'Exports 2019'!AD32*$EA32, 'Exports 2019'!AD32*AD32)</f>
        <v>26557.3218681078</v>
      </c>
      <c r="EY32">
        <f>IF(AE32&gt;$EA32, 'Exports 2019'!AE32*$EA32, 'Exports 2019'!AE32*AE32)</f>
        <v>349997.52572293254</v>
      </c>
      <c r="EZ32">
        <f>IF(AF32&gt;$EA32, 'Exports 2019'!AF32*$EA32, 'Exports 2019'!AF32*AF32)</f>
        <v>323.89711061978403</v>
      </c>
      <c r="FA32">
        <f>IF(AG32&gt;$EA32, 'Exports 2019'!AG32*$EA32, 'Exports 2019'!AG32*AG32)</f>
        <v>9.7122606171775185</v>
      </c>
      <c r="FB32">
        <f>IF(AH32&gt;$EA32, 'Exports 2019'!AH32*$EA32, 'Exports 2019'!AH32*AH32)</f>
        <v>4049.2740416501524</v>
      </c>
      <c r="FC32">
        <f>IF(AI32&gt;$EA32, 'Exports 2019'!AI32*$EA32, 'Exports 2019'!AI32*AI32)</f>
        <v>622.11357920424314</v>
      </c>
      <c r="FD32">
        <f>IF(AJ32&gt;$EA32, 'Exports 2019'!AJ32*$EA32, 'Exports 2019'!AJ32*AJ32)</f>
        <v>22.790512808733599</v>
      </c>
      <c r="FE32">
        <f>IF(AK32&gt;$EA32, 'Exports 2019'!AK32*$EA32, 'Exports 2019'!AK32*AK32)</f>
        <v>23812.096471698242</v>
      </c>
      <c r="FF32">
        <f>IF(AL32&gt;$EA32, 'Exports 2019'!AL32*$EA32, 'Exports 2019'!AL32*AL32)</f>
        <v>80745.678974166629</v>
      </c>
      <c r="FG32">
        <f>IF(AM32&gt;$EA32, 'Exports 2019'!AM32*$EA32, 'Exports 2019'!AM32*AM32)</f>
        <v>2402.2809074807983</v>
      </c>
      <c r="FH32">
        <f>IF(AN32&gt;$EA32, 'Exports 2019'!AN32*$EA32, 'Exports 2019'!AN32*AN32)</f>
        <v>436.15685364199794</v>
      </c>
      <c r="FI32">
        <f>IF(AO32&gt;$EA32, 'Exports 2019'!AO32*$EA32, 'Exports 2019'!AO32*AO32)</f>
        <v>221.45087560160368</v>
      </c>
      <c r="FJ32">
        <f>IF(AP32&gt;$EA32, 'Exports 2019'!AP32*$EA32, 'Exports 2019'!AP32*AP32)</f>
        <v>4932.8484376544684</v>
      </c>
      <c r="FK32">
        <f>IF(AQ32&gt;$EA32, 'Exports 2019'!AQ32*$EA32, 'Exports 2019'!AQ32*AQ32)</f>
        <v>28163.944975614279</v>
      </c>
      <c r="FL32">
        <f>IF(AR32&gt;$EA32, 'Exports 2019'!AR32*$EA32, 'Exports 2019'!AR32*AR32)</f>
        <v>1178.0645258358559</v>
      </c>
      <c r="FM32">
        <f>IF(AS32&gt;$EA32, 'Exports 2019'!AS32*$EA32, 'Exports 2019'!AS32*AS32)</f>
        <v>8.5938283885997038</v>
      </c>
      <c r="FN32">
        <f>IF(AT32&gt;$EA32, 'Exports 2019'!AT32*$EA32, 'Exports 2019'!AT32*AT32)</f>
        <v>162992.85753940916</v>
      </c>
      <c r="FO32">
        <f>IF(AU32&gt;$EA32, 'Exports 2019'!AU32*$EA32, 'Exports 2019'!AU32*AU32)</f>
        <v>26053.88006888044</v>
      </c>
      <c r="FP32">
        <f>IF(AV32&gt;$EA32, 'Exports 2019'!AV32*$EA32, 'Exports 2019'!AV32*AV32)</f>
        <v>19667.196822263239</v>
      </c>
      <c r="FQ32">
        <f>IF(AW32&gt;$EA32, 'Exports 2019'!AW32*$EA32, 'Exports 2019'!AW32*AW32)</f>
        <v>83.210123137615</v>
      </c>
      <c r="FR32">
        <f>IF(AX32&gt;$EA32, 'Exports 2019'!AX32*$EA32, 'Exports 2019'!AX32*AX32)</f>
        <v>153.48734659638001</v>
      </c>
      <c r="FS32">
        <f>IF(AY32&gt;$EA32, 'Exports 2019'!AY32*$EA32, 'Exports 2019'!AY32*AY32)</f>
        <v>4.499440300059371</v>
      </c>
      <c r="FT32">
        <f>IF(AZ32&gt;$EA32, 'Exports 2019'!AZ32*$EA32, 'Exports 2019'!AZ32*AZ32)</f>
        <v>2243.7437878844121</v>
      </c>
      <c r="FU32">
        <f>IF(BA32&gt;$EA32, 'Exports 2019'!BA32*$EA32, 'Exports 2019'!BA32*BA32)</f>
        <v>3019.4714116267</v>
      </c>
      <c r="FV32">
        <f>IF(BB32&gt;$EA32, 'Exports 2019'!BB32*$EA32, 'Exports 2019'!BB32*BB32)</f>
        <v>1128.9343208697312</v>
      </c>
      <c r="FW32">
        <f>IF(BC32&gt;$EA32, 'Exports 2019'!BC32*$EA32, 'Exports 2019'!BC32*BC32)</f>
        <v>1132.2699479447201</v>
      </c>
      <c r="FX32">
        <f>IF(BD32&gt;$EA32, 'Exports 2019'!BD32*$EA32, 'Exports 2019'!BD32*BD32)</f>
        <v>4703.568838569845</v>
      </c>
      <c r="FY32">
        <f>IF(BE32&gt;$EA32, 'Exports 2019'!BE32*$EA32, 'Exports 2019'!BE32*BE32)</f>
        <v>7112.8611708944109</v>
      </c>
      <c r="FZ32">
        <f>IF(BF32&gt;$EA32, 'Exports 2019'!BF32*$EA32, 'Exports 2019'!BF32*BF32)</f>
        <v>112484.10279680748</v>
      </c>
      <c r="GA32">
        <f>IF(BG32&gt;$EA32, 'Exports 2019'!BG32*$EA32, 'Exports 2019'!BG32*BG32)</f>
        <v>25309.400395900771</v>
      </c>
      <c r="GB32">
        <f>IF(BH32&gt;$EA32, 'Exports 2019'!BH32*$EA32, 'Exports 2019'!BH32*BH32)</f>
        <v>558.82220662825375</v>
      </c>
      <c r="GC32">
        <f>IF(BI32&gt;$EA32, 'Exports 2019'!BI32*$EA32, 'Exports 2019'!BI32*BI32)</f>
        <v>142.69483204703999</v>
      </c>
      <c r="GD32">
        <f>IF(BJ32&gt;$EA32, 'Exports 2019'!BJ32*$EA32, 'Exports 2019'!BJ32*BJ32)</f>
        <v>306.80017835080798</v>
      </c>
      <c r="GE32">
        <f>IF(BK32&gt;$EA32, 'Exports 2019'!BK32*$EA32, 'Exports 2019'!BK32*BK32)</f>
        <v>28191.224754287614</v>
      </c>
      <c r="GF32">
        <f>IF(BL32&gt;$EA32, 'Exports 2019'!BL32*$EA32, 'Exports 2019'!BL32*BL32)</f>
        <v>12.70975767372</v>
      </c>
      <c r="GG32">
        <f>IF(BM32&gt;$EA32, 'Exports 2019'!BM32*$EA32, 'Exports 2019'!BM32*BM32)</f>
        <v>1027.5846437246212</v>
      </c>
      <c r="GH32">
        <f>IF(BN32&gt;$EA32, 'Exports 2019'!BN32*$EA32, 'Exports 2019'!BN32*BN32)</f>
        <v>18186.275448717432</v>
      </c>
      <c r="GI32">
        <f>IF(BO32&gt;$EA32, 'Exports 2019'!BO32*$EA32, 'Exports 2019'!BO32*BO32)</f>
        <v>629.83294425321344</v>
      </c>
      <c r="GJ32">
        <f>IF(BP32&gt;$EA32, 'Exports 2019'!BP32*$EA32, 'Exports 2019'!BP32*BP32)</f>
        <v>445.33706323533693</v>
      </c>
      <c r="GK32">
        <f>IF(BQ32&gt;$EA32, 'Exports 2019'!BQ32*$EA32, 'Exports 2019'!BQ32*BQ32)</f>
        <v>87.489215556666608</v>
      </c>
      <c r="GL32">
        <f>IF(BR32&gt;$EA32, 'Exports 2019'!BR32*$EA32, 'Exports 2019'!BR32*BR32)</f>
        <v>264.92113934068192</v>
      </c>
      <c r="GM32">
        <f>IF(BS32&gt;$EA32, 'Exports 2019'!BS32*$EA32, 'Exports 2019'!BS32*BS32)</f>
        <v>23250.612906844726</v>
      </c>
      <c r="GN32">
        <f>IF(BT32&gt;$EA32, 'Exports 2019'!BT32*$EA32, 'Exports 2019'!BT32*BT32)</f>
        <v>23.799922365261601</v>
      </c>
      <c r="GO32">
        <f>IF(BU32&gt;$EA32, 'Exports 2019'!BU32*$EA32, 'Exports 2019'!BU32*BU32)</f>
        <v>2429.3903082655693</v>
      </c>
      <c r="GP32">
        <f>IF(BV32&gt;$EA32, 'Exports 2019'!BV32*$EA32, 'Exports 2019'!BV32*BV32)</f>
        <v>401.91349192847997</v>
      </c>
      <c r="GQ32">
        <f>IF(BW32&gt;$EA32, 'Exports 2019'!BW32*$EA32, 'Exports 2019'!BW32*BW32)</f>
        <v>3829.0849974010653</v>
      </c>
      <c r="GR32">
        <f>IF(BX32&gt;$EA32, 'Exports 2019'!BX32*$EA32, 'Exports 2019'!BX32*BX32)</f>
        <v>245.80074014115567</v>
      </c>
      <c r="GS32">
        <f>IF(BY32&gt;$EA32, 'Exports 2019'!BY32*$EA32, 'Exports 2019'!BY32*BY32)</f>
        <v>995.24906704480941</v>
      </c>
      <c r="GT32">
        <f>IF(BZ32&gt;$EA32, 'Exports 2019'!BZ32*$EA32, 'Exports 2019'!BZ32*BZ32)</f>
        <v>558.54479524763701</v>
      </c>
      <c r="GU32">
        <f>IF(CA32&gt;$EA32, 'Exports 2019'!CA32*$EA32, 'Exports 2019'!CA32*CA32)</f>
        <v>48.419211788100974</v>
      </c>
      <c r="GV32">
        <f>IF(CB32&gt;$EA32, 'Exports 2019'!CB32*$EA32, 'Exports 2019'!CB32*CB32)</f>
        <v>33366.435191230012</v>
      </c>
      <c r="GW32">
        <f>IF(CC32&gt;$EA32, 'Exports 2019'!CC32*$EA32, 'Exports 2019'!CC32*CC32)</f>
        <v>72.502158005185393</v>
      </c>
      <c r="GX32">
        <f>IF(CD32&gt;$EA32, 'Exports 2019'!CD32*$EA32, 'Exports 2019'!CD32*CD32)</f>
        <v>14.258464315782813</v>
      </c>
      <c r="GY32">
        <f>IF(CE32&gt;$EA32, 'Exports 2019'!CE32*$EA32, 'Exports 2019'!CE32*CE32)</f>
        <v>241.21534609264586</v>
      </c>
      <c r="GZ32">
        <f>IF(CF32&gt;$EA32, 'Exports 2019'!CF32*$EA32, 'Exports 2019'!CF32*CF32)</f>
        <v>283.09405329517045</v>
      </c>
      <c r="HA32">
        <f>IF(CG32&gt;$EA32, 'Exports 2019'!CG32*$EA32, 'Exports 2019'!CG32*CG32)</f>
        <v>3.2244557506447298</v>
      </c>
      <c r="HB32">
        <f>IF(CH32&gt;$EA32, 'Exports 2019'!CH32*$EA32, 'Exports 2019'!CH32*CH32)</f>
        <v>15641.312512368593</v>
      </c>
      <c r="HC32">
        <f>IF(CI32&gt;$EA32, 'Exports 2019'!CI32*$EA32, 'Exports 2019'!CI32*CI32)</f>
        <v>23.769378394046999</v>
      </c>
      <c r="HD32">
        <f>IF(CJ32&gt;$EA32, 'Exports 2019'!CJ32*$EA32, 'Exports 2019'!CJ32*CJ32)</f>
        <v>32.999875169360998</v>
      </c>
      <c r="HE32">
        <f>IF(CK32&gt;$EA32, 'Exports 2019'!CK32*$EA32, 'Exports 2019'!CK32*CK32)</f>
        <v>90.498485073360001</v>
      </c>
      <c r="HF32">
        <f>IF(CL32&gt;$EA32, 'Exports 2019'!CL32*$EA32, 'Exports 2019'!CL32*CL32)</f>
        <v>23374.789558241075</v>
      </c>
      <c r="HG32">
        <f>IF(CM32&gt;$EA32, 'Exports 2019'!CM32*$EA32, 'Exports 2019'!CM32*CM32)</f>
        <v>4252.9303841727706</v>
      </c>
      <c r="HH32">
        <f>IF(CN32&gt;$EA32, 'Exports 2019'!CN32*$EA32, 'Exports 2019'!CN32*CN32)</f>
        <v>86.025480722638207</v>
      </c>
      <c r="HI32">
        <f>IF(CO32&gt;$EA32, 'Exports 2019'!CO32*$EA32, 'Exports 2019'!CO32*CO32)</f>
        <v>4891.4332351378953</v>
      </c>
      <c r="HJ32">
        <f>IF(CP32&gt;$EA32, 'Exports 2019'!CP32*$EA32, 'Exports 2019'!CP32*CP32)</f>
        <v>37.207027417574992</v>
      </c>
      <c r="HK32">
        <f>IF(CQ32&gt;$EA32, 'Exports 2019'!CQ32*$EA32, 'Exports 2019'!CQ32*CQ32)</f>
        <v>1059.7817777243711</v>
      </c>
      <c r="HL32">
        <f>IF(CR32&gt;$EA32, 'Exports 2019'!CR32*$EA32, 'Exports 2019'!CR32*CR32)</f>
        <v>519.69621347560985</v>
      </c>
      <c r="HM32">
        <f>IF(CS32&gt;$EA32, 'Exports 2019'!CS32*$EA32, 'Exports 2019'!CS32*CS32)</f>
        <v>599.60217643842122</v>
      </c>
      <c r="HN32">
        <f>IF(CT32&gt;$EA32, 'Exports 2019'!CT32*$EA32, 'Exports 2019'!CT32*CT32)</f>
        <v>2987.7982589256303</v>
      </c>
      <c r="HO32">
        <f>IF(CU32&gt;$EA32, 'Exports 2019'!CU32*$EA32, 'Exports 2019'!CU32*CU32)</f>
        <v>82674.027501995617</v>
      </c>
      <c r="HP32">
        <f>IF(CV32&gt;$EA32, 'Exports 2019'!CV32*$EA32, 'Exports 2019'!CV32*CV32)</f>
        <v>16289.539022726805</v>
      </c>
      <c r="HQ32">
        <f>IF(CW32&gt;$EA32, 'Exports 2019'!CW32*$EA32, 'Exports 2019'!CW32*CW32)</f>
        <v>366.58709241362834</v>
      </c>
      <c r="HR32">
        <f>IF(CX32&gt;$EA32, 'Exports 2019'!CX32*$EA32, 'Exports 2019'!CX32*CX32)</f>
        <v>7.5948744086867297</v>
      </c>
      <c r="HS32">
        <f>IF(CY32&gt;$EA32, 'Exports 2019'!CY32*$EA32, 'Exports 2019'!CY32*CY32)</f>
        <v>6809.826164578024</v>
      </c>
      <c r="HT32">
        <f>IF(CZ32&gt;$EA32, 'Exports 2019'!CZ32*$EA32, 'Exports 2019'!CZ32*CZ32)</f>
        <v>58269.529299509006</v>
      </c>
      <c r="HU32">
        <f>IF(DA32&gt;$EA32, 'Exports 2019'!DA32*$EA32, 'Exports 2019'!DA32*DA32)</f>
        <v>15.866718020059341</v>
      </c>
      <c r="HV32">
        <f>IF(DB32&gt;$EA32, 'Exports 2019'!DB32*$EA32, 'Exports 2019'!DB32*DB32)</f>
        <v>735.32581867792794</v>
      </c>
      <c r="HW32">
        <f>IF(DC32&gt;$EA32, 'Exports 2019'!DC32*$EA32, 'Exports 2019'!DC32*DC32)</f>
        <v>93.544377414994315</v>
      </c>
      <c r="HX32">
        <f>IF(DD32&gt;$EA32, 'Exports 2019'!DD32*$EA32, 'Exports 2019'!DD32*DD32)</f>
        <v>1486.3917572244447</v>
      </c>
      <c r="HY32">
        <f>IF(DE32&gt;$EA32, 'Exports 2019'!DE32*$EA32, 'Exports 2019'!DE32*DE32)</f>
        <v>1129.5149427176038</v>
      </c>
      <c r="HZ32">
        <f>IF(DF32&gt;$EA32, 'Exports 2019'!DF32*$EA32, 'Exports 2019'!DF32*DF32)</f>
        <v>13184.641681566145</v>
      </c>
      <c r="IA32">
        <f>IF(DG32&gt;$EA32, 'Exports 2019'!DG32*$EA32, 'Exports 2019'!DG32*DG32)</f>
        <v>2759.3653859175602</v>
      </c>
      <c r="IB32">
        <f>IF(DH32&gt;$EA32, 'Exports 2019'!DH32*$EA32, 'Exports 2019'!DH32*DH32)</f>
        <v>83464.375740705698</v>
      </c>
      <c r="IC32">
        <f>IF(DI32&gt;$EA32, 'Exports 2019'!DI32*$EA32, 'Exports 2019'!DI32*DI32)</f>
        <v>46.666778551662347</v>
      </c>
      <c r="ID32">
        <f>IF(DJ32&gt;$EA32, 'Exports 2019'!DJ32*$EA32, 'Exports 2019'!DJ32*DJ32)</f>
        <v>26031.869048483419</v>
      </c>
      <c r="IE32">
        <f>IF(DK32&gt;$EA32, 'Exports 2019'!DK32*$EA32, 'Exports 2019'!DK32*DK32)</f>
        <v>1.5185832841956701</v>
      </c>
      <c r="IF32">
        <f>IF(DL32&gt;$EA32, 'Exports 2019'!DL32*$EA32, 'Exports 2019'!DL32*DL32)</f>
        <v>50.993867116491998</v>
      </c>
      <c r="IG32">
        <f>IF(DM32&gt;$EA32, 'Exports 2019'!DM32*$EA32, 'Exports 2019'!DM32*DM32)</f>
        <v>1232.0700409034912</v>
      </c>
      <c r="IH32">
        <f>IF(DN32&gt;$EA32, 'Exports 2019'!DN32*$EA32, 'Exports 2019'!DN32*DN32)</f>
        <v>26456.318921322156</v>
      </c>
      <c r="II32">
        <f>IF(DO32&gt;$EA32, 'Exports 2019'!DO32*$EA32, 'Exports 2019'!DO32*DO32)</f>
        <v>16199.915388551663</v>
      </c>
      <c r="IJ32">
        <f>IF(DP32&gt;$EA32, 'Exports 2019'!DP32*$EA32, 'Exports 2019'!DP32*DP32)</f>
        <v>801.01106288393339</v>
      </c>
      <c r="IK32">
        <f>IF(DQ32&gt;$EA32, 'Exports 2019'!DQ32*$EA32, 'Exports 2019'!DQ32*DQ32)</f>
        <v>210.03226422218515</v>
      </c>
      <c r="IL32">
        <f>IF(DR32&gt;$EA32, 'Exports 2019'!DR32*$EA32, 'Exports 2019'!DR32*DR32)</f>
        <v>6876.0017898784163</v>
      </c>
      <c r="IM32">
        <f>IF(DS32&gt;$EA32, 'Exports 2019'!DS32*$EA32, 'Exports 2019'!DS32*DS32)</f>
        <v>23478.634016348205</v>
      </c>
      <c r="IN32">
        <f>IF(DT32&gt;$EA32, 'Exports 2019'!DT32*$EA32, 'Exports 2019'!DT32*DT32)</f>
        <v>197050.23403285613</v>
      </c>
      <c r="IO32">
        <f>IF(DU32&gt;$EA32, 'Exports 2019'!DU32*$EA32, 'Exports 2019'!DU32*DU32)</f>
        <v>17.623119270611799</v>
      </c>
      <c r="IP32">
        <f>IF(DV32&gt;$EA32, 'Exports 2019'!DV32*$EA32, 'Exports 2019'!DV32*DV32)</f>
        <v>19398.830496024319</v>
      </c>
      <c r="IQ32">
        <f>IF(DW32&gt;$EA32, 'Exports 2019'!DW32*$EA32, 'Exports 2019'!DW32*DW32)</f>
        <v>14719.926686411076</v>
      </c>
      <c r="IR32">
        <f>IF(DX32&gt;$EA32, 'Exports 2019'!DX32*$EA32, 'Exports 2019'!DX32*DX32)</f>
        <v>408.34916815690735</v>
      </c>
      <c r="IS32">
        <f>IF(DY32&gt;$EA32, 'Exports 2019'!DY32*$EA32, 'Exports 2019'!DY32*DY32)</f>
        <v>425.05920657803978</v>
      </c>
      <c r="IU32">
        <f t="shared" si="5"/>
        <v>1947336.9244260553</v>
      </c>
      <c r="IW32">
        <v>3512867.260166083</v>
      </c>
      <c r="IY32">
        <f t="shared" si="6"/>
        <v>44.565598976433051</v>
      </c>
      <c r="IZ32" t="str">
        <f t="shared" si="7"/>
        <v>Paper products, publishing</v>
      </c>
      <c r="JA32">
        <f t="shared" si="8"/>
        <v>0.73018158334201977</v>
      </c>
      <c r="OC32" s="1">
        <f t="shared" si="9"/>
        <v>3.3293437499999998E-3</v>
      </c>
      <c r="OE32">
        <f>IF(J32&gt;$OC32, 'Exports 2019'!J32*$OC32, 'Exports 2019'!J32*J32)</f>
        <v>100.96541221499999</v>
      </c>
      <c r="OF32">
        <f>IF(K32&gt;$OC32, 'Exports 2019'!K32*$OC32, 'Exports 2019'!K32*K32)</f>
        <v>374.45890063905119</v>
      </c>
      <c r="OG32">
        <f>IF(L32&gt;$OC32, 'Exports 2019'!L32*$OC32, 'Exports 2019'!L32*L32)</f>
        <v>1394.5231866657186</v>
      </c>
      <c r="OH32">
        <f>IF(M32&gt;$OC32, 'Exports 2019'!M32*$OC32, 'Exports 2019'!M32*M32)</f>
        <v>15.592428782062498</v>
      </c>
      <c r="OI32">
        <f>IF(N32&gt;$OC32, 'Exports 2019'!N32*$OC32, 'Exports 2019'!N32*N32)</f>
        <v>3815.236383707344</v>
      </c>
      <c r="OJ32">
        <f>IF(O32&gt;$OC32, 'Exports 2019'!O32*$OC32, 'Exports 2019'!O32*O32)</f>
        <v>21702.118524473997</v>
      </c>
      <c r="OK32">
        <f>IF(P32&gt;$OC32, 'Exports 2019'!P32*$OC32, 'Exports 2019'!P32*P32)</f>
        <v>3.3625394134038009</v>
      </c>
      <c r="OL32">
        <f>IF(Q32&gt;$OC32, 'Exports 2019'!Q32*$OC32, 'Exports 2019'!Q32*Q32)</f>
        <v>14565.470229821916</v>
      </c>
      <c r="OM32">
        <f>IF(R32&gt;$OC32, 'Exports 2019'!R32*$OC32, 'Exports 2019'!R32*R32)</f>
        <v>2.72342982225</v>
      </c>
      <c r="ON32">
        <f>IF(S32&gt;$OC32, 'Exports 2019'!S32*$OC32, 'Exports 2019'!S32*S32)</f>
        <v>0.27026280824999999</v>
      </c>
      <c r="OO32">
        <f>IF(T32&gt;$OC32, 'Exports 2019'!T32*$OC32, 'Exports 2019'!T32*T32)</f>
        <v>108.28653258224999</v>
      </c>
      <c r="OP32">
        <f>IF(U32&gt;$OC32, 'Exports 2019'!U32*$OC32, 'Exports 2019'!U32*U32)</f>
        <v>1308.588266606625</v>
      </c>
      <c r="OQ32">
        <f>IF(V32&gt;$OC32, 'Exports 2019'!V32*$OC32, 'Exports 2019'!V32*V32)</f>
        <v>28.952528992211999</v>
      </c>
      <c r="OR32">
        <f>IF(W32&gt;$OC32, 'Exports 2019'!W32*$OC32, 'Exports 2019'!W32*W32)</f>
        <v>1037.6937253680937</v>
      </c>
      <c r="OS32">
        <f>IF(X32&gt;$OC32, 'Exports 2019'!X32*$OC32, 'Exports 2019'!X32*X32)</f>
        <v>7.5229252093124996</v>
      </c>
      <c r="OT32">
        <f>IF(Y32&gt;$OC32, 'Exports 2019'!Y32*$OC32, 'Exports 2019'!Y32*Y32)</f>
        <v>37540.107382964619</v>
      </c>
      <c r="OU32">
        <f>IF(Z32&gt;$OC32, 'Exports 2019'!Z32*$OC32, 'Exports 2019'!Z32*Z32)</f>
        <v>1.6707071052633002</v>
      </c>
      <c r="OV32">
        <f>IF(AA32&gt;$OC32, 'Exports 2019'!AA32*$OC32, 'Exports 2019'!AA32*AA32)</f>
        <v>11.44114663509375</v>
      </c>
      <c r="OW32">
        <f>IF(AB32&gt;$OC32, 'Exports 2019'!AB32*$OC32, 'Exports 2019'!AB32*AB32)</f>
        <v>50712.817103370558</v>
      </c>
      <c r="OX32">
        <f>IF(AC32&gt;$OC32, 'Exports 2019'!AC32*$OC32, 'Exports 2019'!AC32*AC32)</f>
        <v>1776.72750608615</v>
      </c>
      <c r="OY32">
        <f>IF(AD32&gt;$OC32, 'Exports 2019'!AD32*$OC32, 'Exports 2019'!AD32*AD32)</f>
        <v>11333.708512520625</v>
      </c>
      <c r="OZ32">
        <f>IF(AE32&gt;$OC32, 'Exports 2019'!AE32*$OC32, 'Exports 2019'!AE32*AE32)</f>
        <v>89282.091203029777</v>
      </c>
      <c r="PA32">
        <f>IF(AF32&gt;$OC32, 'Exports 2019'!AF32*$OC32, 'Exports 2019'!AF32*AF32)</f>
        <v>150.95987672025001</v>
      </c>
      <c r="PB32">
        <f>IF(AG32&gt;$OC32, 'Exports 2019'!AG32*$OC32, 'Exports 2019'!AG32*AG32)</f>
        <v>2.4775344809062498</v>
      </c>
      <c r="PC32">
        <f>IF(AH32&gt;$OC32, 'Exports 2019'!AH32*$OC32, 'Exports 2019'!AH32*AH32)</f>
        <v>1840.422884277375</v>
      </c>
      <c r="PD32">
        <f>IF(AI32&gt;$OC32, 'Exports 2019'!AI32*$OC32, 'Exports 2019'!AI32*AI32)</f>
        <v>622.11357920424314</v>
      </c>
      <c r="PE32">
        <f>IF(AJ32&gt;$OC32, 'Exports 2019'!AJ32*$OC32, 'Exports 2019'!AJ32*AJ32)</f>
        <v>22.790512808733599</v>
      </c>
      <c r="PF32">
        <f>IF(AK32&gt;$OC32, 'Exports 2019'!AK32*$OC32, 'Exports 2019'!AK32*AK32)</f>
        <v>11891.617431781875</v>
      </c>
      <c r="PG32">
        <f>IF(AL32&gt;$OC32, 'Exports 2019'!AL32*$OC32, 'Exports 2019'!AL32*AL32)</f>
        <v>80745.678974166629</v>
      </c>
      <c r="PH32">
        <f>IF(AM32&gt;$OC32, 'Exports 2019'!AM32*$OC32, 'Exports 2019'!AM32*AM32)</f>
        <v>2402.2809074807983</v>
      </c>
      <c r="PI32">
        <f>IF(AN32&gt;$OC32, 'Exports 2019'!AN32*$OC32, 'Exports 2019'!AN32*AN32)</f>
        <v>243.53708726137501</v>
      </c>
      <c r="PJ32">
        <f>IF(AO32&gt;$OC32, 'Exports 2019'!AO32*$OC32, 'Exports 2019'!AO32*AO32)</f>
        <v>202.33433090446874</v>
      </c>
      <c r="PK32">
        <f>IF(AP32&gt;$OC32, 'Exports 2019'!AP32*$OC32, 'Exports 2019'!AP32*AP32)</f>
        <v>1763.4851361574688</v>
      </c>
      <c r="PL32">
        <f>IF(AQ32&gt;$OC32, 'Exports 2019'!AQ32*$OC32, 'Exports 2019'!AQ32*AQ32)</f>
        <v>18920.570828741344</v>
      </c>
      <c r="PM32">
        <f>IF(AR32&gt;$OC32, 'Exports 2019'!AR32*$OC32, 'Exports 2019'!AR32*AR32)</f>
        <v>1056.65697153525</v>
      </c>
      <c r="PN32">
        <f>IF(AS32&gt;$OC32, 'Exports 2019'!AS32*$OC32, 'Exports 2019'!AS32*AS32)</f>
        <v>2.1922296975937501</v>
      </c>
      <c r="PO32">
        <f>IF(AT32&gt;$OC32, 'Exports 2019'!AT32*$OC32, 'Exports 2019'!AT32*AT32)</f>
        <v>41578.417282286711</v>
      </c>
      <c r="PP32">
        <f>IF(AU32&gt;$OC32, 'Exports 2019'!AU32*$OC32, 'Exports 2019'!AU32*AU32)</f>
        <v>26053.88006888044</v>
      </c>
      <c r="PQ32">
        <f>IF(AV32&gt;$OC32, 'Exports 2019'!AV32*$OC32, 'Exports 2019'!AV32*AV32)</f>
        <v>19667.196822263239</v>
      </c>
      <c r="PR32">
        <f>IF(AW32&gt;$OC32, 'Exports 2019'!AW32*$OC32, 'Exports 2019'!AW32*AW32)</f>
        <v>21.226360922531249</v>
      </c>
      <c r="PS32">
        <f>IF(AX32&gt;$OC32, 'Exports 2019'!AX32*$OC32, 'Exports 2019'!AX32*AX32)</f>
        <v>76.488403240687489</v>
      </c>
      <c r="PT32">
        <f>IF(AY32&gt;$OC32, 'Exports 2019'!AY32*$OC32, 'Exports 2019'!AY32*AY32)</f>
        <v>1.1477779404374999</v>
      </c>
      <c r="PU32">
        <f>IF(AZ32&gt;$OC32, 'Exports 2019'!AZ32*$OC32, 'Exports 2019'!AZ32*AZ32)</f>
        <v>1671.5968966826249</v>
      </c>
      <c r="PV32">
        <f>IF(BA32&gt;$OC32, 'Exports 2019'!BA32*$OC32, 'Exports 2019'!BA32*BA32)</f>
        <v>817.43182057415618</v>
      </c>
      <c r="PW32">
        <f>IF(BB32&gt;$OC32, 'Exports 2019'!BB32*$OC32, 'Exports 2019'!BB32*BB32)</f>
        <v>1128.9343208697312</v>
      </c>
      <c r="PX32">
        <f>IF(BC32&gt;$OC32, 'Exports 2019'!BC32*$OC32, 'Exports 2019'!BC32*BC32)</f>
        <v>372.15857228249996</v>
      </c>
      <c r="PY32">
        <f>IF(BD32&gt;$OC32, 'Exports 2019'!BD32*$OC32, 'Exports 2019'!BD32*BD32)</f>
        <v>1199.8498022450624</v>
      </c>
      <c r="PZ32">
        <f>IF(BE32&gt;$OC32, 'Exports 2019'!BE32*$OC32, 'Exports 2019'!BE32*BE32)</f>
        <v>5430.855315967875</v>
      </c>
      <c r="QA32">
        <f>IF(BF32&gt;$OC32, 'Exports 2019'!BF32*$OC32, 'Exports 2019'!BF32*BF32)</f>
        <v>28693.962633169314</v>
      </c>
      <c r="QB32">
        <f>IF(BG32&gt;$OC32, 'Exports 2019'!BG32*$OC32, 'Exports 2019'!BG32*BG32)</f>
        <v>6456.2633400718123</v>
      </c>
      <c r="QC32">
        <f>IF(BH32&gt;$OC32, 'Exports 2019'!BH32*$OC32, 'Exports 2019'!BH32*BH32)</f>
        <v>558.82220662825375</v>
      </c>
      <c r="QD32">
        <f>IF(BI32&gt;$OC32, 'Exports 2019'!BI32*$OC32, 'Exports 2019'!BI32*BI32)</f>
        <v>89.99366309653125</v>
      </c>
      <c r="QE32">
        <f>IF(BJ32&gt;$OC32, 'Exports 2019'!BJ32*$OC32, 'Exports 2019'!BJ32*BJ32)</f>
        <v>306.80017835080798</v>
      </c>
      <c r="QF32">
        <f>IF(BK32&gt;$OC32, 'Exports 2019'!BK32*$OC32, 'Exports 2019'!BK32*BK32)</f>
        <v>28191.224754287614</v>
      </c>
      <c r="QG32">
        <f>IF(BL32&gt;$OC32, 'Exports 2019'!BL32*$OC32, 'Exports 2019'!BL32*BL32)</f>
        <v>7.9881810223124994</v>
      </c>
      <c r="QH32">
        <f>IF(BM32&gt;$OC32, 'Exports 2019'!BM32*$OC32, 'Exports 2019'!BM32*BM32)</f>
        <v>383.31731066334373</v>
      </c>
      <c r="QI32">
        <f>IF(BN32&gt;$OC32, 'Exports 2019'!BN32*$OC32, 'Exports 2019'!BN32*BN32)</f>
        <v>18186.275448717432</v>
      </c>
      <c r="QJ32">
        <f>IF(BO32&gt;$OC32, 'Exports 2019'!BO32*$OC32, 'Exports 2019'!BO32*BO32)</f>
        <v>160.66628544112498</v>
      </c>
      <c r="QK32">
        <f>IF(BP32&gt;$OC32, 'Exports 2019'!BP32*$OC32, 'Exports 2019'!BP32*BP32)</f>
        <v>290.20857372187498</v>
      </c>
      <c r="QL32">
        <f>IF(BQ32&gt;$OC32, 'Exports 2019'!BQ32*$OC32, 'Exports 2019'!BQ32*BQ32)</f>
        <v>22.317929552437498</v>
      </c>
      <c r="QM32">
        <f>IF(BR32&gt;$OC32, 'Exports 2019'!BR32*$OC32, 'Exports 2019'!BR32*BR32)</f>
        <v>67.579658671499999</v>
      </c>
      <c r="QN32">
        <f>IF(BS32&gt;$OC32, 'Exports 2019'!BS32*$OC32, 'Exports 2019'!BS32*BS32)</f>
        <v>11969.888788492968</v>
      </c>
      <c r="QO32">
        <f>IF(BT32&gt;$OC32, 'Exports 2019'!BT32*$OC32, 'Exports 2019'!BT32*BT32)</f>
        <v>23.799922365261601</v>
      </c>
      <c r="QP32">
        <f>IF(BU32&gt;$OC32, 'Exports 2019'!BU32*$OC32, 'Exports 2019'!BU32*BU32)</f>
        <v>916.49706977203107</v>
      </c>
      <c r="QQ32">
        <f>IF(BV32&gt;$OC32, 'Exports 2019'!BV32*$OC32, 'Exports 2019'!BV32*BV32)</f>
        <v>317.98136000249997</v>
      </c>
      <c r="QR32">
        <f>IF(BW32&gt;$OC32, 'Exports 2019'!BW32*$OC32, 'Exports 2019'!BW32*BW32)</f>
        <v>1291.4295880094999</v>
      </c>
      <c r="QS32">
        <f>IF(BX32&gt;$OC32, 'Exports 2019'!BX32*$OC32, 'Exports 2019'!BX32*BX32)</f>
        <v>245.80074014115567</v>
      </c>
      <c r="QT32">
        <f>IF(BY32&gt;$OC32, 'Exports 2019'!BY32*$OC32, 'Exports 2019'!BY32*BY32)</f>
        <v>858.6134522449687</v>
      </c>
      <c r="QU32">
        <f>IF(BZ32&gt;$OC32, 'Exports 2019'!BZ32*$OC32, 'Exports 2019'!BZ32*BZ32)</f>
        <v>291.7520541550312</v>
      </c>
      <c r="QV32">
        <f>IF(CA32&gt;$OC32, 'Exports 2019'!CA32*$OC32, 'Exports 2019'!CA32*CA32)</f>
        <v>12.351425839125</v>
      </c>
      <c r="QW32">
        <f>IF(CB32&gt;$OC32, 'Exports 2019'!CB32*$OC32, 'Exports 2019'!CB32*CB32)</f>
        <v>8511.5604852065626</v>
      </c>
      <c r="QX32">
        <f>IF(CC32&gt;$OC32, 'Exports 2019'!CC32*$OC32, 'Exports 2019'!CC32*CC32)</f>
        <v>72.502158005185393</v>
      </c>
      <c r="QY32">
        <f>IF(CD32&gt;$OC32, 'Exports 2019'!CD32*$OC32, 'Exports 2019'!CD32*CD32)</f>
        <v>3.6372414599999998</v>
      </c>
      <c r="QZ32">
        <f>IF(CE32&gt;$OC32, 'Exports 2019'!CE32*$OC32, 'Exports 2019'!CE32*CE32)</f>
        <v>61.532465079375001</v>
      </c>
      <c r="RA32">
        <f>IF(CF32&gt;$OC32, 'Exports 2019'!CF32*$OC32, 'Exports 2019'!CF32*CF32)</f>
        <v>81.744811105312507</v>
      </c>
      <c r="RB32">
        <f>IF(CG32&gt;$OC32, 'Exports 2019'!CG32*$OC32, 'Exports 2019'!CG32*CG32)</f>
        <v>0.82253767884374995</v>
      </c>
      <c r="RC32">
        <f>IF(CH32&gt;$OC32, 'Exports 2019'!CH32*$OC32, 'Exports 2019'!CH32*CH32)</f>
        <v>5464.4582292868126</v>
      </c>
      <c r="RD32">
        <f>IF(CI32&gt;$OC32, 'Exports 2019'!CI32*$OC32, 'Exports 2019'!CI32*CI32)</f>
        <v>10.347630339093749</v>
      </c>
      <c r="RE32">
        <f>IF(CJ32&gt;$OC32, 'Exports 2019'!CJ32*$OC32, 'Exports 2019'!CJ32*CJ32)</f>
        <v>32.734084444593748</v>
      </c>
      <c r="RF32">
        <f>IF(CK32&gt;$OC32, 'Exports 2019'!CK32*$OC32, 'Exports 2019'!CK32*CK32)</f>
        <v>24.486664071187498</v>
      </c>
      <c r="RG32">
        <f>IF(CL32&gt;$OC32, 'Exports 2019'!CL32*$OC32, 'Exports 2019'!CL32*CL32)</f>
        <v>21938.950599746437</v>
      </c>
      <c r="RH32">
        <f>IF(CM32&gt;$OC32, 'Exports 2019'!CM32*$OC32, 'Exports 2019'!CM32*CM32)</f>
        <v>4027.5335493883122</v>
      </c>
      <c r="RI32">
        <f>IF(CN32&gt;$OC32, 'Exports 2019'!CN32*$OC32, 'Exports 2019'!CN32*CN32)</f>
        <v>21.94454032153125</v>
      </c>
      <c r="RJ32">
        <f>IF(CO32&gt;$OC32, 'Exports 2019'!CO32*$OC32, 'Exports 2019'!CO32*CO32)</f>
        <v>3342.010381458656</v>
      </c>
      <c r="RK32">
        <f>IF(CP32&gt;$OC32, 'Exports 2019'!CP32*$OC32, 'Exports 2019'!CP32*CP32)</f>
        <v>37.207027417574992</v>
      </c>
      <c r="RL32">
        <f>IF(CQ32&gt;$OC32, 'Exports 2019'!CQ32*$OC32, 'Exports 2019'!CQ32*CQ32)</f>
        <v>270.34343496759374</v>
      </c>
      <c r="RM32">
        <f>IF(CR32&gt;$OC32, 'Exports 2019'!CR32*$OC32, 'Exports 2019'!CR32*CR32)</f>
        <v>132.57112213453127</v>
      </c>
      <c r="RN32">
        <f>IF(CS32&gt;$OC32, 'Exports 2019'!CS32*$OC32, 'Exports 2019'!CS32*CS32)</f>
        <v>599.60217643842122</v>
      </c>
      <c r="RO32">
        <f>IF(CT32&gt;$OC32, 'Exports 2019'!CT32*$OC32, 'Exports 2019'!CT32*CT32)</f>
        <v>1094.9277280013437</v>
      </c>
      <c r="RP32">
        <f>IF(CU32&gt;$OC32, 'Exports 2019'!CU32*$OC32, 'Exports 2019'!CU32*CU32)</f>
        <v>24944.936019683435</v>
      </c>
      <c r="RQ32">
        <f>IF(CV32&gt;$OC32, 'Exports 2019'!CV32*$OC32, 'Exports 2019'!CV32*CV32)</f>
        <v>10623.701370629531</v>
      </c>
      <c r="RR32">
        <f>IF(CW32&gt;$OC32, 'Exports 2019'!CW32*$OC32, 'Exports 2019'!CW32*CW32)</f>
        <v>148.83661104909376</v>
      </c>
      <c r="RS32">
        <f>IF(CX32&gt;$OC32, 'Exports 2019'!CX32*$OC32, 'Exports 2019'!CX32*CX32)</f>
        <v>7.5948744086867297</v>
      </c>
      <c r="RT32">
        <f>IF(CY32&gt;$OC32, 'Exports 2019'!CY32*$OC32, 'Exports 2019'!CY32*CY32)</f>
        <v>1737.1423396402499</v>
      </c>
      <c r="RU32">
        <f>IF(CZ32&gt;$OC32, 'Exports 2019'!CZ32*$OC32, 'Exports 2019'!CZ32*CZ32)</f>
        <v>14864.177735344218</v>
      </c>
      <c r="RV32">
        <f>IF(DA32&gt;$OC32, 'Exports 2019'!DA32*$OC32, 'Exports 2019'!DA32*DA32)</f>
        <v>4.0474965142499997</v>
      </c>
      <c r="RW32">
        <f>IF(DB32&gt;$OC32, 'Exports 2019'!DB32*$OC32, 'Exports 2019'!DB32*DB32)</f>
        <v>735.32581867792794</v>
      </c>
      <c r="RX32">
        <f>IF(DC32&gt;$OC32, 'Exports 2019'!DC32*$OC32, 'Exports 2019'!DC32*DC32)</f>
        <v>23.862561938531247</v>
      </c>
      <c r="RY32">
        <f>IF(DD32&gt;$OC32, 'Exports 2019'!DD32*$OC32, 'Exports 2019'!DD32*DD32)</f>
        <v>1486.3917572244447</v>
      </c>
      <c r="RZ32">
        <f>IF(DE32&gt;$OC32, 'Exports 2019'!DE32*$OC32, 'Exports 2019'!DE32*DE32)</f>
        <v>1129.5149427176038</v>
      </c>
      <c r="SA32">
        <f>IF(DF32&gt;$OC32, 'Exports 2019'!DF32*$OC32, 'Exports 2019'!DF32*DF32)</f>
        <v>5250.6586173344058</v>
      </c>
      <c r="SB32">
        <f>IF(DG32&gt;$OC32, 'Exports 2019'!DG32*$OC32, 'Exports 2019'!DG32*DG32)</f>
        <v>2759.3653859175602</v>
      </c>
      <c r="SC32">
        <f>IF(DH32&gt;$OC32, 'Exports 2019'!DH32*$OC32, 'Exports 2019'!DH32*DH32)</f>
        <v>42500.328480924843</v>
      </c>
      <c r="SD32">
        <f>IF(DI32&gt;$OC32, 'Exports 2019'!DI32*$OC32, 'Exports 2019'!DI32*DI32)</f>
        <v>11.90439152446875</v>
      </c>
      <c r="SE32">
        <f>IF(DJ32&gt;$OC32, 'Exports 2019'!DJ32*$OC32, 'Exports 2019'!DJ32*DJ32)</f>
        <v>6640.5603918809056</v>
      </c>
      <c r="SF32">
        <f>IF(DK32&gt;$OC32, 'Exports 2019'!DK32*$OC32, 'Exports 2019'!DK32*DK32)</f>
        <v>1.5185832841956701</v>
      </c>
      <c r="SG32">
        <f>IF(DL32&gt;$OC32, 'Exports 2019'!DL32*$OC32, 'Exports 2019'!DL32*DL32)</f>
        <v>50.993867116491998</v>
      </c>
      <c r="SH32">
        <f>IF(DM32&gt;$OC32, 'Exports 2019'!DM32*$OC32, 'Exports 2019'!DM32*DM32)</f>
        <v>314.29304973871871</v>
      </c>
      <c r="SI32">
        <f>IF(DN32&gt;$OC32, 'Exports 2019'!DN32*$OC32, 'Exports 2019'!DN32*DN32)</f>
        <v>6748.8347923345309</v>
      </c>
      <c r="SJ32">
        <f>IF(DO32&gt;$OC32, 'Exports 2019'!DO32*$OC32, 'Exports 2019'!DO32*DO32)</f>
        <v>7003.0761092853736</v>
      </c>
      <c r="SK32">
        <f>IF(DP32&gt;$OC32, 'Exports 2019'!DP32*$OC32, 'Exports 2019'!DP32*DP32)</f>
        <v>204.33270956221875</v>
      </c>
      <c r="SL32">
        <f>IF(DQ32&gt;$OC32, 'Exports 2019'!DQ32*$OC32, 'Exports 2019'!DQ32*DQ32)</f>
        <v>53.577863818125003</v>
      </c>
      <c r="SM32">
        <f>IF(DR32&gt;$OC32, 'Exports 2019'!DR32*$OC32, 'Exports 2019'!DR32*DR32)</f>
        <v>1754.0233110165</v>
      </c>
      <c r="SN32">
        <f>IF(DS32&gt;$OC32, 'Exports 2019'!DS32*$OC32, 'Exports 2019'!DS32*DS32)</f>
        <v>5989.2467503601247</v>
      </c>
      <c r="SO32">
        <f>IF(DT32&gt;$OC32, 'Exports 2019'!DT32*$OC32, 'Exports 2019'!DT32*DT32)</f>
        <v>103110.48142211128</v>
      </c>
      <c r="SP32">
        <f>IF(DU32&gt;$OC32, 'Exports 2019'!DU32*$OC32, 'Exports 2019'!DU32*DU32)</f>
        <v>17.623119270611799</v>
      </c>
      <c r="SQ32">
        <f>IF(DV32&gt;$OC32, 'Exports 2019'!DV32*$OC32, 'Exports 2019'!DV32*DV32)</f>
        <v>4948.5154216468118</v>
      </c>
      <c r="SR32">
        <f>IF(DW32&gt;$OC32, 'Exports 2019'!DW32*$OC32, 'Exports 2019'!DW32*DW32)</f>
        <v>5367.292450602562</v>
      </c>
      <c r="SS32">
        <f>IF(DX32&gt;$OC32, 'Exports 2019'!DX32*$OC32, 'Exports 2019'!DX32*DX32)</f>
        <v>104.167215464625</v>
      </c>
      <c r="ST32">
        <f>IF(DY32&gt;$OC32, 'Exports 2019'!DY32*$OC32, 'Exports 2019'!DY32*DY32)</f>
        <v>108.42983752528124</v>
      </c>
      <c r="SV32">
        <f t="shared" si="13"/>
        <v>846727.83729771036</v>
      </c>
      <c r="SX32">
        <v>3512867.260166083</v>
      </c>
      <c r="SZ32">
        <f t="shared" si="11"/>
        <v>75.896389627381538</v>
      </c>
      <c r="TA32">
        <f t="shared" si="12"/>
        <v>0</v>
      </c>
      <c r="TB32">
        <f t="shared" si="4"/>
        <v>1.2435184810905431</v>
      </c>
    </row>
    <row r="33" spans="2:522" ht="15.5" thickBot="1" x14ac:dyDescent="0.4">
      <c r="B33" s="2">
        <v>32</v>
      </c>
      <c r="C33" s="3" t="s">
        <v>188</v>
      </c>
      <c r="D33" s="2" t="s">
        <v>189</v>
      </c>
      <c r="J33" s="1">
        <v>3.3938670000000001E-3</v>
      </c>
      <c r="K33" s="1">
        <v>1.6787677999999999E-4</v>
      </c>
      <c r="L33" s="1">
        <v>1.7740667000000002E-3</v>
      </c>
      <c r="M33" s="1">
        <v>6.4137795000000003E-3</v>
      </c>
      <c r="N33" s="1">
        <v>3.0644980000000001E-3</v>
      </c>
      <c r="O33" s="1">
        <v>1.043438E-3</v>
      </c>
      <c r="P33" s="1">
        <v>1.2709219999999999E-3</v>
      </c>
      <c r="Q33" s="1">
        <v>8.4306899999999989E-4</v>
      </c>
      <c r="R33" s="1">
        <v>0.44286165</v>
      </c>
      <c r="S33" s="1">
        <v>4.2841030600000003E-2</v>
      </c>
      <c r="T33" s="1">
        <v>1.6437829099999999E-3</v>
      </c>
      <c r="U33" s="1">
        <v>1.942802E-3</v>
      </c>
      <c r="V33" s="1">
        <v>2.6404507000000002E-4</v>
      </c>
      <c r="W33" s="1">
        <v>4.3389149999999996E-3</v>
      </c>
      <c r="X33" s="1">
        <v>8.0827844999999988E-3</v>
      </c>
      <c r="Y33" s="1">
        <v>9.5149840000000006E-3</v>
      </c>
      <c r="Z33" s="1">
        <v>2.2660919999999999E-3</v>
      </c>
      <c r="AA33" s="1">
        <v>9.9695380000000006E-7</v>
      </c>
      <c r="AB33" s="1">
        <v>2.9981679999999998E-3</v>
      </c>
      <c r="AC33" s="1">
        <v>3.3759053000000002E-4</v>
      </c>
      <c r="AD33" s="1">
        <v>6.2234200000000001E-4</v>
      </c>
      <c r="AE33" s="1">
        <v>8.2114670000000001E-3</v>
      </c>
      <c r="AF33" s="1">
        <v>1.5447979099999998E-2</v>
      </c>
      <c r="AG33" s="1">
        <v>7.2907789999999998E-3</v>
      </c>
      <c r="AH33" s="1">
        <v>1.1232450699999999E-3</v>
      </c>
      <c r="AI33" s="1">
        <v>1.2250921099999999E-3</v>
      </c>
      <c r="AJ33" s="1">
        <v>1.1451146999999998E-3</v>
      </c>
      <c r="AK33" s="1">
        <v>4.4108210000000005E-3</v>
      </c>
      <c r="AL33" s="1">
        <v>9.6210499999999999E-4</v>
      </c>
      <c r="AM33" s="1">
        <v>1.1118130000000001E-3</v>
      </c>
      <c r="AN33" s="1">
        <v>8.0013671999999997E-3</v>
      </c>
      <c r="AO33" s="1">
        <v>5.2196738000000005E-3</v>
      </c>
      <c r="AP33" s="1">
        <v>1.9517015000000001E-3</v>
      </c>
      <c r="AQ33" s="1">
        <v>1.8830289E-3</v>
      </c>
      <c r="AR33" s="1">
        <v>2.2085160999999998E-3</v>
      </c>
      <c r="AS33" s="1">
        <v>0.59709590000000001</v>
      </c>
      <c r="AT33" s="1">
        <v>4.9110219999999993E-3</v>
      </c>
      <c r="AU33" s="1">
        <v>1.0613103999999999E-3</v>
      </c>
      <c r="AV33" s="1">
        <v>9.6589599999999994E-4</v>
      </c>
      <c r="AW33" s="1">
        <v>3.4799692000000004E-3</v>
      </c>
      <c r="AX33" s="1">
        <v>2.3514180000000003E-2</v>
      </c>
      <c r="AY33" s="1">
        <v>3.5287954000000001E-3</v>
      </c>
      <c r="AZ33" s="1">
        <v>8.5609300000000004E-4</v>
      </c>
      <c r="BA33" s="1">
        <v>4.5642549999999997E-3</v>
      </c>
      <c r="BB33" s="1">
        <v>3.8718580000000002E-4</v>
      </c>
      <c r="BC33" s="1">
        <v>5.9010520000000004E-3</v>
      </c>
      <c r="BD33" s="1">
        <v>1.4548783E-3</v>
      </c>
      <c r="BE33" s="1">
        <v>3.4572700000000001E-3</v>
      </c>
      <c r="BF33" s="1">
        <v>1.920068E-3</v>
      </c>
      <c r="BG33" s="1">
        <v>4.4129501999999998E-3</v>
      </c>
      <c r="BH33" s="1">
        <v>1.1135795000000001E-3</v>
      </c>
      <c r="BI33" s="1">
        <v>1.0603517E-3</v>
      </c>
      <c r="BJ33" s="1">
        <v>4.2789520000000004E-4</v>
      </c>
      <c r="BK33" s="1">
        <v>1.2852040000000001E-3</v>
      </c>
      <c r="BL33" s="1">
        <v>7.4289926999999995E-3</v>
      </c>
      <c r="BM33" s="1">
        <v>1.0331769000000001E-3</v>
      </c>
      <c r="BN33" s="1">
        <v>8.5898699999999986E-4</v>
      </c>
      <c r="BO33" s="1">
        <v>3.8207600000000003E-3</v>
      </c>
      <c r="BP33" s="1">
        <v>6.8238168000000002E-2</v>
      </c>
      <c r="BQ33" s="1">
        <v>1.11924964E-2</v>
      </c>
      <c r="BR33" s="1">
        <v>0.101686654</v>
      </c>
      <c r="BS33" s="1">
        <v>1.0800250000000001E-3</v>
      </c>
      <c r="BT33" s="1">
        <v>3.8774080000000003E-4</v>
      </c>
      <c r="BU33" s="1">
        <v>1.1611388299999999E-2</v>
      </c>
      <c r="BV33" s="1">
        <v>4.0167731E-3</v>
      </c>
      <c r="BW33" s="1">
        <v>1.0272122E-2</v>
      </c>
      <c r="BX33" s="1">
        <v>2.8611946000000005E-4</v>
      </c>
      <c r="BY33" s="1">
        <v>5.2221901999999999E-3</v>
      </c>
      <c r="BZ33" s="1">
        <v>8.1001830000000002E-4</v>
      </c>
      <c r="CA33" s="1">
        <v>2.7868330900000002E-2</v>
      </c>
      <c r="CB33" s="1">
        <v>3.7759888999999998E-2</v>
      </c>
      <c r="CC33" s="1">
        <v>1.2163922E-3</v>
      </c>
      <c r="CD33" s="1">
        <v>0.64274728799999992</v>
      </c>
      <c r="CE33" s="1">
        <v>1.4459799039599999E-2</v>
      </c>
      <c r="CF33" s="1">
        <v>1.1682147000000001E-3</v>
      </c>
      <c r="CG33" s="1">
        <v>1.8367434499999998E-2</v>
      </c>
      <c r="CH33" s="1">
        <v>2.4320712000000001E-3</v>
      </c>
      <c r="CI33" s="1">
        <v>3.4477151000000004E-2</v>
      </c>
      <c r="CJ33" s="1">
        <v>1.62665502E-2</v>
      </c>
      <c r="CK33" s="1">
        <v>1.200557E-2</v>
      </c>
      <c r="CL33" s="1">
        <v>1.7572859E-3</v>
      </c>
      <c r="CM33" s="1">
        <v>1.4547594999999999E-3</v>
      </c>
      <c r="CN33" s="1">
        <v>1.6279099999999999E-4</v>
      </c>
      <c r="CO33" s="1">
        <v>1.9287072000000001E-3</v>
      </c>
      <c r="CP33" s="1">
        <v>3.5722261000000003E-4</v>
      </c>
      <c r="CQ33" s="1">
        <v>8.6582429999999995E-3</v>
      </c>
      <c r="CR33" s="1">
        <v>6.6356907000000003E-3</v>
      </c>
      <c r="CS33" s="1">
        <v>4.1538795999999994E-3</v>
      </c>
      <c r="CT33" s="1">
        <v>6.4311814999999997E-4</v>
      </c>
      <c r="CU33" s="1">
        <v>3.2791640000000002E-3</v>
      </c>
      <c r="CV33" s="1">
        <v>1.8422600000000001E-3</v>
      </c>
      <c r="CW33" s="1">
        <v>2.57695418E-2</v>
      </c>
      <c r="CX33" s="1">
        <v>7.6015271999999999E-4</v>
      </c>
      <c r="CY33" s="1">
        <v>3.078646E-3</v>
      </c>
      <c r="CZ33" s="1">
        <v>4.5161979999999999E-3</v>
      </c>
      <c r="DA33" s="1">
        <v>2.5937533500000002E-2</v>
      </c>
      <c r="DB33" s="1">
        <v>5.7872799999999992E-4</v>
      </c>
      <c r="DC33" s="1">
        <v>1.7194826599999997E-2</v>
      </c>
      <c r="DD33" s="1">
        <v>2.3474073E-4</v>
      </c>
      <c r="DE33" s="1">
        <v>3.2555209999999999E-3</v>
      </c>
      <c r="DF33" s="1">
        <v>2.0390820000000002E-3</v>
      </c>
      <c r="DG33" s="1">
        <v>1.7296556899999999E-3</v>
      </c>
      <c r="DH33" s="1">
        <v>1.0007109E-3</v>
      </c>
      <c r="DI33" s="1">
        <v>1.3685233999999999</v>
      </c>
      <c r="DJ33" s="1">
        <v>1.1428281000000001E-3</v>
      </c>
      <c r="DK33" s="1">
        <v>3.9358917999999998E-3</v>
      </c>
      <c r="DL33" s="1">
        <v>1.1888101999999998E-3</v>
      </c>
      <c r="DM33" s="1">
        <v>5.8318154999999995E-3</v>
      </c>
      <c r="DN33" s="1">
        <v>1.72405E-3</v>
      </c>
      <c r="DO33" s="1">
        <v>6.5700640000000005E-4</v>
      </c>
      <c r="DP33" s="1">
        <v>6.3217336999999998E-2</v>
      </c>
      <c r="DQ33" s="1">
        <v>2.2722647799999999E-2</v>
      </c>
      <c r="DR33" s="1">
        <v>3.3818166000000004E-2</v>
      </c>
      <c r="DS33" s="1">
        <v>6.4637956000000002E-4</v>
      </c>
      <c r="DT33" s="1">
        <v>2.6091609999999996E-3</v>
      </c>
      <c r="DU33" s="1">
        <v>1.2914273E-3</v>
      </c>
      <c r="DV33" s="1">
        <v>1.6529680999999999E-3</v>
      </c>
      <c r="DW33" s="1">
        <v>1.3315950000000002E-2</v>
      </c>
      <c r="DX33" s="1">
        <v>4.9593009980000002E-3</v>
      </c>
      <c r="DY33" s="1">
        <v>1.9517455000000003E-2</v>
      </c>
      <c r="EA33">
        <v>4.7888046914957806E-3</v>
      </c>
      <c r="ED33">
        <f>IF(J33&gt;$EA33, 'Exports 2019'!J33*$EA33, 'Exports 2019'!J33*J33)</f>
        <v>164.349353446332</v>
      </c>
      <c r="EE33">
        <f>IF(K33&gt;$EA33, 'Exports 2019'!K33*$EA33, 'Exports 2019'!K33*K33)</f>
        <v>6683.7118179996296</v>
      </c>
      <c r="EF33">
        <f>IF(L33&gt;$EA33, 'Exports 2019'!L33*$EA33, 'Exports 2019'!L33*L33)</f>
        <v>6621.7419068107802</v>
      </c>
      <c r="EG33">
        <f>IF(M33&gt;$EA33, 'Exports 2019'!M33*$EA33, 'Exports 2019'!M33*M33)</f>
        <v>3.3053000413360691</v>
      </c>
      <c r="EH33">
        <f>IF(N33&gt;$EA33, 'Exports 2019'!N33*$EA33, 'Exports 2019'!N33*N33)</f>
        <v>7535.8508258421825</v>
      </c>
      <c r="EI33">
        <f>IF(O33&gt;$EA33, 'Exports 2019'!O33*$EA33, 'Exports 2019'!O33*O33)</f>
        <v>2388.909915118606</v>
      </c>
      <c r="EJ33">
        <f>IF(P33&gt;$EA33, 'Exports 2019'!P33*$EA33, 'Exports 2019'!P33*P33)</f>
        <v>371.55348876524192</v>
      </c>
      <c r="EK33">
        <f>IF(Q33&gt;$EA33, 'Exports 2019'!Q33*$EA33, 'Exports 2019'!Q33*Q33)</f>
        <v>22316.490077841274</v>
      </c>
      <c r="EL33">
        <f>IF(R33&gt;$EA33, 'Exports 2019'!R33*$EA33, 'Exports 2019'!R33*R33)</f>
        <v>2282.0979415431211</v>
      </c>
      <c r="EM33">
        <f>IF(S33&gt;$EA33, 'Exports 2019'!S33*$EA33, 'Exports 2019'!S33*S33)</f>
        <v>486.67018308980437</v>
      </c>
      <c r="EN33">
        <f>IF(T33&gt;$EA33, 'Exports 2019'!T33*$EA33, 'Exports 2019'!T33*T33)</f>
        <v>29.179969027756471</v>
      </c>
      <c r="EO33">
        <f>IF(U33&gt;$EA33, 'Exports 2019'!U33*$EA33, 'Exports 2019'!U33*U33)</f>
        <v>4324.6717499847364</v>
      </c>
      <c r="EP33">
        <f>IF(V33&gt;$EA33, 'Exports 2019'!V33*$EA33, 'Exports 2019'!V33*V33)</f>
        <v>1644.3745559524277</v>
      </c>
      <c r="EQ33">
        <f>IF(W33&gt;$EA33, 'Exports 2019'!W33*$EA33, 'Exports 2019'!W33*W33)</f>
        <v>14477.618973039283</v>
      </c>
      <c r="ER33">
        <f>IF(X33&gt;$EA33, 'Exports 2019'!X33*$EA33, 'Exports 2019'!X33*X33)</f>
        <v>263.32718505795469</v>
      </c>
      <c r="ES33">
        <f>IF(Y33&gt;$EA33, 'Exports 2019'!Y33*$EA33, 'Exports 2019'!Y33*Y33)</f>
        <v>13744.194720207537</v>
      </c>
      <c r="ET33">
        <f>IF(Z33&gt;$EA33, 'Exports 2019'!Z33*$EA33, 'Exports 2019'!Z33*Z33)</f>
        <v>519.55528378384793</v>
      </c>
      <c r="EU33">
        <f>IF(AA33&gt;$EA33, 'Exports 2019'!AA33*$EA33, 'Exports 2019'!AA33*AA33)</f>
        <v>1.8122177547190003E-3</v>
      </c>
      <c r="EV33">
        <f>IF(AB33&gt;$EA33, 'Exports 2019'!AB33*$EA33, 'Exports 2019'!AB33*AB33)</f>
        <v>48988.189490084544</v>
      </c>
      <c r="EW33">
        <f>IF(AC33&gt;$EA33, 'Exports 2019'!AC33*$EA33, 'Exports 2019'!AC33*AC33)</f>
        <v>288.16505404954103</v>
      </c>
      <c r="EX33">
        <f>IF(AD33&gt;$EA33, 'Exports 2019'!AD33*$EA33, 'Exports 2019'!AD33*AD33)</f>
        <v>257.73410328828402</v>
      </c>
      <c r="EY33">
        <f>IF(AE33&gt;$EA33, 'Exports 2019'!AE33*$EA33, 'Exports 2019'!AE33*AE33)</f>
        <v>148476.17054531115</v>
      </c>
      <c r="EZ33">
        <f>IF(AF33&gt;$EA33, 'Exports 2019'!AF33*$EA33, 'Exports 2019'!AF33*AF33)</f>
        <v>3920.4941712454024</v>
      </c>
      <c r="FA33">
        <f>IF(AG33&gt;$EA33, 'Exports 2019'!AG33*$EA33, 'Exports 2019'!AG33*AG33)</f>
        <v>537.09418462838596</v>
      </c>
      <c r="FB33">
        <f>IF(AH33&gt;$EA33, 'Exports 2019'!AH33*$EA33, 'Exports 2019'!AH33*AH33)</f>
        <v>3562.5391007739395</v>
      </c>
      <c r="FC33">
        <f>IF(AI33&gt;$EA33, 'Exports 2019'!AI33*$EA33, 'Exports 2019'!AI33*AI33)</f>
        <v>2.4991781036631195</v>
      </c>
      <c r="FD33">
        <f>IF(AJ33&gt;$EA33, 'Exports 2019'!AJ33*$EA33, 'Exports 2019'!AJ33*AJ33)</f>
        <v>343.5375613556543</v>
      </c>
      <c r="FE33">
        <f>IF(AK33&gt;$EA33, 'Exports 2019'!AK33*$EA33, 'Exports 2019'!AK33*AK33)</f>
        <v>7300.3386953661548</v>
      </c>
      <c r="FF33">
        <f>IF(AL33&gt;$EA33, 'Exports 2019'!AL33*$EA33, 'Exports 2019'!AL33*AL33)</f>
        <v>15871.700606968239</v>
      </c>
      <c r="FG33">
        <f>IF(AM33&gt;$EA33, 'Exports 2019'!AM33*$EA33, 'Exports 2019'!AM33*AM33)</f>
        <v>2946.4743361382134</v>
      </c>
      <c r="FH33">
        <f>IF(AN33&gt;$EA33, 'Exports 2019'!AN33*$EA33, 'Exports 2019'!AN33*AN33)</f>
        <v>373.04102311039838</v>
      </c>
      <c r="FI33">
        <f>IF(AO33&gt;$EA33, 'Exports 2019'!AO33*$EA33, 'Exports 2019'!AO33*AO33)</f>
        <v>2990.4990960743053</v>
      </c>
      <c r="FJ33">
        <f>IF(AP33&gt;$EA33, 'Exports 2019'!AP33*$EA33, 'Exports 2019'!AP33*AP33)</f>
        <v>7471.1417060778995</v>
      </c>
      <c r="FK33">
        <f>IF(AQ33&gt;$EA33, 'Exports 2019'!AQ33*$EA33, 'Exports 2019'!AQ33*AQ33)</f>
        <v>23337.719205578233</v>
      </c>
      <c r="FL33">
        <f>IF(AR33&gt;$EA33, 'Exports 2019'!AR33*$EA33, 'Exports 2019'!AR33*AR33)</f>
        <v>1409.9348278253096</v>
      </c>
      <c r="FM33">
        <f>IF(AS33&gt;$EA33, 'Exports 2019'!AS33*$EA33, 'Exports 2019'!AS33*AS33)</f>
        <v>5.1891487637048282E-2</v>
      </c>
      <c r="FN33">
        <f>IF(AT33&gt;$EA33, 'Exports 2019'!AT33*$EA33, 'Exports 2019'!AT33*AT33)</f>
        <v>30990.501199237231</v>
      </c>
      <c r="FO33">
        <f>IF(AU33&gt;$EA33, 'Exports 2019'!AU33*$EA33, 'Exports 2019'!AU33*AU33)</f>
        <v>9833.86419513687</v>
      </c>
      <c r="FP33">
        <f>IF(AV33&gt;$EA33, 'Exports 2019'!AV33*$EA33, 'Exports 2019'!AV33*AV33)</f>
        <v>13620.238118496232</v>
      </c>
      <c r="FQ33">
        <f>IF(AW33&gt;$EA33, 'Exports 2019'!AW33*$EA33, 'Exports 2019'!AW33*AW33)</f>
        <v>275.2944787840828</v>
      </c>
      <c r="FR33">
        <f>IF(AX33&gt;$EA33, 'Exports 2019'!AX33*$EA33, 'Exports 2019'!AX33*AX33)</f>
        <v>1001.4938112153734</v>
      </c>
      <c r="FS33">
        <f>IF(AY33&gt;$EA33, 'Exports 2019'!AY33*$EA33, 'Exports 2019'!AY33*AY33)</f>
        <v>93.607896832397998</v>
      </c>
      <c r="FT33">
        <f>IF(AZ33&gt;$EA33, 'Exports 2019'!AZ33*$EA33, 'Exports 2019'!AZ33*AZ33)</f>
        <v>6078.5550630930165</v>
      </c>
      <c r="FU33">
        <f>IF(BA33&gt;$EA33, 'Exports 2019'!BA33*$EA33, 'Exports 2019'!BA33*BA33)</f>
        <v>200.48851576496</v>
      </c>
      <c r="FV33">
        <f>IF(BB33&gt;$EA33, 'Exports 2019'!BB33*$EA33, 'Exports 2019'!BB33*BB33)</f>
        <v>151.29234026474401</v>
      </c>
      <c r="FW33">
        <f>IF(BC33&gt;$EA33, 'Exports 2019'!BC33*$EA33, 'Exports 2019'!BC33*BC33)</f>
        <v>640.10598995018279</v>
      </c>
      <c r="FX33">
        <f>IF(BD33&gt;$EA33, 'Exports 2019'!BD33*$EA33, 'Exports 2019'!BD33*BD33)</f>
        <v>1230.5499456789821</v>
      </c>
      <c r="FY33">
        <f>IF(BE33&gt;$EA33, 'Exports 2019'!BE33*$EA33, 'Exports 2019'!BE33*BE33)</f>
        <v>5353.4494797331899</v>
      </c>
      <c r="FZ33">
        <f>IF(BF33&gt;$EA33, 'Exports 2019'!BF33*$EA33, 'Exports 2019'!BF33*BF33)</f>
        <v>7171.5932329317002</v>
      </c>
      <c r="GA33">
        <f>IF(BG33&gt;$EA33, 'Exports 2019'!BG33*$EA33, 'Exports 2019'!BG33*BG33)</f>
        <v>133157.63434202358</v>
      </c>
      <c r="GB33">
        <f>IF(BH33&gt;$EA33, 'Exports 2019'!BH33*$EA33, 'Exports 2019'!BH33*BH33)</f>
        <v>735.56223723722314</v>
      </c>
      <c r="GC33">
        <f>IF(BI33&gt;$EA33, 'Exports 2019'!BI33*$EA33, 'Exports 2019'!BI33*BI33)</f>
        <v>1097.7903910550185</v>
      </c>
      <c r="GD33">
        <f>IF(BJ33&gt;$EA33, 'Exports 2019'!BJ33*$EA33, 'Exports 2019'!BJ33*BJ33)</f>
        <v>1052.3933172759482</v>
      </c>
      <c r="GE33">
        <f>IF(BK33&gt;$EA33, 'Exports 2019'!BK33*$EA33, 'Exports 2019'!BK33*BK33)</f>
        <v>16705.166564547664</v>
      </c>
      <c r="GF33">
        <f>IF(BL33&gt;$EA33, 'Exports 2019'!BL33*$EA33, 'Exports 2019'!BL33*BL33)</f>
        <v>185.85026326737042</v>
      </c>
      <c r="GG33">
        <f>IF(BM33&gt;$EA33, 'Exports 2019'!BM33*$EA33, 'Exports 2019'!BM33*BM33)</f>
        <v>119.54327241760262</v>
      </c>
      <c r="GH33">
        <f>IF(BN33&gt;$EA33, 'Exports 2019'!BN33*$EA33, 'Exports 2019'!BN33*BN33)</f>
        <v>9106.1181530579142</v>
      </c>
      <c r="GI33">
        <f>IF(BO33&gt;$EA33, 'Exports 2019'!BO33*$EA33, 'Exports 2019'!BO33*BO33)</f>
        <v>6288.4007688813999</v>
      </c>
      <c r="GJ33">
        <f>IF(BP33&gt;$EA33, 'Exports 2019'!BP33*$EA33, 'Exports 2019'!BP33*BP33)</f>
        <v>282.5222849894086</v>
      </c>
      <c r="GK33">
        <f>IF(BQ33&gt;$EA33, 'Exports 2019'!BQ33*$EA33, 'Exports 2019'!BQ33*BQ33)</f>
        <v>109.67836258728912</v>
      </c>
      <c r="GL33">
        <f>IF(BR33&gt;$EA33, 'Exports 2019'!BR33*$EA33, 'Exports 2019'!BR33*BR33)</f>
        <v>1.1213512953653435</v>
      </c>
      <c r="GM33">
        <f>IF(BS33&gt;$EA33, 'Exports 2019'!BS33*$EA33, 'Exports 2019'!BS33*BS33)</f>
        <v>39850.454171984107</v>
      </c>
      <c r="GN33">
        <f>IF(BT33&gt;$EA33, 'Exports 2019'!BT33*$EA33, 'Exports 2019'!BT33*BT33)</f>
        <v>4912.9344458932874</v>
      </c>
      <c r="GO33">
        <f>IF(BU33&gt;$EA33, 'Exports 2019'!BU33*$EA33, 'Exports 2019'!BU33*BU33)</f>
        <v>1.2240567895838534</v>
      </c>
      <c r="GP33">
        <f>IF(BV33&gt;$EA33, 'Exports 2019'!BV33*$EA33, 'Exports 2019'!BV33*BV33)</f>
        <v>132.7175211624461</v>
      </c>
      <c r="GQ33">
        <f>IF(BW33&gt;$EA33, 'Exports 2019'!BW33*$EA33, 'Exports 2019'!BW33*BW33)</f>
        <v>16455.857249189659</v>
      </c>
      <c r="GR33">
        <f>IF(BX33&gt;$EA33, 'Exports 2019'!BX33*$EA33, 'Exports 2019'!BX33*BX33)</f>
        <v>4.7083732501762015</v>
      </c>
      <c r="GS33">
        <f>IF(BY33&gt;$EA33, 'Exports 2019'!BY33*$EA33, 'Exports 2019'!BY33*BY33)</f>
        <v>2556.8771747052174</v>
      </c>
      <c r="GT33">
        <f>IF(BZ33&gt;$EA33, 'Exports 2019'!BZ33*$EA33, 'Exports 2019'!BZ33*BZ33)</f>
        <v>52.542023333709004</v>
      </c>
      <c r="GU33">
        <f>IF(CA33&gt;$EA33, 'Exports 2019'!CA33*$EA33, 'Exports 2019'!CA33*CA33)</f>
        <v>54.290180751799753</v>
      </c>
      <c r="GV33">
        <f>IF(CB33&gt;$EA33, 'Exports 2019'!CB33*$EA33, 'Exports 2019'!CB33*CB33)</f>
        <v>8790.6487255372103</v>
      </c>
      <c r="GW33">
        <f>IF(CC33&gt;$EA33, 'Exports 2019'!CC33*$EA33, 'Exports 2019'!CC33*CC33)</f>
        <v>866.55884086254662</v>
      </c>
      <c r="GX33">
        <f>IF(CD33&gt;$EA33, 'Exports 2019'!CD33*$EA33, 'Exports 2019'!CD33*CD33)</f>
        <v>130.29966912076895</v>
      </c>
      <c r="GY33">
        <f>IF(CE33&gt;$EA33, 'Exports 2019'!CE33*$EA33, 'Exports 2019'!CE33*CE33)</f>
        <v>1283.2226152114247</v>
      </c>
      <c r="GZ33">
        <f>IF(CF33&gt;$EA33, 'Exports 2019'!CF33*$EA33, 'Exports 2019'!CF33*CF33)</f>
        <v>130.98654519623881</v>
      </c>
      <c r="HA33">
        <f>IF(CG33&gt;$EA33, 'Exports 2019'!CG33*$EA33, 'Exports 2019'!CG33*CG33)</f>
        <v>0.14242384032977601</v>
      </c>
      <c r="HB33">
        <f>IF(CH33&gt;$EA33, 'Exports 2019'!CH33*$EA33, 'Exports 2019'!CH33*CH33)</f>
        <v>61463.617602159393</v>
      </c>
      <c r="HC33">
        <f>IF(CI33&gt;$EA33, 'Exports 2019'!CI33*$EA33, 'Exports 2019'!CI33*CI33)</f>
        <v>132.1063893547765</v>
      </c>
      <c r="HD33">
        <f>IF(CJ33&gt;$EA33, 'Exports 2019'!CJ33*$EA33, 'Exports 2019'!CJ33*CJ33)</f>
        <v>5650.5472032924126</v>
      </c>
      <c r="HE33">
        <f>IF(CK33&gt;$EA33, 'Exports 2019'!CK33*$EA33, 'Exports 2019'!CK33*CK33)</f>
        <v>34.335581185079313</v>
      </c>
      <c r="HF33">
        <f>IF(CL33&gt;$EA33, 'Exports 2019'!CL33*$EA33, 'Exports 2019'!CL33*CL33)</f>
        <v>78587.605005741498</v>
      </c>
      <c r="HG33">
        <f>IF(CM33&gt;$EA33, 'Exports 2019'!CM33*$EA33, 'Exports 2019'!CM33*CM33)</f>
        <v>9954.5062013613679</v>
      </c>
      <c r="HH33">
        <f>IF(CN33&gt;$EA33, 'Exports 2019'!CN33*$EA33, 'Exports 2019'!CN33*CN33)</f>
        <v>3.2200059799999996E-4</v>
      </c>
      <c r="HI33">
        <f>IF(CO33&gt;$EA33, 'Exports 2019'!CO33*$EA33, 'Exports 2019'!CO33*CO33)</f>
        <v>202.11121791383042</v>
      </c>
      <c r="HJ33">
        <f>IF(CP33&gt;$EA33, 'Exports 2019'!CP33*$EA33, 'Exports 2019'!CP33*CP33)</f>
        <v>1555.2432900171545</v>
      </c>
      <c r="HK33">
        <f>IF(CQ33&gt;$EA33, 'Exports 2019'!CQ33*$EA33, 'Exports 2019'!CQ33*CQ33)</f>
        <v>1297.1603594339529</v>
      </c>
      <c r="HL33">
        <f>IF(CR33&gt;$EA33, 'Exports 2019'!CR33*$EA33, 'Exports 2019'!CR33*CR33)</f>
        <v>4297.4756000417374</v>
      </c>
      <c r="HM33">
        <f>IF(CS33&gt;$EA33, 'Exports 2019'!CS33*$EA33, 'Exports 2019'!CS33*CS33)</f>
        <v>5741.5657032488189</v>
      </c>
      <c r="HN33">
        <f>IF(CT33&gt;$EA33, 'Exports 2019'!CT33*$EA33, 'Exports 2019'!CT33*CT33)</f>
        <v>185.59578258206514</v>
      </c>
      <c r="HO33">
        <f>IF(CU33&gt;$EA33, 'Exports 2019'!CU33*$EA33, 'Exports 2019'!CU33*CU33)</f>
        <v>13673.299184820857</v>
      </c>
      <c r="HP33">
        <f>IF(CV33&gt;$EA33, 'Exports 2019'!CV33*$EA33, 'Exports 2019'!CV33*CV33)</f>
        <v>4553.21654648616</v>
      </c>
      <c r="HQ33">
        <f>IF(CW33&gt;$EA33, 'Exports 2019'!CW33*$EA33, 'Exports 2019'!CW33*CW33)</f>
        <v>96.839103117724463</v>
      </c>
      <c r="HR33">
        <f>IF(CX33&gt;$EA33, 'Exports 2019'!CX33*$EA33, 'Exports 2019'!CX33*CX33)</f>
        <v>10817.957390529638</v>
      </c>
      <c r="HS33">
        <f>IF(CY33&gt;$EA33, 'Exports 2019'!CY33*$EA33, 'Exports 2019'!CY33*CY33)</f>
        <v>7771.4027678206112</v>
      </c>
      <c r="HT33">
        <f>IF(CZ33&gt;$EA33, 'Exports 2019'!CZ33*$EA33, 'Exports 2019'!CZ33*CZ33)</f>
        <v>300332.2874381952</v>
      </c>
      <c r="HU33">
        <f>IF(DA33&gt;$EA33, 'Exports 2019'!DA33*$EA33, 'Exports 2019'!DA33*DA33)</f>
        <v>17.808439278570305</v>
      </c>
      <c r="HV33">
        <f>IF(DB33&gt;$EA33, 'Exports 2019'!DB33*$EA33, 'Exports 2019'!DB33*DB33)</f>
        <v>15838.065717203694</v>
      </c>
      <c r="HW33">
        <f>IF(DC33&gt;$EA33, 'Exports 2019'!DC33*$EA33, 'Exports 2019'!DC33*DC33)</f>
        <v>4234.6180609334688</v>
      </c>
      <c r="HX33">
        <f>IF(DD33&gt;$EA33, 'Exports 2019'!DD33*$EA33, 'Exports 2019'!DD33*DD33)</f>
        <v>10030.778641755127</v>
      </c>
      <c r="HY33">
        <f>IF(DE33&gt;$EA33, 'Exports 2019'!DE33*$EA33, 'Exports 2019'!DE33*DE33)</f>
        <v>217.23592236078599</v>
      </c>
      <c r="HZ33">
        <f>IF(DF33&gt;$EA33, 'Exports 2019'!DF33*$EA33, 'Exports 2019'!DF33*DF33)</f>
        <v>3609.7673159208662</v>
      </c>
      <c r="IA33">
        <f>IF(DG33&gt;$EA33, 'Exports 2019'!DG33*$EA33, 'Exports 2019'!DG33*DG33)</f>
        <v>1842.393312580007</v>
      </c>
      <c r="IB33">
        <f>IF(DH33&gt;$EA33, 'Exports 2019'!DH33*$EA33, 'Exports 2019'!DH33*DH33)</f>
        <v>7424.7581148940844</v>
      </c>
      <c r="IC33">
        <f>IF(DI33&gt;$EA33, 'Exports 2019'!DI33*$EA33, 'Exports 2019'!DI33*DI33)</f>
        <v>4982.980512004332</v>
      </c>
      <c r="ID33">
        <f>IF(DJ33&gt;$EA33, 'Exports 2019'!DJ33*$EA33, 'Exports 2019'!DJ33*DJ33)</f>
        <v>5779.3376019936832</v>
      </c>
      <c r="IE33">
        <f>IF(DK33&gt;$EA33, 'Exports 2019'!DK33*$EA33, 'Exports 2019'!DK33*DK33)</f>
        <v>0.88501675836439997</v>
      </c>
      <c r="IF33">
        <f>IF(DL33&gt;$EA33, 'Exports 2019'!DL33*$EA33, 'Exports 2019'!DL33*DL33)</f>
        <v>1022.8086643680394</v>
      </c>
      <c r="IG33">
        <f>IF(DM33&gt;$EA33, 'Exports 2019'!DM33*$EA33, 'Exports 2019'!DM33*DM33)</f>
        <v>753.09656282397782</v>
      </c>
      <c r="IH33">
        <f>IF(DN33&gt;$EA33, 'Exports 2019'!DN33*$EA33, 'Exports 2019'!DN33*DN33)</f>
        <v>7199.89150577085</v>
      </c>
      <c r="II33">
        <f>IF(DO33&gt;$EA33, 'Exports 2019'!DO33*$EA33, 'Exports 2019'!DO33*DO33)</f>
        <v>3504.5152332778016</v>
      </c>
      <c r="IJ33">
        <f>IF(DP33&gt;$EA33, 'Exports 2019'!DP33*$EA33, 'Exports 2019'!DP33*DP33)</f>
        <v>937.6245269735183</v>
      </c>
      <c r="IK33">
        <f>IF(DQ33&gt;$EA33, 'Exports 2019'!DQ33*$EA33, 'Exports 2019'!DQ33*DQ33)</f>
        <v>9.2485514574201204</v>
      </c>
      <c r="IL33">
        <f>IF(DR33&gt;$EA33, 'Exports 2019'!DR33*$EA33, 'Exports 2019'!DR33*DR33)</f>
        <v>698.41411192467888</v>
      </c>
      <c r="IM33">
        <f>IF(DS33&gt;$EA33, 'Exports 2019'!DS33*$EA33, 'Exports 2019'!DS33*DS33)</f>
        <v>14.84726933058708</v>
      </c>
      <c r="IN33">
        <f>IF(DT33&gt;$EA33, 'Exports 2019'!DT33*$EA33, 'Exports 2019'!DT33*DT33)</f>
        <v>268065.26334500738</v>
      </c>
      <c r="IO33">
        <f>IF(DU33&gt;$EA33, 'Exports 2019'!DU33*$EA33, 'Exports 2019'!DU33*DU33)</f>
        <v>1107.8111139727507</v>
      </c>
      <c r="IP33">
        <f>IF(DV33&gt;$EA33, 'Exports 2019'!DV33*$EA33, 'Exports 2019'!DV33*DV33)</f>
        <v>1629.3102420139649</v>
      </c>
      <c r="IQ33">
        <f>IF(DW33&gt;$EA33, 'Exports 2019'!DW33*$EA33, 'Exports 2019'!DW33*DW33)</f>
        <v>10106.044101394042</v>
      </c>
      <c r="IR33">
        <f>IF(DX33&gt;$EA33, 'Exports 2019'!DX33*$EA33, 'Exports 2019'!DX33*DX33)</f>
        <v>56.567243016191917</v>
      </c>
      <c r="IS33">
        <f>IF(DY33&gt;$EA33, 'Exports 2019'!DY33*$EA33, 'Exports 2019'!DY33*DY33)</f>
        <v>168.31788900165546</v>
      </c>
      <c r="IU33">
        <f t="shared" si="5"/>
        <v>1528240.4711351388</v>
      </c>
      <c r="IW33">
        <v>3460962.4999014763</v>
      </c>
      <c r="IY33">
        <f t="shared" si="6"/>
        <v>55.843483678929104</v>
      </c>
      <c r="IZ33" t="str">
        <f t="shared" si="7"/>
        <v>Petroleum, coal products</v>
      </c>
      <c r="JA33">
        <f t="shared" si="8"/>
        <v>0.90144406589062442</v>
      </c>
      <c r="OC33" s="1">
        <f t="shared" si="9"/>
        <v>1.1131378750000001E-3</v>
      </c>
      <c r="OE33">
        <f>IF(J33&gt;$OC33, 'Exports 2019'!J33*$OC33, 'Exports 2019'!J33*J33)</f>
        <v>53.904142399473507</v>
      </c>
      <c r="OF33">
        <f>IF(K33&gt;$OC33, 'Exports 2019'!K33*$OC33, 'Exports 2019'!K33*K33)</f>
        <v>6683.7118179996296</v>
      </c>
      <c r="OG33">
        <f>IF(L33&gt;$OC33, 'Exports 2019'!L33*$OC33, 'Exports 2019'!L33*L33)</f>
        <v>4154.8109295697841</v>
      </c>
      <c r="OH33">
        <f>IF(M33&gt;$OC33, 'Exports 2019'!M33*$OC33, 'Exports 2019'!M33*M33)</f>
        <v>0.76830334525525013</v>
      </c>
      <c r="OI33">
        <f>IF(N33&gt;$OC33, 'Exports 2019'!N33*$OC33, 'Exports 2019'!N33*N33)</f>
        <v>2737.296932350735</v>
      </c>
      <c r="OJ33">
        <f>IF(O33&gt;$OC33, 'Exports 2019'!O33*$OC33, 'Exports 2019'!O33*O33)</f>
        <v>2388.909915118606</v>
      </c>
      <c r="OK33">
        <f>IF(P33&gt;$OC33, 'Exports 2019'!P33*$OC33, 'Exports 2019'!P33*P33)</f>
        <v>325.4253690887229</v>
      </c>
      <c r="OL33">
        <f>IF(Q33&gt;$OC33, 'Exports 2019'!Q33*$OC33, 'Exports 2019'!Q33*Q33)</f>
        <v>22316.490077841274</v>
      </c>
      <c r="OM33">
        <f>IF(R33&gt;$OC33, 'Exports 2019'!R33*$OC33, 'Exports 2019'!R33*R33)</f>
        <v>530.46424250760708</v>
      </c>
      <c r="ON33">
        <f>IF(S33&gt;$OC33, 'Exports 2019'!S33*$OC33, 'Exports 2019'!S33*S33)</f>
        <v>113.12447433750664</v>
      </c>
      <c r="OO33">
        <f>IF(T33&gt;$OC33, 'Exports 2019'!T33*$OC33, 'Exports 2019'!T33*T33)</f>
        <v>19.760108538981378</v>
      </c>
      <c r="OP33">
        <f>IF(U33&gt;$OC33, 'Exports 2019'!U33*$OC33, 'Exports 2019'!U33*U33)</f>
        <v>2477.8417573435386</v>
      </c>
      <c r="OQ33">
        <f>IF(V33&gt;$OC33, 'Exports 2019'!V33*$OC33, 'Exports 2019'!V33*V33)</f>
        <v>1644.3745559524277</v>
      </c>
      <c r="OR33">
        <f>IF(W33&gt;$OC33, 'Exports 2019'!W33*$OC33, 'Exports 2019'!W33*W33)</f>
        <v>3714.1972172095175</v>
      </c>
      <c r="OS33">
        <f>IF(X33&gt;$OC33, 'Exports 2019'!X33*$OC33, 'Exports 2019'!X33*X33)</f>
        <v>61.209316747805758</v>
      </c>
      <c r="OT33">
        <f>IF(Y33&gt;$OC33, 'Exports 2019'!Y33*$OC33, 'Exports 2019'!Y33*Y33)</f>
        <v>3194.7813055744705</v>
      </c>
      <c r="OU33">
        <f>IF(Z33&gt;$OC33, 'Exports 2019'!Z33*$OC33, 'Exports 2019'!Z33*Z33)</f>
        <v>255.21323253256026</v>
      </c>
      <c r="OV33">
        <f>IF(AA33&gt;$OC33, 'Exports 2019'!AA33*$OC33, 'Exports 2019'!AA33*AA33)</f>
        <v>1.8122177547190003E-3</v>
      </c>
      <c r="OW33">
        <f>IF(AB33&gt;$OC33, 'Exports 2019'!AB33*$OC33, 'Exports 2019'!AB33*AB33)</f>
        <v>18187.976507350504</v>
      </c>
      <c r="OX33">
        <f>IF(AC33&gt;$OC33, 'Exports 2019'!AC33*$OC33, 'Exports 2019'!AC33*AC33)</f>
        <v>288.16505404954103</v>
      </c>
      <c r="OY33">
        <f>IF(AD33&gt;$OC33, 'Exports 2019'!AD33*$OC33, 'Exports 2019'!AD33*AD33)</f>
        <v>257.73410328828402</v>
      </c>
      <c r="OZ33">
        <f>IF(AE33&gt;$OC33, 'Exports 2019'!AE33*$OC33, 'Exports 2019'!AE33*AE33)</f>
        <v>34512.672705664656</v>
      </c>
      <c r="PA33">
        <f>IF(AF33&gt;$OC33, 'Exports 2019'!AF33*$OC33, 'Exports 2019'!AF33*AF33)</f>
        <v>911.30268028677631</v>
      </c>
      <c r="PB33">
        <f>IF(AG33&gt;$OC33, 'Exports 2019'!AG33*$OC33, 'Exports 2019'!AG33*AG33)</f>
        <v>124.84532526745377</v>
      </c>
      <c r="PC33">
        <f>IF(AH33&gt;$OC33, 'Exports 2019'!AH33*$OC33, 'Exports 2019'!AH33*AH33)</f>
        <v>3530.4826258795997</v>
      </c>
      <c r="PD33">
        <f>IF(AI33&gt;$OC33, 'Exports 2019'!AI33*$OC33, 'Exports 2019'!AI33*AI33)</f>
        <v>2.2707923598970003</v>
      </c>
      <c r="PE33">
        <f>IF(AJ33&gt;$OC33, 'Exports 2019'!AJ33*$OC33, 'Exports 2019'!AJ33*AJ33)</f>
        <v>333.94442585543203</v>
      </c>
      <c r="PF33">
        <f>IF(AK33&gt;$OC33, 'Exports 2019'!AK33*$OC33, 'Exports 2019'!AK33*AK33)</f>
        <v>1842.3516851262279</v>
      </c>
      <c r="PG33">
        <f>IF(AL33&gt;$OC33, 'Exports 2019'!AL33*$OC33, 'Exports 2019'!AL33*AL33)</f>
        <v>15871.700606968239</v>
      </c>
      <c r="PH33">
        <f>IF(AM33&gt;$OC33, 'Exports 2019'!AM33*$OC33, 'Exports 2019'!AM33*AM33)</f>
        <v>2946.4743361382134</v>
      </c>
      <c r="PI33">
        <f>IF(AN33&gt;$OC33, 'Exports 2019'!AN33*$OC33, 'Exports 2019'!AN33*AN33)</f>
        <v>86.711845335925133</v>
      </c>
      <c r="PJ33">
        <f>IF(AO33&gt;$OC33, 'Exports 2019'!AO33*$OC33, 'Exports 2019'!AO33*AO33)</f>
        <v>695.12916551078058</v>
      </c>
      <c r="PK33">
        <f>IF(AP33&gt;$OC33, 'Exports 2019'!AP33*$OC33, 'Exports 2019'!AP33*AP33)</f>
        <v>4261.1079627327381</v>
      </c>
      <c r="PL33">
        <f>IF(AQ33&gt;$OC33, 'Exports 2019'!AQ33*$OC33, 'Exports 2019'!AQ33*AQ33)</f>
        <v>13795.911026030479</v>
      </c>
      <c r="PM33">
        <f>IF(AR33&gt;$OC33, 'Exports 2019'!AR33*$OC33, 'Exports 2019'!AR33*AR33)</f>
        <v>710.63636716705685</v>
      </c>
      <c r="PN33">
        <f>IF(AS33&gt;$OC33, 'Exports 2019'!AS33*$OC33, 'Exports 2019'!AS33*AS33)</f>
        <v>1.2061962013500002E-2</v>
      </c>
      <c r="PO33">
        <f>IF(AT33&gt;$OC33, 'Exports 2019'!AT33*$OC33, 'Exports 2019'!AT33*AT33)</f>
        <v>7203.6140273928895</v>
      </c>
      <c r="PP33">
        <f>IF(AU33&gt;$OC33, 'Exports 2019'!AU33*$OC33, 'Exports 2019'!AU33*AU33)</f>
        <v>9833.86419513687</v>
      </c>
      <c r="PQ33">
        <f>IF(AV33&gt;$OC33, 'Exports 2019'!AV33*$OC33, 'Exports 2019'!AV33*AV33)</f>
        <v>13620.238118496232</v>
      </c>
      <c r="PR33">
        <f>IF(AW33&gt;$OC33, 'Exports 2019'!AW33*$OC33, 'Exports 2019'!AW33*AW33)</f>
        <v>88.058454975103373</v>
      </c>
      <c r="PS33">
        <f>IF(AX33&gt;$OC33, 'Exports 2019'!AX33*$OC33, 'Exports 2019'!AX33*AX33)</f>
        <v>232.79310071293065</v>
      </c>
      <c r="PT33">
        <f>IF(AY33&gt;$OC33, 'Exports 2019'!AY33*$OC33, 'Exports 2019'!AY33*AY33)</f>
        <v>29.528063702201251</v>
      </c>
      <c r="PU33">
        <f>IF(AZ33&gt;$OC33, 'Exports 2019'!AZ33*$OC33, 'Exports 2019'!AZ33*AZ33)</f>
        <v>6078.5550630930165</v>
      </c>
      <c r="PV33">
        <f>IF(BA33&gt;$OC33, 'Exports 2019'!BA33*$OC33, 'Exports 2019'!BA33*BA33)</f>
        <v>48.895462764572009</v>
      </c>
      <c r="PW33">
        <f>IF(BB33&gt;$OC33, 'Exports 2019'!BB33*$OC33, 'Exports 2019'!BB33*BB33)</f>
        <v>151.29234026474401</v>
      </c>
      <c r="PX33">
        <f>IF(BC33&gt;$OC33, 'Exports 2019'!BC33*$OC33, 'Exports 2019'!BC33*BC33)</f>
        <v>148.78999402361526</v>
      </c>
      <c r="PY33">
        <f>IF(BD33&gt;$OC33, 'Exports 2019'!BD33*$OC33, 'Exports 2019'!BD33*BD33)</f>
        <v>941.5026340103276</v>
      </c>
      <c r="PZ33">
        <f>IF(BE33&gt;$OC33, 'Exports 2019'!BE33*$OC33, 'Exports 2019'!BE33*BE33)</f>
        <v>1723.6511402898991</v>
      </c>
      <c r="QA33">
        <f>IF(BF33&gt;$OC33, 'Exports 2019'!BF33*$OC33, 'Exports 2019'!BF33*BF33)</f>
        <v>4157.6506934493846</v>
      </c>
      <c r="QB33">
        <f>IF(BG33&gt;$OC33, 'Exports 2019'!BG33*$OC33, 'Exports 2019'!BG33*BG33)</f>
        <v>33588.1438524974</v>
      </c>
      <c r="QC33">
        <f>IF(BH33&gt;$OC33, 'Exports 2019'!BH33*$OC33, 'Exports 2019'!BH33*BH33)</f>
        <v>735.27052688064794</v>
      </c>
      <c r="QD33">
        <f>IF(BI33&gt;$OC33, 'Exports 2019'!BI33*$OC33, 'Exports 2019'!BI33*BI33)</f>
        <v>1097.7903910550185</v>
      </c>
      <c r="QE33">
        <f>IF(BJ33&gt;$OC33, 'Exports 2019'!BJ33*$OC33, 'Exports 2019'!BJ33*BJ33)</f>
        <v>1052.3933172759482</v>
      </c>
      <c r="QF33">
        <f>IF(BK33&gt;$OC33, 'Exports 2019'!BK33*$OC33, 'Exports 2019'!BK33*BK33)</f>
        <v>14468.639695473745</v>
      </c>
      <c r="QG33">
        <f>IF(BL33&gt;$OC33, 'Exports 2019'!BL33*$OC33, 'Exports 2019'!BL33*BL33)</f>
        <v>43.200126221270757</v>
      </c>
      <c r="QH33">
        <f>IF(BM33&gt;$OC33, 'Exports 2019'!BM33*$OC33, 'Exports 2019'!BM33*BM33)</f>
        <v>119.54327241760262</v>
      </c>
      <c r="QI33">
        <f>IF(BN33&gt;$OC33, 'Exports 2019'!BN33*$OC33, 'Exports 2019'!BN33*BN33)</f>
        <v>9106.1181530579142</v>
      </c>
      <c r="QJ33">
        <f>IF(BO33&gt;$OC33, 'Exports 2019'!BO33*$OC33, 'Exports 2019'!BO33*BO33)</f>
        <v>1832.0588231192244</v>
      </c>
      <c r="QK33">
        <f>IF(BP33&gt;$OC33, 'Exports 2019'!BP33*$OC33, 'Exports 2019'!BP33*BP33)</f>
        <v>65.671138460028757</v>
      </c>
      <c r="QL33">
        <f>IF(BQ33&gt;$OC33, 'Exports 2019'!BQ33*$OC33, 'Exports 2019'!BQ33*BQ33)</f>
        <v>25.494282462741378</v>
      </c>
      <c r="QM33">
        <f>IF(BR33&gt;$OC33, 'Exports 2019'!BR33*$OC33, 'Exports 2019'!BR33*BR33)</f>
        <v>0.26065347794787502</v>
      </c>
      <c r="QN33">
        <f>IF(BS33&gt;$OC33, 'Exports 2019'!BS33*$OC33, 'Exports 2019'!BS33*BS33)</f>
        <v>39850.454171984107</v>
      </c>
      <c r="QO33">
        <f>IF(BT33&gt;$OC33, 'Exports 2019'!BT33*$OC33, 'Exports 2019'!BT33*BT33)</f>
        <v>4912.9344458932874</v>
      </c>
      <c r="QP33">
        <f>IF(BU33&gt;$OC33, 'Exports 2019'!BU33*$OC33, 'Exports 2019'!BU33*BU33)</f>
        <v>0.28452694595300004</v>
      </c>
      <c r="QQ33">
        <f>IF(BV33&gt;$OC33, 'Exports 2019'!BV33*$OC33, 'Exports 2019'!BV33*BV33)</f>
        <v>36.779000407574131</v>
      </c>
      <c r="QR33">
        <f>IF(BW33&gt;$OC33, 'Exports 2019'!BW33*$OC33, 'Exports 2019'!BW33*BW33)</f>
        <v>3825.09606253013</v>
      </c>
      <c r="QS33">
        <f>IF(BX33&gt;$OC33, 'Exports 2019'!BX33*$OC33, 'Exports 2019'!BX33*BX33)</f>
        <v>4.7083732501762015</v>
      </c>
      <c r="QT33">
        <f>IF(BY33&gt;$OC33, 'Exports 2019'!BY33*$OC33, 'Exports 2019'!BY33*BY33)</f>
        <v>594.33554054558329</v>
      </c>
      <c r="QU33">
        <f>IF(BZ33&gt;$OC33, 'Exports 2019'!BZ33*$OC33, 'Exports 2019'!BZ33*BZ33)</f>
        <v>52.542023333709004</v>
      </c>
      <c r="QV33">
        <f>IF(CA33&gt;$OC33, 'Exports 2019'!CA33*$OC33, 'Exports 2019'!CA33*CA33)</f>
        <v>12.619528322536002</v>
      </c>
      <c r="QW33">
        <f>IF(CB33&gt;$OC33, 'Exports 2019'!CB33*$OC33, 'Exports 2019'!CB33*CB33)</f>
        <v>2043.3499949565798</v>
      </c>
      <c r="QX33">
        <f>IF(CC33&gt;$OC33, 'Exports 2019'!CC33*$OC33, 'Exports 2019'!CC33*CC33)</f>
        <v>793.00037165660751</v>
      </c>
      <c r="QY33">
        <f>IF(CD33&gt;$OC33, 'Exports 2019'!CD33*$OC33, 'Exports 2019'!CD33*CD33)</f>
        <v>30.28762001003475</v>
      </c>
      <c r="QZ33">
        <f>IF(CE33&gt;$OC33, 'Exports 2019'!CE33*$OC33, 'Exports 2019'!CE33*CE33)</f>
        <v>298.27979779276131</v>
      </c>
      <c r="RA33">
        <f>IF(CF33&gt;$OC33, 'Exports 2019'!CF33*$OC33, 'Exports 2019'!CF33*CF33)</f>
        <v>124.81103394207651</v>
      </c>
      <c r="RB33">
        <f>IF(CG33&gt;$OC33, 'Exports 2019'!CG33*$OC33, 'Exports 2019'!CG33*CG33)</f>
        <v>3.3105833540375003E-2</v>
      </c>
      <c r="RC33">
        <f>IF(CH33&gt;$OC33, 'Exports 2019'!CH33*$OC33, 'Exports 2019'!CH33*CH33)</f>
        <v>28131.36419997914</v>
      </c>
      <c r="RD33">
        <f>IF(CI33&gt;$OC33, 'Exports 2019'!CI33*$OC33, 'Exports 2019'!CI33*CI33)</f>
        <v>30.707584667514755</v>
      </c>
      <c r="RE33">
        <f>IF(CJ33&gt;$OC33, 'Exports 2019'!CJ33*$OC33, 'Exports 2019'!CJ33*CJ33)</f>
        <v>1313.4463632709735</v>
      </c>
      <c r="RF33">
        <f>IF(CK33&gt;$OC33, 'Exports 2019'!CK33*$OC33, 'Exports 2019'!CK33*CK33)</f>
        <v>7.9811640564758761</v>
      </c>
      <c r="RG33">
        <f>IF(CL33&gt;$OC33, 'Exports 2019'!CL33*$OC33, 'Exports 2019'!CL33*CL33)</f>
        <v>49780.653015784439</v>
      </c>
      <c r="RH33">
        <f>IF(CM33&gt;$OC33, 'Exports 2019'!CM33*$OC33, 'Exports 2019'!CM33*CM33)</f>
        <v>7616.8864198224628</v>
      </c>
      <c r="RI33">
        <f>IF(CN33&gt;$OC33, 'Exports 2019'!CN33*$OC33, 'Exports 2019'!CN33*CN33)</f>
        <v>3.2200059799999996E-4</v>
      </c>
      <c r="RJ33">
        <f>IF(CO33&gt;$OC33, 'Exports 2019'!CO33*$OC33, 'Exports 2019'!CO33*CO33)</f>
        <v>116.64686667953703</v>
      </c>
      <c r="RK33">
        <f>IF(CP33&gt;$OC33, 'Exports 2019'!CP33*$OC33, 'Exports 2019'!CP33*CP33)</f>
        <v>1555.2432900171545</v>
      </c>
      <c r="RL33">
        <f>IF(CQ33&gt;$OC33, 'Exports 2019'!CQ33*$OC33, 'Exports 2019'!CQ33*CQ33)</f>
        <v>301.51956888088068</v>
      </c>
      <c r="RM33">
        <f>IF(CR33&gt;$OC33, 'Exports 2019'!CR33*$OC33, 'Exports 2019'!CR33*CR33)</f>
        <v>998.93045665235286</v>
      </c>
      <c r="RN33">
        <f>IF(CS33&gt;$OC33, 'Exports 2019'!CS33*$OC33, 'Exports 2019'!CS33*CS33)</f>
        <v>1538.5988188216318</v>
      </c>
      <c r="RO33">
        <f>IF(CT33&gt;$OC33, 'Exports 2019'!CT33*$OC33, 'Exports 2019'!CT33*CT33)</f>
        <v>185.59578258206514</v>
      </c>
      <c r="RP33">
        <f>IF(CU33&gt;$OC33, 'Exports 2019'!CU33*$OC33, 'Exports 2019'!CU33*CU33)</f>
        <v>4641.5083840975085</v>
      </c>
      <c r="RQ33">
        <f>IF(CV33&gt;$OC33, 'Exports 2019'!CV33*$OC33, 'Exports 2019'!CV33*CV33)</f>
        <v>2751.1631316808935</v>
      </c>
      <c r="RR33">
        <f>IF(CW33&gt;$OC33, 'Exports 2019'!CW33*$OC33, 'Exports 2019'!CW33*CW33)</f>
        <v>22.509849619216752</v>
      </c>
      <c r="RS33">
        <f>IF(CX33&gt;$OC33, 'Exports 2019'!CX33*$OC33, 'Exports 2019'!CX33*CX33)</f>
        <v>10817.957390529638</v>
      </c>
      <c r="RT33">
        <f>IF(CY33&gt;$OC33, 'Exports 2019'!CY33*$OC33, 'Exports 2019'!CY33*CY33)</f>
        <v>2809.8855025036833</v>
      </c>
      <c r="RU33">
        <f>IF(CZ33&gt;$OC33, 'Exports 2019'!CZ33*$OC33, 'Exports 2019'!CZ33*CZ33)</f>
        <v>74024.93075654385</v>
      </c>
      <c r="RV33">
        <f>IF(DA33&gt;$OC33, 'Exports 2019'!DA33*$OC33, 'Exports 2019'!DA33*DA33)</f>
        <v>4.1394981697243756</v>
      </c>
      <c r="RW33">
        <f>IF(DB33&gt;$OC33, 'Exports 2019'!DB33*$OC33, 'Exports 2019'!DB33*DB33)</f>
        <v>15838.065717203694</v>
      </c>
      <c r="RX33">
        <f>IF(DC33&gt;$OC33, 'Exports 2019'!DC33*$OC33, 'Exports 2019'!DC33*DC33)</f>
        <v>984.31948125906467</v>
      </c>
      <c r="RY33">
        <f>IF(DD33&gt;$OC33, 'Exports 2019'!DD33*$OC33, 'Exports 2019'!DD33*DD33)</f>
        <v>10030.778641755127</v>
      </c>
      <c r="RZ33">
        <f>IF(DE33&gt;$OC33, 'Exports 2019'!DE33*$OC33, 'Exports 2019'!DE33*DE33)</f>
        <v>74.277982845249753</v>
      </c>
      <c r="SA33">
        <f>IF(DF33&gt;$OC33, 'Exports 2019'!DF33*$OC33, 'Exports 2019'!DF33*DF33)</f>
        <v>1970.5773084596926</v>
      </c>
      <c r="SB33">
        <f>IF(DG33&gt;$OC33, 'Exports 2019'!DG33*$OC33, 'Exports 2019'!DG33*DG33)</f>
        <v>1185.6913423500605</v>
      </c>
      <c r="SC33">
        <f>IF(DH33&gt;$OC33, 'Exports 2019'!DH33*$OC33, 'Exports 2019'!DH33*DH33)</f>
        <v>7424.7581148940844</v>
      </c>
      <c r="SD33">
        <f>IF(DI33&gt;$OC33, 'Exports 2019'!DI33*$OC33, 'Exports 2019'!DI33*DI33)</f>
        <v>1158.2732426213006</v>
      </c>
      <c r="SE33">
        <f>IF(DJ33&gt;$OC33, 'Exports 2019'!DJ33*$OC33, 'Exports 2019'!DJ33*DJ33)</f>
        <v>5629.1926819010187</v>
      </c>
      <c r="SF33">
        <f>IF(DK33&gt;$OC33, 'Exports 2019'!DK33*$OC33, 'Exports 2019'!DK33*DK33)</f>
        <v>0.25029795629675006</v>
      </c>
      <c r="SG33">
        <f>IF(DL33&gt;$OC33, 'Exports 2019'!DL33*$OC33, 'Exports 2019'!DL33*DL33)</f>
        <v>957.70297326371178</v>
      </c>
      <c r="SH33">
        <f>IF(DM33&gt;$OC33, 'Exports 2019'!DM33*$OC33, 'Exports 2019'!DM33*DM33)</f>
        <v>175.05418608956552</v>
      </c>
      <c r="SI33">
        <f>IF(DN33&gt;$OC33, 'Exports 2019'!DN33*$OC33, 'Exports 2019'!DN33*DN33)</f>
        <v>4648.6308001301095</v>
      </c>
      <c r="SJ33">
        <f>IF(DO33&gt;$OC33, 'Exports 2019'!DO33*$OC33, 'Exports 2019'!DO33*DO33)</f>
        <v>3504.5152332778016</v>
      </c>
      <c r="SK33">
        <f>IF(DP33&gt;$OC33, 'Exports 2019'!DP33*$OC33, 'Exports 2019'!DP33*DP33)</f>
        <v>217.94694934137763</v>
      </c>
      <c r="SL33">
        <f>IF(DQ33&gt;$OC33, 'Exports 2019'!DQ33*$OC33, 'Exports 2019'!DQ33*DQ33)</f>
        <v>2.1497875940572504</v>
      </c>
      <c r="SM33">
        <f>IF(DR33&gt;$OC33, 'Exports 2019'!DR33*$OC33, 'Exports 2019'!DR33*DR33)</f>
        <v>162.34347619113677</v>
      </c>
      <c r="SN33">
        <f>IF(DS33&gt;$OC33, 'Exports 2019'!DS33*$OC33, 'Exports 2019'!DS33*DS33)</f>
        <v>14.84726933058708</v>
      </c>
      <c r="SO33">
        <f>IF(DT33&gt;$OC33, 'Exports 2019'!DT33*$OC33, 'Exports 2019'!DT33*DT33)</f>
        <v>114363.8118158201</v>
      </c>
      <c r="SP33">
        <f>IF(DU33&gt;$OC33, 'Exports 2019'!DU33*$OC33, 'Exports 2019'!DU33*DU33)</f>
        <v>954.87102472513209</v>
      </c>
      <c r="SQ33">
        <f>IF(DV33&gt;$OC33, 'Exports 2019'!DV33*$OC33, 'Exports 2019'!DV33*DV33)</f>
        <v>1097.2062561347439</v>
      </c>
      <c r="SR33">
        <f>IF(DW33&gt;$OC33, 'Exports 2019'!DW33*$OC33, 'Exports 2019'!DW33*DW33)</f>
        <v>2349.1082181028141</v>
      </c>
      <c r="SS33">
        <f>IF(DX33&gt;$OC33, 'Exports 2019'!DX33*$OC33, 'Exports 2019'!DX33*DX33)</f>
        <v>13.148822042684877</v>
      </c>
      <c r="ST33">
        <f>IF(DY33&gt;$OC33, 'Exports 2019'!DY33*$OC33, 'Exports 2019'!DY33*DY33)</f>
        <v>39.12479822376438</v>
      </c>
      <c r="SV33">
        <f t="shared" si="13"/>
        <v>667450.56269363838</v>
      </c>
      <c r="SX33">
        <v>3460962.4999014763</v>
      </c>
      <c r="SZ33">
        <f t="shared" si="11"/>
        <v>80.714886026282031</v>
      </c>
      <c r="TA33">
        <f t="shared" si="12"/>
        <v>0</v>
      </c>
      <c r="TB33">
        <f t="shared" si="4"/>
        <v>1.3029265053692174</v>
      </c>
    </row>
    <row r="34" spans="2:522" ht="15.5" thickBot="1" x14ac:dyDescent="0.4">
      <c r="B34" s="2">
        <v>33</v>
      </c>
      <c r="C34" s="3" t="s">
        <v>190</v>
      </c>
      <c r="D34" s="2" t="s">
        <v>191</v>
      </c>
      <c r="J34" s="1">
        <v>9.0644300000000001E-3</v>
      </c>
      <c r="K34" s="1">
        <v>9.2324020000000004E-4</v>
      </c>
      <c r="L34" s="1">
        <v>1.5637623999999999E-2</v>
      </c>
      <c r="M34" s="1">
        <v>6.5344433499999993E-2</v>
      </c>
      <c r="N34" s="1">
        <v>0.25940054099999998</v>
      </c>
      <c r="O34" s="1">
        <v>2.3688367000000002E-2</v>
      </c>
      <c r="P34" s="1">
        <v>2.6124780000000001E-3</v>
      </c>
      <c r="Q34" s="1">
        <v>7.1375080999999993E-2</v>
      </c>
      <c r="R34" s="1">
        <v>1.4014906000000001E-2</v>
      </c>
      <c r="S34" s="1">
        <v>4.2982698999999999E-2</v>
      </c>
      <c r="T34" s="1">
        <v>3.9564230000000006E-3</v>
      </c>
      <c r="U34" s="1">
        <v>4.5183750000000002E-2</v>
      </c>
      <c r="V34" s="1">
        <v>4.0150739999999998E-4</v>
      </c>
      <c r="W34" s="1">
        <v>2.9712654669999998</v>
      </c>
      <c r="X34" s="1">
        <v>7.3567008000000003E-2</v>
      </c>
      <c r="Y34" s="1">
        <v>3.9040875000000003E-2</v>
      </c>
      <c r="Z34" s="1">
        <v>2.0848529000000002E-3</v>
      </c>
      <c r="AA34" s="1">
        <v>1.0788168000000001E-2</v>
      </c>
      <c r="AB34" s="1">
        <v>2.3721034999999998E-2</v>
      </c>
      <c r="AC34" s="1">
        <v>6.0719062999999998E-3</v>
      </c>
      <c r="AD34" s="1">
        <v>7.6587428999999999E-2</v>
      </c>
      <c r="AE34" s="1">
        <v>2.488406E-2</v>
      </c>
      <c r="AF34" s="1">
        <v>2.7809627E-2</v>
      </c>
      <c r="AG34" s="1">
        <v>4.3967251999999998E-2</v>
      </c>
      <c r="AH34" s="1">
        <v>1.5574787E-2</v>
      </c>
      <c r="AI34" s="1">
        <v>1.1283188E-2</v>
      </c>
      <c r="AJ34" s="1">
        <v>3.2063780000000002E-3</v>
      </c>
      <c r="AK34" s="1">
        <v>8.8614209999999999E-2</v>
      </c>
      <c r="AL34" s="1">
        <v>2.1434260000000004E-2</v>
      </c>
      <c r="AM34" s="1">
        <v>3.8220448999999997E-2</v>
      </c>
      <c r="AN34" s="1">
        <v>2.1195344000000001E-2</v>
      </c>
      <c r="AO34" s="1">
        <v>3.1259299999999999E-3</v>
      </c>
      <c r="AP34" s="1">
        <v>0.53218831099999997</v>
      </c>
      <c r="AQ34" s="1">
        <v>3.1982361000000001E-2</v>
      </c>
      <c r="AR34" s="1">
        <v>1.9488579999999999E-3</v>
      </c>
      <c r="AS34" s="1">
        <v>0.21838777999999998</v>
      </c>
      <c r="AT34" s="1">
        <v>0.19538708999999999</v>
      </c>
      <c r="AU34" s="1">
        <v>2.4549211999999997E-2</v>
      </c>
      <c r="AV34" s="1">
        <v>1.8876467000000001E-2</v>
      </c>
      <c r="AW34" s="1">
        <v>3.0091944585999997</v>
      </c>
      <c r="AX34" s="1">
        <v>3.6918940000000004E-2</v>
      </c>
      <c r="AY34" s="1">
        <v>0.20806250940000001</v>
      </c>
      <c r="AZ34" s="1">
        <v>0.134684841</v>
      </c>
      <c r="BA34" s="1">
        <v>1.481407E-2</v>
      </c>
      <c r="BB34" s="1">
        <v>5.4962350000000004E-3</v>
      </c>
      <c r="BC34" s="1">
        <v>3.5103510000000004E-2</v>
      </c>
      <c r="BD34" s="1">
        <v>0.62400257999999997</v>
      </c>
      <c r="BE34" s="1">
        <v>0.18234038799999999</v>
      </c>
      <c r="BF34" s="1">
        <v>2.5563249999999999E-2</v>
      </c>
      <c r="BG34" s="1">
        <v>3.444709E-2</v>
      </c>
      <c r="BH34" s="1">
        <v>3.8752752999999997E-3</v>
      </c>
      <c r="BI34" s="1">
        <v>8.1859011999999995E-2</v>
      </c>
      <c r="BJ34" s="1">
        <v>1.1907350000000001E-3</v>
      </c>
      <c r="BK34" s="1">
        <v>6.8070019999999995E-3</v>
      </c>
      <c r="BL34" s="1">
        <v>3.337586E-2</v>
      </c>
      <c r="BM34" s="1">
        <v>7.8503180000000002E-3</v>
      </c>
      <c r="BN34" s="1">
        <v>9.9224380000000004E-3</v>
      </c>
      <c r="BO34" s="1">
        <v>8.5267199999999998E-3</v>
      </c>
      <c r="BP34" s="1">
        <v>1.5827109999999998E-2</v>
      </c>
      <c r="BQ34" s="1">
        <v>8.2315840000000001E-3</v>
      </c>
      <c r="BR34" s="1">
        <v>0.31408148000000002</v>
      </c>
      <c r="BS34" s="1">
        <v>1.260994E-2</v>
      </c>
      <c r="BT34" s="1">
        <v>1.7400385000000001E-3</v>
      </c>
      <c r="BU34" s="1">
        <v>6.4476525000000007E-2</v>
      </c>
      <c r="BV34" s="1">
        <v>1.2859354E-2</v>
      </c>
      <c r="BW34" s="1">
        <v>0.6131141</v>
      </c>
      <c r="BX34" s="1">
        <v>2.3091431000000001E-3</v>
      </c>
      <c r="BY34" s="1">
        <v>6.5624563999999996E-2</v>
      </c>
      <c r="BZ34" s="1">
        <v>6.9035989000000002E-3</v>
      </c>
      <c r="CA34" s="1">
        <v>7.03463E-2</v>
      </c>
      <c r="CB34" s="1">
        <v>1.8083065010000001</v>
      </c>
      <c r="CC34" s="1">
        <v>9.5119500000000006E-4</v>
      </c>
      <c r="CD34" s="1">
        <v>4.8325300000000002E-2</v>
      </c>
      <c r="CE34" s="1">
        <v>9.5754803700000002E-2</v>
      </c>
      <c r="CF34" s="1">
        <v>7.3801200000000004E-3</v>
      </c>
      <c r="CG34" s="1">
        <v>6.8091467000000003E-2</v>
      </c>
      <c r="CH34" s="1">
        <v>5.4068414999999995E-2</v>
      </c>
      <c r="CI34" s="1">
        <v>1.3500735999999999E-2</v>
      </c>
      <c r="CJ34" s="1">
        <v>4.4757240000000004E-2</v>
      </c>
      <c r="CK34" s="1">
        <v>3.030368E-2</v>
      </c>
      <c r="CL34" s="1">
        <v>7.7064333999999998E-2</v>
      </c>
      <c r="CM34" s="1">
        <v>0.12230566499999999</v>
      </c>
      <c r="CN34" s="1">
        <v>0.14761398000000001</v>
      </c>
      <c r="CO34" s="1">
        <v>4.4163043800000003E-2</v>
      </c>
      <c r="CP34" s="1">
        <v>1.6758302000000002E-3</v>
      </c>
      <c r="CQ34" s="1">
        <v>6.3932428999999999E-2</v>
      </c>
      <c r="CR34" s="1">
        <v>5.9079986999999994E-2</v>
      </c>
      <c r="CS34" s="1">
        <v>1.0441987999999999E-2</v>
      </c>
      <c r="CT34" s="1">
        <v>5.1796989999999994E-3</v>
      </c>
      <c r="CU34" s="1">
        <v>0.22537438999999998</v>
      </c>
      <c r="CV34" s="1">
        <v>5.4981281999999992E-2</v>
      </c>
      <c r="CW34" s="1">
        <v>0.104367424</v>
      </c>
      <c r="CX34" s="1">
        <v>1.2026726999999999E-3</v>
      </c>
      <c r="CY34" s="1">
        <v>0.73921302</v>
      </c>
      <c r="CZ34" s="1">
        <v>0.42578579999999999</v>
      </c>
      <c r="DA34" s="1">
        <v>0.24501967899999999</v>
      </c>
      <c r="DB34" s="1">
        <v>3.2035079999999999E-3</v>
      </c>
      <c r="DC34" s="1">
        <v>2.4405764999999999E-2</v>
      </c>
      <c r="DD34" s="1">
        <v>1.81934069E-2</v>
      </c>
      <c r="DE34" s="1">
        <v>9.2362199999999998E-3</v>
      </c>
      <c r="DF34" s="1">
        <v>0.44306551</v>
      </c>
      <c r="DG34" s="1">
        <v>1.2150590000000001E-3</v>
      </c>
      <c r="DH34" s="1">
        <v>0.30736205999999999</v>
      </c>
      <c r="DI34" s="1">
        <v>4.3501668E-2</v>
      </c>
      <c r="DJ34" s="1">
        <v>2.3396639999999996E-2</v>
      </c>
      <c r="DK34" s="1">
        <v>4.0161049999999998E-3</v>
      </c>
      <c r="DL34" s="1">
        <v>1.0094749000000001E-3</v>
      </c>
      <c r="DM34" s="1">
        <v>0.149156972</v>
      </c>
      <c r="DN34" s="1">
        <v>0.69766647999999998</v>
      </c>
      <c r="DO34" s="1">
        <v>1.437619E-2</v>
      </c>
      <c r="DP34" s="1">
        <v>0.32955804700000002</v>
      </c>
      <c r="DQ34" s="1">
        <v>0.17625527299999999</v>
      </c>
      <c r="DR34" s="1">
        <v>1.0231086899999999</v>
      </c>
      <c r="DS34" s="1">
        <v>1.40608E-2</v>
      </c>
      <c r="DT34" s="1">
        <v>4.7749219999999995E-2</v>
      </c>
      <c r="DU34" s="1">
        <v>1.1641174000000001E-2</v>
      </c>
      <c r="DV34" s="1">
        <v>8.7508539999999989E-3</v>
      </c>
      <c r="DW34" s="1">
        <v>1.7922219999999999E-2</v>
      </c>
      <c r="DX34" s="1">
        <v>0.66990368199999994</v>
      </c>
      <c r="DY34" s="1">
        <v>2.0684380000000002E-2</v>
      </c>
      <c r="EA34">
        <v>7.8966913754408605E-2</v>
      </c>
      <c r="ED34">
        <f>IF(J34&gt;$EA34, 'Exports 2019'!J34*$EA34, 'Exports 2019'!J34*J34)</f>
        <v>253.41068906014999</v>
      </c>
      <c r="EE34">
        <f>IF(K34&gt;$EA34, 'Exports 2019'!K34*$EA34, 'Exports 2019'!K34*K34)</f>
        <v>9493.9003382097944</v>
      </c>
      <c r="EF34">
        <f>IF(L34&gt;$EA34, 'Exports 2019'!L34*$EA34, 'Exports 2019'!L34*L34)</f>
        <v>50631.347442985811</v>
      </c>
      <c r="EG34">
        <f>IF(M34&gt;$EA34, 'Exports 2019'!M34*$EA34, 'Exports 2019'!M34*M34)</f>
        <v>664.65835461066888</v>
      </c>
      <c r="EH34">
        <f>IF(N34&gt;$EA34, 'Exports 2019'!N34*$EA34, 'Exports 2019'!N34*N34)</f>
        <v>350604.25909258681</v>
      </c>
      <c r="EI34">
        <f>IF(O34&gt;$EA34, 'Exports 2019'!O34*$EA34, 'Exports 2019'!O34*O34)</f>
        <v>209127.01308216096</v>
      </c>
      <c r="EJ34">
        <f>IF(P34&gt;$EA34, 'Exports 2019'!P34*$EA34, 'Exports 2019'!P34*P34)</f>
        <v>814.05506786670014</v>
      </c>
      <c r="EK34">
        <f>IF(Q34&gt;$EA34, 'Exports 2019'!Q34*$EA34, 'Exports 2019'!Q34*Q34)</f>
        <v>4104806.7035497734</v>
      </c>
      <c r="EL34">
        <f>IF(R34&gt;$EA34, 'Exports 2019'!R34*$EA34, 'Exports 2019'!R34*R34)</f>
        <v>26.485943969946</v>
      </c>
      <c r="EM34">
        <f>IF(S34&gt;$EA34, 'Exports 2019'!S34*$EA34, 'Exports 2019'!S34*S34)</f>
        <v>395.09129549173201</v>
      </c>
      <c r="EN34">
        <f>IF(T34&gt;$EA34, 'Exports 2019'!T34*$EA34, 'Exports 2019'!T34*T34)</f>
        <v>390.89072697472903</v>
      </c>
      <c r="EO34">
        <f>IF(U34&gt;$EA34, 'Exports 2019'!U34*$EA34, 'Exports 2019'!U34*U34)</f>
        <v>70452.132054922506</v>
      </c>
      <c r="EP34">
        <f>IF(V34&gt;$EA34, 'Exports 2019'!V34*$EA34, 'Exports 2019'!V34*V34)</f>
        <v>200.2917581076594</v>
      </c>
      <c r="EQ34">
        <f>IF(W34&gt;$EA34, 'Exports 2019'!W34*$EA34, 'Exports 2019'!W34*W34)</f>
        <v>365084.72711692052</v>
      </c>
      <c r="ER34">
        <f>IF(X34&gt;$EA34, 'Exports 2019'!X34*$EA34, 'Exports 2019'!X34*X34)</f>
        <v>16352.192114496289</v>
      </c>
      <c r="ES34">
        <f>IF(Y34&gt;$EA34, 'Exports 2019'!Y34*$EA34, 'Exports 2019'!Y34*Y34)</f>
        <v>398507.75281479151</v>
      </c>
      <c r="ET34">
        <f>IF(Z34&gt;$EA34, 'Exports 2019'!Z34*$EA34, 'Exports 2019'!Z34*Z34)</f>
        <v>544.5401291394337</v>
      </c>
      <c r="EU34">
        <f>IF(AA34&gt;$EA34, 'Exports 2019'!AA34*$EA34, 'Exports 2019'!AA34*AA34)</f>
        <v>580.73585422058409</v>
      </c>
      <c r="EV34">
        <f>IF(AB34&gt;$EA34, 'Exports 2019'!AB34*$EA34, 'Exports 2019'!AB34*AB34)</f>
        <v>675535.00326626515</v>
      </c>
      <c r="EW34">
        <f>IF(AC34&gt;$EA34, 'Exports 2019'!AC34*$EA34, 'Exports 2019'!AC34*AC34)</f>
        <v>146630.0030026891</v>
      </c>
      <c r="EX34">
        <f>IF(AD34&gt;$EA34, 'Exports 2019'!AD34*$EA34, 'Exports 2019'!AD34*AD34)</f>
        <v>282636.48961081757</v>
      </c>
      <c r="EY34">
        <f>IF(AE34&gt;$EA34, 'Exports 2019'!AE34*$EA34, 'Exports 2019'!AE34*AE34)</f>
        <v>3181653.1414657813</v>
      </c>
      <c r="EZ34">
        <f>IF(AF34&gt;$EA34, 'Exports 2019'!AF34*$EA34, 'Exports 2019'!AF34*AF34)</f>
        <v>4279.0821290211907</v>
      </c>
      <c r="FA34">
        <f>IF(AG34&gt;$EA34, 'Exports 2019'!AG34*$EA34, 'Exports 2019'!AG34*AG34)</f>
        <v>444.08463373820001</v>
      </c>
      <c r="FB34">
        <f>IF(AH34&gt;$EA34, 'Exports 2019'!AH34*$EA34, 'Exports 2019'!AH34*AH34)</f>
        <v>43006.624190805735</v>
      </c>
      <c r="FC34">
        <f>IF(AI34&gt;$EA34, 'Exports 2019'!AI34*$EA34, 'Exports 2019'!AI34*AI34)</f>
        <v>5376.5416123293562</v>
      </c>
      <c r="FD34">
        <f>IF(AJ34&gt;$EA34, 'Exports 2019'!AJ34*$EA34, 'Exports 2019'!AJ34*AJ34)</f>
        <v>623.01380556249808</v>
      </c>
      <c r="FE34">
        <f>IF(AK34&gt;$EA34, 'Exports 2019'!AK34*$EA34, 'Exports 2019'!AK34*AK34)</f>
        <v>512666.77992749948</v>
      </c>
      <c r="FF34">
        <f>IF(AL34&gt;$EA34, 'Exports 2019'!AL34*$EA34, 'Exports 2019'!AL34*AL34)</f>
        <v>2705226.5572831198</v>
      </c>
      <c r="FG34">
        <f>IF(AM34&gt;$EA34, 'Exports 2019'!AM34*$EA34, 'Exports 2019'!AM34*AM34)</f>
        <v>219338.14225056019</v>
      </c>
      <c r="FH34">
        <f>IF(AN34&gt;$EA34, 'Exports 2019'!AN34*$EA34, 'Exports 2019'!AN34*AN34)</f>
        <v>3338.8598105064962</v>
      </c>
      <c r="FI34">
        <f>IF(AO34&gt;$EA34, 'Exports 2019'!AO34*$EA34, 'Exports 2019'!AO34*AO34)</f>
        <v>328.67492518205</v>
      </c>
      <c r="FJ34">
        <f>IF(AP34&gt;$EA34, 'Exports 2019'!AP34*$EA34, 'Exports 2019'!AP34*AP34)</f>
        <v>368130.07390598767</v>
      </c>
      <c r="FK34">
        <f>IF(AQ34&gt;$EA34, 'Exports 2019'!AQ34*$EA34, 'Exports 2019'!AQ34*AQ34)</f>
        <v>913198.97183890874</v>
      </c>
      <c r="FL34">
        <f>IF(AR34&gt;$EA34, 'Exports 2019'!AR34*$EA34, 'Exports 2019'!AR34*AR34)</f>
        <v>1607.9672354026718</v>
      </c>
      <c r="FM34">
        <f>IF(AS34&gt;$EA34, 'Exports 2019'!AS34*$EA34, 'Exports 2019'!AS34*AS34)</f>
        <v>785.2176936488363</v>
      </c>
      <c r="FN34">
        <f>IF(AT34&gt;$EA34, 'Exports 2019'!AT34*$EA34, 'Exports 2019'!AT34*AT34)</f>
        <v>443477.12933018059</v>
      </c>
      <c r="FO34">
        <f>IF(AU34&gt;$EA34, 'Exports 2019'!AU34*$EA34, 'Exports 2019'!AU34*AU34)</f>
        <v>1739540.5818313134</v>
      </c>
      <c r="FP34">
        <f>IF(AV34&gt;$EA34, 'Exports 2019'!AV34*$EA34, 'Exports 2019'!AV34*AV34)</f>
        <v>713382.61471540842</v>
      </c>
      <c r="FQ34">
        <f>IF(AW34&gt;$EA34, 'Exports 2019'!AW34*$EA34, 'Exports 2019'!AW34*AW34)</f>
        <v>21067.110935295161</v>
      </c>
      <c r="FR34">
        <f>IF(AX34&gt;$EA34, 'Exports 2019'!AX34*$EA34, 'Exports 2019'!AX34*AX34)</f>
        <v>1967.4917557816402</v>
      </c>
      <c r="FS34">
        <f>IF(AY34&gt;$EA34, 'Exports 2019'!AY34*$EA34, 'Exports 2019'!AY34*AY34)</f>
        <v>799.57008815752749</v>
      </c>
      <c r="FT34">
        <f>IF(AZ34&gt;$EA34, 'Exports 2019'!AZ34*$EA34, 'Exports 2019'!AZ34*AZ34)</f>
        <v>150018.11821566921</v>
      </c>
      <c r="FU34">
        <f>IF(BA34&gt;$EA34, 'Exports 2019'!BA34*$EA34, 'Exports 2019'!BA34*BA34)</f>
        <v>10063.58709438774</v>
      </c>
      <c r="FV34">
        <f>IF(BB34&gt;$EA34, 'Exports 2019'!BB34*$EA34, 'Exports 2019'!BB34*BB34)</f>
        <v>11583.166298042795</v>
      </c>
      <c r="FW34">
        <f>IF(BC34&gt;$EA34, 'Exports 2019'!BC34*$EA34, 'Exports 2019'!BC34*BC34)</f>
        <v>8629.9357453838111</v>
      </c>
      <c r="FX34">
        <f>IF(BD34&gt;$EA34, 'Exports 2019'!BD34*$EA34, 'Exports 2019'!BD34*BD34)</f>
        <v>59900.867450618156</v>
      </c>
      <c r="FY34">
        <f>IF(BE34&gt;$EA34, 'Exports 2019'!BE34*$EA34, 'Exports 2019'!BE34*BE34)</f>
        <v>493886.93419889826</v>
      </c>
      <c r="FZ34">
        <f>IF(BF34&gt;$EA34, 'Exports 2019'!BF34*$EA34, 'Exports 2019'!BF34*BF34)</f>
        <v>315427.24852655351</v>
      </c>
      <c r="GA34">
        <f>IF(BG34&gt;$EA34, 'Exports 2019'!BG34*$EA34, 'Exports 2019'!BG34*BG34)</f>
        <v>1076523.6379572016</v>
      </c>
      <c r="GB34">
        <f>IF(BH34&gt;$EA34, 'Exports 2019'!BH34*$EA34, 'Exports 2019'!BH34*BH34)</f>
        <v>142468.31789032763</v>
      </c>
      <c r="GC34">
        <f>IF(BI34&gt;$EA34, 'Exports 2019'!BI34*$EA34, 'Exports 2019'!BI34*BI34)</f>
        <v>432885.95253471902</v>
      </c>
      <c r="GD34">
        <f>IF(BJ34&gt;$EA34, 'Exports 2019'!BJ34*$EA34, 'Exports 2019'!BJ34*BJ34)</f>
        <v>8217.0725330534751</v>
      </c>
      <c r="GE34">
        <f>IF(BK34&gt;$EA34, 'Exports 2019'!BK34*$EA34, 'Exports 2019'!BK34*BK34)</f>
        <v>242477.35689545877</v>
      </c>
      <c r="GF34">
        <f>IF(BL34&gt;$EA34, 'Exports 2019'!BL34*$EA34, 'Exports 2019'!BL34*BL34)</f>
        <v>1167.05963752308</v>
      </c>
      <c r="GG34">
        <f>IF(BM34&gt;$EA34, 'Exports 2019'!BM34*$EA34, 'Exports 2019'!BM34*BM34)</f>
        <v>17476.528241638745</v>
      </c>
      <c r="GH34">
        <f>IF(BN34&gt;$EA34, 'Exports 2019'!BN34*$EA34, 'Exports 2019'!BN34*BN34)</f>
        <v>792058.85618182528</v>
      </c>
      <c r="GI34">
        <f>IF(BO34&gt;$EA34, 'Exports 2019'!BO34*$EA34, 'Exports 2019'!BO34*BO34)</f>
        <v>21611.21332523712</v>
      </c>
      <c r="GJ34">
        <f>IF(BP34&gt;$EA34, 'Exports 2019'!BP34*$EA34, 'Exports 2019'!BP34*BP34)</f>
        <v>4471.6919327798896</v>
      </c>
      <c r="GK34">
        <f>IF(BQ34&gt;$EA34, 'Exports 2019'!BQ34*$EA34, 'Exports 2019'!BQ34*BQ34)</f>
        <v>208.42765804032001</v>
      </c>
      <c r="GL34">
        <f>IF(BR34&gt;$EA34, 'Exports 2019'!BR34*$EA34, 'Exports 2019'!BR34*BR34)</f>
        <v>5798.5473471077203</v>
      </c>
      <c r="GM34">
        <f>IF(BS34&gt;$EA34, 'Exports 2019'!BS34*$EA34, 'Exports 2019'!BS34*BS34)</f>
        <v>904063.24123992573</v>
      </c>
      <c r="GN34">
        <f>IF(BT34&gt;$EA34, 'Exports 2019'!BT34*$EA34, 'Exports 2019'!BT34*BT34)</f>
        <v>5507.9883638197889</v>
      </c>
      <c r="GO34">
        <f>IF(BU34&gt;$EA34, 'Exports 2019'!BU34*$EA34, 'Exports 2019'!BU34*BU34)</f>
        <v>18268.486966177428</v>
      </c>
      <c r="GP34">
        <f>IF(BV34&gt;$EA34, 'Exports 2019'!BV34*$EA34, 'Exports 2019'!BV34*BV34)</f>
        <v>2798.300401306702</v>
      </c>
      <c r="GQ34">
        <f>IF(BW34&gt;$EA34, 'Exports 2019'!BW34*$EA34, 'Exports 2019'!BW34*BW34)</f>
        <v>235373.35081958259</v>
      </c>
      <c r="GR34">
        <f>IF(BX34&gt;$EA34, 'Exports 2019'!BX34*$EA34, 'Exports 2019'!BX34*BX34)</f>
        <v>2412.0390545663422</v>
      </c>
      <c r="GS34">
        <f>IF(BY34&gt;$EA34, 'Exports 2019'!BY34*$EA34, 'Exports 2019'!BY34*BY34)</f>
        <v>40735.32533233452</v>
      </c>
      <c r="GT34">
        <f>IF(BZ34&gt;$EA34, 'Exports 2019'!BZ34*$EA34, 'Exports 2019'!BZ34*BZ34)</f>
        <v>34003.232729070289</v>
      </c>
      <c r="GU34">
        <f>IF(CA34&gt;$EA34, 'Exports 2019'!CA34*$EA34, 'Exports 2019'!CA34*CA34)</f>
        <v>7037.3958054771001</v>
      </c>
      <c r="GV34">
        <f>IF(CB34&gt;$EA34, 'Exports 2019'!CB34*$EA34, 'Exports 2019'!CB34*CB34)</f>
        <v>957347.64764588163</v>
      </c>
      <c r="GW34">
        <f>IF(CC34&gt;$EA34, 'Exports 2019'!CC34*$EA34, 'Exports 2019'!CC34*CC34)</f>
        <v>73.669598078790003</v>
      </c>
      <c r="GX34">
        <f>IF(CD34&gt;$EA34, 'Exports 2019'!CD34*$EA34, 'Exports 2019'!CD34*CD34)</f>
        <v>239.93748243970001</v>
      </c>
      <c r="GY34">
        <f>IF(CE34&gt;$EA34, 'Exports 2019'!CE34*$EA34, 'Exports 2019'!CE34*CE34)</f>
        <v>3201.2828326248805</v>
      </c>
      <c r="GZ34">
        <f>IF(CF34&gt;$EA34, 'Exports 2019'!CF34*$EA34, 'Exports 2019'!CF34*CF34)</f>
        <v>1623.88631306616</v>
      </c>
      <c r="HA34">
        <f>IF(CG34&gt;$EA34, 'Exports 2019'!CG34*$EA34, 'Exports 2019'!CG34*CG34)</f>
        <v>290.12398641066602</v>
      </c>
      <c r="HB34">
        <f>IF(CH34&gt;$EA34, 'Exports 2019'!CH34*$EA34, 'Exports 2019'!CH34*CH34)</f>
        <v>1039218.200965743</v>
      </c>
      <c r="HC34">
        <f>IF(CI34&gt;$EA34, 'Exports 2019'!CI34*$EA34, 'Exports 2019'!CI34*CI34)</f>
        <v>6631.243823880448</v>
      </c>
      <c r="HD34">
        <f>IF(CJ34&gt;$EA34, 'Exports 2019'!CJ34*$EA34, 'Exports 2019'!CJ34*CJ34)</f>
        <v>15590.11145441376</v>
      </c>
      <c r="HE34">
        <f>IF(CK34&gt;$EA34, 'Exports 2019'!CK34*$EA34, 'Exports 2019'!CK34*CK34)</f>
        <v>978.82134911616004</v>
      </c>
      <c r="HF34">
        <f>IF(CL34&gt;$EA34, 'Exports 2019'!CL34*$EA34, 'Exports 2019'!CL34*CL34)</f>
        <v>4259429.3825714216</v>
      </c>
      <c r="HG34">
        <f>IF(CM34&gt;$EA34, 'Exports 2019'!CM34*$EA34, 'Exports 2019'!CM34*CM34)</f>
        <v>420336.65750069876</v>
      </c>
      <c r="HH34">
        <f>IF(CN34&gt;$EA34, 'Exports 2019'!CN34*$EA34, 'Exports 2019'!CN34*CN34)</f>
        <v>2612.1797851527731</v>
      </c>
      <c r="HI34">
        <f>IF(CO34&gt;$EA34, 'Exports 2019'!CO34*$EA34, 'Exports 2019'!CO34*CO34)</f>
        <v>83207.488453644473</v>
      </c>
      <c r="HJ34">
        <f>IF(CP34&gt;$EA34, 'Exports 2019'!CP34*$EA34, 'Exports 2019'!CP34*CP34)</f>
        <v>6310.0883496179331</v>
      </c>
      <c r="HK34">
        <f>IF(CQ34&gt;$EA34, 'Exports 2019'!CQ34*$EA34, 'Exports 2019'!CQ34*CQ34)</f>
        <v>53239.179535806594</v>
      </c>
      <c r="HL34">
        <f>IF(CR34&gt;$EA34, 'Exports 2019'!CR34*$EA34, 'Exports 2019'!CR34*CR34)</f>
        <v>25977.914801722185</v>
      </c>
      <c r="HM34">
        <f>IF(CS34&gt;$EA34, 'Exports 2019'!CS34*$EA34, 'Exports 2019'!CS34*CS34)</f>
        <v>9905.849994537255</v>
      </c>
      <c r="HN34">
        <f>IF(CT34&gt;$EA34, 'Exports 2019'!CT34*$EA34, 'Exports 2019'!CT34*CT34)</f>
        <v>8740.0071771652765</v>
      </c>
      <c r="HO34">
        <f>IF(CU34&gt;$EA34, 'Exports 2019'!CU34*$EA34, 'Exports 2019'!CU34*CU34)</f>
        <v>1135979.5830201155</v>
      </c>
      <c r="HP34">
        <f>IF(CV34&gt;$EA34, 'Exports 2019'!CV34*$EA34, 'Exports 2019'!CV34*CV34)</f>
        <v>185819.72162146147</v>
      </c>
      <c r="HQ34">
        <f>IF(CW34&gt;$EA34, 'Exports 2019'!CW34*$EA34, 'Exports 2019'!CW34*CW34)</f>
        <v>12422.030218541506</v>
      </c>
      <c r="HR34">
        <f>IF(CX34&gt;$EA34, 'Exports 2019'!CX34*$EA34, 'Exports 2019'!CX34*CX34)</f>
        <v>6809.3597748251968</v>
      </c>
      <c r="HS34">
        <f>IF(CY34&gt;$EA34, 'Exports 2019'!CY34*$EA34, 'Exports 2019'!CY34*CY34)</f>
        <v>160429.46705401517</v>
      </c>
      <c r="HT34">
        <f>IF(CZ34&gt;$EA34, 'Exports 2019'!CZ34*$EA34, 'Exports 2019'!CZ34*CZ34)</f>
        <v>2144578.4141815579</v>
      </c>
      <c r="HU34">
        <f>IF(DA34&gt;$EA34, 'Exports 2019'!DA34*$EA34, 'Exports 2019'!DA34*DA34)</f>
        <v>293.20036035825893</v>
      </c>
      <c r="HV34">
        <f>IF(DB34&gt;$EA34, 'Exports 2019'!DB34*$EA34, 'Exports 2019'!DB34*DB34)</f>
        <v>129582.98344555964</v>
      </c>
      <c r="HW34">
        <f>IF(DC34&gt;$EA34, 'Exports 2019'!DC34*$EA34, 'Exports 2019'!DC34*DC34)</f>
        <v>11136.814669527239</v>
      </c>
      <c r="HX34">
        <f>IF(DD34&gt;$EA34, 'Exports 2019'!DD34*$EA34, 'Exports 2019'!DD34*DD34)</f>
        <v>624654.46019618586</v>
      </c>
      <c r="HY34">
        <f>IF(DE34&gt;$EA34, 'Exports 2019'!DE34*$EA34, 'Exports 2019'!DE34*DE34)</f>
        <v>1602.1043858698199</v>
      </c>
      <c r="HZ34">
        <f>IF(DF34&gt;$EA34, 'Exports 2019'!DF34*$EA34, 'Exports 2019'!DF34*DF34)</f>
        <v>185952.58167106102</v>
      </c>
      <c r="IA34">
        <f>IF(DG34&gt;$EA34, 'Exports 2019'!DG34*$EA34, 'Exports 2019'!DG34*DG34)</f>
        <v>2548.3100525784744</v>
      </c>
      <c r="IB34">
        <f>IF(DH34&gt;$EA34, 'Exports 2019'!DH34*$EA34, 'Exports 2019'!DH34*DH34)</f>
        <v>776831.20564765343</v>
      </c>
      <c r="IC34">
        <f>IF(DI34&gt;$EA34, 'Exports 2019'!DI34*$EA34, 'Exports 2019'!DI34*DI34)</f>
        <v>747.29601383808006</v>
      </c>
      <c r="ID34">
        <f>IF(DJ34&gt;$EA34, 'Exports 2019'!DJ34*$EA34, 'Exports 2019'!DJ34*DJ34)</f>
        <v>562514.43491532851</v>
      </c>
      <c r="IE34">
        <f>IF(DK34&gt;$EA34, 'Exports 2019'!DK34*$EA34, 'Exports 2019'!DK34*DK34)</f>
        <v>23.781393870234997</v>
      </c>
      <c r="IF34">
        <f>IF(DL34&gt;$EA34, 'Exports 2019'!DL34*$EA34, 'Exports 2019'!DL34*DL34)</f>
        <v>3266.9093414235767</v>
      </c>
      <c r="IG34">
        <f>IF(DM34&gt;$EA34, 'Exports 2019'!DM34*$EA34, 'Exports 2019'!DM34*DM34)</f>
        <v>49018.450016696959</v>
      </c>
      <c r="IH34">
        <f>IF(DN34&gt;$EA34, 'Exports 2019'!DN34*$EA34, 'Exports 2019'!DN34*DN34)</f>
        <v>581418.95856063382</v>
      </c>
      <c r="II34">
        <f>IF(DO34&gt;$EA34, 'Exports 2019'!DO34*$EA34, 'Exports 2019'!DO34*DO34)</f>
        <v>483963.34095031995</v>
      </c>
      <c r="IJ34">
        <f>IF(DP34&gt;$EA34, 'Exports 2019'!DP34*$EA34, 'Exports 2019'!DP34*DP34)</f>
        <v>6144.4593858676662</v>
      </c>
      <c r="IK34">
        <f>IF(DQ34&gt;$EA34, 'Exports 2019'!DQ34*$EA34, 'Exports 2019'!DQ34*DQ34)</f>
        <v>3215.1416839226067</v>
      </c>
      <c r="IL34">
        <f>IF(DR34&gt;$EA34, 'Exports 2019'!DR34*$EA34, 'Exports 2019'!DR34*DR34)</f>
        <v>137612.2544985461</v>
      </c>
      <c r="IM34">
        <f>IF(DS34&gt;$EA34, 'Exports 2019'!DS34*$EA34, 'Exports 2019'!DS34*DS34)</f>
        <v>7783.7571774143989</v>
      </c>
      <c r="IN34">
        <f>IF(DT34&gt;$EA34, 'Exports 2019'!DT34*$EA34, 'Exports 2019'!DT34*DT34)</f>
        <v>7535910.7704356126</v>
      </c>
      <c r="IO34">
        <f>IF(DU34&gt;$EA34, 'Exports 2019'!DU34*$EA34, 'Exports 2019'!DU34*DU34)</f>
        <v>4981.7080182280979</v>
      </c>
      <c r="IP34">
        <f>IF(DV34&gt;$EA34, 'Exports 2019'!DV34*$EA34, 'Exports 2019'!DV34*DV34)</f>
        <v>53343.85407331639</v>
      </c>
      <c r="IQ34">
        <f>IF(DW34&gt;$EA34, 'Exports 2019'!DW34*$EA34, 'Exports 2019'!DW34*DW34)</f>
        <v>114691.43803617982</v>
      </c>
      <c r="IR34">
        <f>IF(DX34&gt;$EA34, 'Exports 2019'!DX34*$EA34, 'Exports 2019'!DX34*DX34)</f>
        <v>17648.689463309405</v>
      </c>
      <c r="IS34">
        <f>IF(DY34&gt;$EA34, 'Exports 2019'!DY34*$EA34, 'Exports 2019'!DY34*DY34)</f>
        <v>214.80703808744002</v>
      </c>
      <c r="IU34">
        <f t="shared" si="5"/>
        <v>44445137.755970322</v>
      </c>
      <c r="IW34">
        <v>108596984.72931629</v>
      </c>
      <c r="IY34">
        <f t="shared" si="6"/>
        <v>59.073322462173174</v>
      </c>
      <c r="IZ34" t="str">
        <f t="shared" si="7"/>
        <v>Chemical products</v>
      </c>
      <c r="JA34">
        <f t="shared" si="8"/>
        <v>29.921168646770568</v>
      </c>
      <c r="OC34" s="1">
        <f t="shared" si="9"/>
        <v>9.1932725000000003E-3</v>
      </c>
      <c r="OE34">
        <f>IF(J34&gt;$OC34, 'Exports 2019'!J34*$OC34, 'Exports 2019'!J34*J34)</f>
        <v>253.41068906014999</v>
      </c>
      <c r="OF34">
        <f>IF(K34&gt;$OC34, 'Exports 2019'!K34*$OC34, 'Exports 2019'!K34*K34)</f>
        <v>9493.9003382097944</v>
      </c>
      <c r="OG34">
        <f>IF(L34&gt;$OC34, 'Exports 2019'!L34*$OC34, 'Exports 2019'!L34*L34)</f>
        <v>29765.888608496203</v>
      </c>
      <c r="OH34">
        <f>IF(M34&gt;$OC34, 'Exports 2019'!M34*$OC34, 'Exports 2019'!M34*M34)</f>
        <v>93.510419266815006</v>
      </c>
      <c r="OI34">
        <f>IF(N34&gt;$OC34, 'Exports 2019'!N34*$OC34, 'Exports 2019'!N34*N34)</f>
        <v>40817.100988941806</v>
      </c>
      <c r="OJ34">
        <f>IF(O34&gt;$OC34, 'Exports 2019'!O34*$OC34, 'Exports 2019'!O34*O34)</f>
        <v>81160.580565784476</v>
      </c>
      <c r="OK34">
        <f>IF(P34&gt;$OC34, 'Exports 2019'!P34*$OC34, 'Exports 2019'!P34*P34)</f>
        <v>814.05506786670014</v>
      </c>
      <c r="OL34">
        <f>IF(Q34&gt;$OC34, 'Exports 2019'!Q34*$OC34, 'Exports 2019'!Q34*Q34)</f>
        <v>528708.42396045465</v>
      </c>
      <c r="OM34">
        <f>IF(R34&gt;$OC34, 'Exports 2019'!R34*$OC34, 'Exports 2019'!R34*R34)</f>
        <v>17.373823294672501</v>
      </c>
      <c r="ON34">
        <f>IF(S34&gt;$OC34, 'Exports 2019'!S34*$OC34, 'Exports 2019'!S34*S34)</f>
        <v>84.503347308030001</v>
      </c>
      <c r="OO34">
        <f>IF(T34&gt;$OC34, 'Exports 2019'!T34*$OC34, 'Exports 2019'!T34*T34)</f>
        <v>390.89072697472903</v>
      </c>
      <c r="OP34">
        <f>IF(U34&gt;$OC34, 'Exports 2019'!U34*$OC34, 'Exports 2019'!U34*U34)</f>
        <v>14334.481936246715</v>
      </c>
      <c r="OQ34">
        <f>IF(V34&gt;$OC34, 'Exports 2019'!V34*$OC34, 'Exports 2019'!V34*V34)</f>
        <v>200.2917581076594</v>
      </c>
      <c r="OR34">
        <f>IF(W34&gt;$OC34, 'Exports 2019'!W34*$OC34, 'Exports 2019'!W34*W34)</f>
        <v>42502.906880878472</v>
      </c>
      <c r="OS34">
        <f>IF(X34&gt;$OC34, 'Exports 2019'!X34*$OC34, 'Exports 2019'!X34*X34)</f>
        <v>2043.4453183268724</v>
      </c>
      <c r="OT34">
        <f>IF(Y34&gt;$OC34, 'Exports 2019'!Y34*$OC34, 'Exports 2019'!Y34*Y34)</f>
        <v>93839.863091926614</v>
      </c>
      <c r="OU34">
        <f>IF(Z34&gt;$OC34, 'Exports 2019'!Z34*$OC34, 'Exports 2019'!Z34*Z34)</f>
        <v>544.5401291394337</v>
      </c>
      <c r="OV34">
        <f>IF(AA34&gt;$OC34, 'Exports 2019'!AA34*$OC34, 'Exports 2019'!AA34*AA34)</f>
        <v>494.88133280554251</v>
      </c>
      <c r="OW34">
        <f>IF(AB34&gt;$OC34, 'Exports 2019'!AB34*$OC34, 'Exports 2019'!AB34*AB34)</f>
        <v>261808.86998881653</v>
      </c>
      <c r="OX34">
        <f>IF(AC34&gt;$OC34, 'Exports 2019'!AC34*$OC34, 'Exports 2019'!AC34*AC34)</f>
        <v>146630.0030026891</v>
      </c>
      <c r="OY34">
        <f>IF(AD34&gt;$OC34, 'Exports 2019'!AD34*$OC34, 'Exports 2019'!AD34*AD34)</f>
        <v>33926.641765656677</v>
      </c>
      <c r="OZ34">
        <f>IF(AE34&gt;$OC34, 'Exports 2019'!AE34*$OC34, 'Exports 2019'!AE34*AE34)</f>
        <v>1175443.4095551923</v>
      </c>
      <c r="PA34">
        <f>IF(AF34&gt;$OC34, 'Exports 2019'!AF34*$OC34, 'Exports 2019'!AF34*AF34)</f>
        <v>1414.5737395892425</v>
      </c>
      <c r="PB34">
        <f>IF(AG34&gt;$OC34, 'Exports 2019'!AG34*$OC34, 'Exports 2019'!AG34*AG34)</f>
        <v>92.855269895375002</v>
      </c>
      <c r="PC34">
        <f>IF(AH34&gt;$OC34, 'Exports 2019'!AH34*$OC34, 'Exports 2019'!AH34*AH34)</f>
        <v>25385.362605033966</v>
      </c>
      <c r="PD34">
        <f>IF(AI34&gt;$OC34, 'Exports 2019'!AI34*$OC34, 'Exports 2019'!AI34*AI34)</f>
        <v>4380.6778855172079</v>
      </c>
      <c r="PE34">
        <f>IF(AJ34&gt;$OC34, 'Exports 2019'!AJ34*$OC34, 'Exports 2019'!AJ34*AJ34)</f>
        <v>623.01380556249808</v>
      </c>
      <c r="PF34">
        <f>IF(AK34&gt;$OC34, 'Exports 2019'!AK34*$OC34, 'Exports 2019'!AK34*AK34)</f>
        <v>59684.305559021654</v>
      </c>
      <c r="PG34">
        <f>IF(AL34&gt;$OC34, 'Exports 2019'!AL34*$OC34, 'Exports 2019'!AL34*AL34)</f>
        <v>1160286.6119633045</v>
      </c>
      <c r="PH34">
        <f>IF(AM34&gt;$OC34, 'Exports 2019'!AM34*$OC34, 'Exports 2019'!AM34*AM34)</f>
        <v>52758.022579827972</v>
      </c>
      <c r="PI34">
        <f>IF(AN34&gt;$OC34, 'Exports 2019'!AN34*$OC34, 'Exports 2019'!AN34*AN34)</f>
        <v>1448.1976832876401</v>
      </c>
      <c r="PJ34">
        <f>IF(AO34&gt;$OC34, 'Exports 2019'!AO34*$OC34, 'Exports 2019'!AO34*AO34)</f>
        <v>328.67492518205</v>
      </c>
      <c r="PK34">
        <f>IF(AP34&gt;$OC34, 'Exports 2019'!AP34*$OC34, 'Exports 2019'!AP34*AP34)</f>
        <v>42857.444009883729</v>
      </c>
      <c r="PL34">
        <f>IF(AQ34&gt;$OC34, 'Exports 2019'!AQ34*$OC34, 'Exports 2019'!AQ34*AQ34)</f>
        <v>262497.41208395822</v>
      </c>
      <c r="PM34">
        <f>IF(AR34&gt;$OC34, 'Exports 2019'!AR34*$OC34, 'Exports 2019'!AR34*AR34)</f>
        <v>1607.9672354026718</v>
      </c>
      <c r="PN34">
        <f>IF(AS34&gt;$OC34, 'Exports 2019'!AS34*$OC34, 'Exports 2019'!AS34*AS34)</f>
        <v>91.414491035902515</v>
      </c>
      <c r="PO34">
        <f>IF(AT34&gt;$OC34, 'Exports 2019'!AT34*$OC34, 'Exports 2019'!AT34*AT34)</f>
        <v>51629.295151761959</v>
      </c>
      <c r="PP34">
        <f>IF(AU34&gt;$OC34, 'Exports 2019'!AU34*$OC34, 'Exports 2019'!AU34*AU34)</f>
        <v>651429.08023214003</v>
      </c>
      <c r="PQ34">
        <f>IF(AV34&gt;$OC34, 'Exports 2019'!AV34*$OC34, 'Exports 2019'!AV34*AV34)</f>
        <v>347433.70005845156</v>
      </c>
      <c r="PR34">
        <f>IF(AW34&gt;$OC34, 'Exports 2019'!AW34*$OC34, 'Exports 2019'!AW34*AW34)</f>
        <v>2452.6182220852675</v>
      </c>
      <c r="PS34">
        <f>IF(AX34&gt;$OC34, 'Exports 2019'!AX34*$OC34, 'Exports 2019'!AX34*AX34)</f>
        <v>489.92977188413499</v>
      </c>
      <c r="PT34">
        <f>IF(AY34&gt;$OC34, 'Exports 2019'!AY34*$OC34, 'Exports 2019'!AY34*AY34)</f>
        <v>93.085386699322498</v>
      </c>
      <c r="PU34">
        <f>IF(AZ34&gt;$OC34, 'Exports 2019'!AZ34*$OC34, 'Exports 2019'!AZ34*AZ34)</f>
        <v>17465.003697410735</v>
      </c>
      <c r="PV34">
        <f>IF(BA34&gt;$OC34, 'Exports 2019'!BA34*$OC34, 'Exports 2019'!BA34*BA34)</f>
        <v>6245.2316268378454</v>
      </c>
      <c r="PW34">
        <f>IF(BB34&gt;$OC34, 'Exports 2019'!BB34*$OC34, 'Exports 2019'!BB34*BB34)</f>
        <v>11583.166298042795</v>
      </c>
      <c r="PX34">
        <f>IF(BC34&gt;$OC34, 'Exports 2019'!BC34*$OC34, 'Exports 2019'!BC34*BC34)</f>
        <v>2260.0973795726973</v>
      </c>
      <c r="PY34">
        <f>IF(BD34&gt;$OC34, 'Exports 2019'!BD34*$OC34, 'Exports 2019'!BD34*BD34)</f>
        <v>6973.6168133982455</v>
      </c>
      <c r="PZ34">
        <f>IF(BE34&gt;$OC34, 'Exports 2019'!BE34*$OC34, 'Exports 2019'!BE34*BE34)</f>
        <v>57497.969141874375</v>
      </c>
      <c r="QA34">
        <f>IF(BF34&gt;$OC34, 'Exports 2019'!BF34*$OC34, 'Exports 2019'!BF34*BF34)</f>
        <v>113436.61896002386</v>
      </c>
      <c r="QB34">
        <f>IF(BG34&gt;$OC34, 'Exports 2019'!BG34*$OC34, 'Exports 2019'!BG34*BG34)</f>
        <v>287303.66357308842</v>
      </c>
      <c r="QC34">
        <f>IF(BH34&gt;$OC34, 'Exports 2019'!BH34*$OC34, 'Exports 2019'!BH34*BH34)</f>
        <v>142468.31789032763</v>
      </c>
      <c r="QD34">
        <f>IF(BI34&gt;$OC34, 'Exports 2019'!BI34*$OC34, 'Exports 2019'!BI34*BI34)</f>
        <v>50396.277806305436</v>
      </c>
      <c r="QE34">
        <f>IF(BJ34&gt;$OC34, 'Exports 2019'!BJ34*$OC34, 'Exports 2019'!BJ34*BJ34)</f>
        <v>8217.0725330534751</v>
      </c>
      <c r="QF34">
        <f>IF(BK34&gt;$OC34, 'Exports 2019'!BK34*$OC34, 'Exports 2019'!BK34*BK34)</f>
        <v>242477.35689545877</v>
      </c>
      <c r="QG34">
        <f>IF(BL34&gt;$OC34, 'Exports 2019'!BL34*$OC34, 'Exports 2019'!BL34*BL34)</f>
        <v>321.46279591000501</v>
      </c>
      <c r="QH34">
        <f>IF(BM34&gt;$OC34, 'Exports 2019'!BM34*$OC34, 'Exports 2019'!BM34*BM34)</f>
        <v>17476.528241638745</v>
      </c>
      <c r="QI34">
        <f>IF(BN34&gt;$OC34, 'Exports 2019'!BN34*$OC34, 'Exports 2019'!BN34*BN34)</f>
        <v>733853.20229945797</v>
      </c>
      <c r="QJ34">
        <f>IF(BO34&gt;$OC34, 'Exports 2019'!BO34*$OC34, 'Exports 2019'!BO34*BO34)</f>
        <v>21611.21332523712</v>
      </c>
      <c r="QK34">
        <f>IF(BP34&gt;$OC34, 'Exports 2019'!BP34*$OC34, 'Exports 2019'!BP34*BP34)</f>
        <v>2597.4092853399779</v>
      </c>
      <c r="QL34">
        <f>IF(BQ34&gt;$OC34, 'Exports 2019'!BQ34*$OC34, 'Exports 2019'!BQ34*BQ34)</f>
        <v>208.42765804032001</v>
      </c>
      <c r="QM34">
        <f>IF(BR34&gt;$OC34, 'Exports 2019'!BR34*$OC34, 'Exports 2019'!BR34*BR34)</f>
        <v>675.06279948970757</v>
      </c>
      <c r="QN34">
        <f>IF(BS34&gt;$OC34, 'Exports 2019'!BS34*$OC34, 'Exports 2019'!BS34*BS34)</f>
        <v>659107.00082251581</v>
      </c>
      <c r="QO34">
        <f>IF(BT34&gt;$OC34, 'Exports 2019'!BT34*$OC34, 'Exports 2019'!BT34*BT34)</f>
        <v>5507.9883638197889</v>
      </c>
      <c r="QP34">
        <f>IF(BU34&gt;$OC34, 'Exports 2019'!BU34*$OC34, 'Exports 2019'!BU34*BU34)</f>
        <v>2604.7802489784826</v>
      </c>
      <c r="QQ34">
        <f>IF(BV34&gt;$OC34, 'Exports 2019'!BV34*$OC34, 'Exports 2019'!BV34*BV34)</f>
        <v>2000.5311406834176</v>
      </c>
      <c r="QR34">
        <f>IF(BW34&gt;$OC34, 'Exports 2019'!BW34*$OC34, 'Exports 2019'!BW34*BW34)</f>
        <v>27401.999779961217</v>
      </c>
      <c r="QS34">
        <f>IF(BX34&gt;$OC34, 'Exports 2019'!BX34*$OC34, 'Exports 2019'!BX34*BX34)</f>
        <v>2412.0390545663422</v>
      </c>
      <c r="QT34">
        <f>IF(BY34&gt;$OC34, 'Exports 2019'!BY34*$OC34, 'Exports 2019'!BY34*BY34)</f>
        <v>5706.5666166757974</v>
      </c>
      <c r="QU34">
        <f>IF(BZ34&gt;$OC34, 'Exports 2019'!BZ34*$OC34, 'Exports 2019'!BZ34*BZ34)</f>
        <v>34003.232729070289</v>
      </c>
      <c r="QV34">
        <f>IF(CA34&gt;$OC34, 'Exports 2019'!CA34*$OC34, 'Exports 2019'!CA34*CA34)</f>
        <v>919.68870189488246</v>
      </c>
      <c r="QW34">
        <f>IF(CB34&gt;$OC34, 'Exports 2019'!CB34*$OC34, 'Exports 2019'!CB34*CB34)</f>
        <v>111453.7390864059</v>
      </c>
      <c r="QX34">
        <f>IF(CC34&gt;$OC34, 'Exports 2019'!CC34*$OC34, 'Exports 2019'!CC34*CC34)</f>
        <v>73.669598078790003</v>
      </c>
      <c r="QY34">
        <f>IF(CD34&gt;$OC34, 'Exports 2019'!CD34*$OC34, 'Exports 2019'!CD34*CD34)</f>
        <v>45.645048432852498</v>
      </c>
      <c r="QZ34">
        <f>IF(CE34&gt;$OC34, 'Exports 2019'!CE34*$OC34, 'Exports 2019'!CE34*CE34)</f>
        <v>372.69109340428503</v>
      </c>
      <c r="RA34">
        <f>IF(CF34&gt;$OC34, 'Exports 2019'!CF34*$OC34, 'Exports 2019'!CF34*CF34)</f>
        <v>1623.88631306616</v>
      </c>
      <c r="RB34">
        <f>IF(CG34&gt;$OC34, 'Exports 2019'!CG34*$OC34, 'Exports 2019'!CG34*CG34)</f>
        <v>39.170677081454997</v>
      </c>
      <c r="RC34">
        <f>IF(CH34&gt;$OC34, 'Exports 2019'!CH34*$OC34, 'Exports 2019'!CH34*CH34)</f>
        <v>176698.65314967788</v>
      </c>
      <c r="RD34">
        <f>IF(CI34&gt;$OC34, 'Exports 2019'!CI34*$OC34, 'Exports 2019'!CI34*CI34)</f>
        <v>4515.5191159115302</v>
      </c>
      <c r="RE34">
        <f>IF(CJ34&gt;$OC34, 'Exports 2019'!CJ34*$OC34, 'Exports 2019'!CJ34*CJ34)</f>
        <v>3202.2560574735398</v>
      </c>
      <c r="RF34">
        <f>IF(CK34&gt;$OC34, 'Exports 2019'!CK34*$OC34, 'Exports 2019'!CK34*CK34)</f>
        <v>296.94648937827003</v>
      </c>
      <c r="RG34">
        <f>IF(CL34&gt;$OC34, 'Exports 2019'!CL34*$OC34, 'Exports 2019'!CL34*CL34)</f>
        <v>508122.14906685409</v>
      </c>
      <c r="RH34">
        <f>IF(CM34&gt;$OC34, 'Exports 2019'!CM34*$OC34, 'Exports 2019'!CM34*CM34)</f>
        <v>48935.297714194341</v>
      </c>
      <c r="RI34">
        <f>IF(CN34&gt;$OC34, 'Exports 2019'!CN34*$OC34, 'Exports 2019'!CN34*CN34)</f>
        <v>304.10813139522253</v>
      </c>
      <c r="RJ34">
        <f>IF(CO34&gt;$OC34, 'Exports 2019'!CO34*$OC34, 'Exports 2019'!CO34*CO34)</f>
        <v>17321.023407244345</v>
      </c>
      <c r="RK34">
        <f>IF(CP34&gt;$OC34, 'Exports 2019'!CP34*$OC34, 'Exports 2019'!CP34*CP34)</f>
        <v>6310.0883496179331</v>
      </c>
      <c r="RL34">
        <f>IF(CQ34&gt;$OC34, 'Exports 2019'!CQ34*$OC34, 'Exports 2019'!CQ34*CQ34)</f>
        <v>7655.6184835256854</v>
      </c>
      <c r="RM34">
        <f>IF(CR34&gt;$OC34, 'Exports 2019'!CR34*$OC34, 'Exports 2019'!CR34*CR34)</f>
        <v>4042.35108843229</v>
      </c>
      <c r="RN34">
        <f>IF(CS34&gt;$OC34, 'Exports 2019'!CS34*$OC34, 'Exports 2019'!CS34*CS34)</f>
        <v>8721.2490901066449</v>
      </c>
      <c r="RO34">
        <f>IF(CT34&gt;$OC34, 'Exports 2019'!CT34*$OC34, 'Exports 2019'!CT34*CT34)</f>
        <v>8740.0071771652765</v>
      </c>
      <c r="RP34">
        <f>IF(CU34&gt;$OC34, 'Exports 2019'!CU34*$OC34, 'Exports 2019'!CU34*CU34)</f>
        <v>132249.94323090481</v>
      </c>
      <c r="RQ34">
        <f>IF(CV34&gt;$OC34, 'Exports 2019'!CV34*$OC34, 'Exports 2019'!CV34*CV34)</f>
        <v>31070.416596328865</v>
      </c>
      <c r="RR34">
        <f>IF(CW34&gt;$OC34, 'Exports 2019'!CW34*$OC34, 'Exports 2019'!CW34*CW34)</f>
        <v>1446.1640118980977</v>
      </c>
      <c r="RS34">
        <f>IF(CX34&gt;$OC34, 'Exports 2019'!CX34*$OC34, 'Exports 2019'!CX34*CX34)</f>
        <v>6809.3597748251968</v>
      </c>
      <c r="RT34">
        <f>IF(CY34&gt;$OC34, 'Exports 2019'!CY34*$OC34, 'Exports 2019'!CY34*CY34)</f>
        <v>18677.085598713726</v>
      </c>
      <c r="RU34">
        <f>IF(CZ34&gt;$OC34, 'Exports 2019'!CZ34*$OC34, 'Exports 2019'!CZ34*CZ34)</f>
        <v>249670.30901708791</v>
      </c>
      <c r="RV34">
        <f>IF(DA34&gt;$OC34, 'Exports 2019'!DA34*$OC34, 'Exports 2019'!DA34*DA34)</f>
        <v>34.134179515420001</v>
      </c>
      <c r="RW34">
        <f>IF(DB34&gt;$OC34, 'Exports 2019'!DB34*$OC34, 'Exports 2019'!DB34*DB34)</f>
        <v>129582.98344555964</v>
      </c>
      <c r="RX34">
        <f>IF(DC34&gt;$OC34, 'Exports 2019'!DC34*$OC34, 'Exports 2019'!DC34*DC34)</f>
        <v>4195.06506101986</v>
      </c>
      <c r="RY34">
        <f>IF(DD34&gt;$OC34, 'Exports 2019'!DD34*$OC34, 'Exports 2019'!DD34*DD34)</f>
        <v>315642.84262360667</v>
      </c>
      <c r="RZ34">
        <f>IF(DE34&gt;$OC34, 'Exports 2019'!DE34*$OC34, 'Exports 2019'!DE34*DE34)</f>
        <v>1594.6547605780725</v>
      </c>
      <c r="SA34">
        <f>IF(DF34&gt;$OC34, 'Exports 2019'!DF34*$OC34, 'Exports 2019'!DF34*DF34)</f>
        <v>21648.468632030461</v>
      </c>
      <c r="SB34">
        <f>IF(DG34&gt;$OC34, 'Exports 2019'!DG34*$OC34, 'Exports 2019'!DG34*DG34)</f>
        <v>2548.3100525784744</v>
      </c>
      <c r="SC34">
        <f>IF(DH34&gt;$OC34, 'Exports 2019'!DH34*$OC34, 'Exports 2019'!DH34*DH34)</f>
        <v>90438.142007591276</v>
      </c>
      <c r="SD34">
        <f>IF(DI34&gt;$OC34, 'Exports 2019'!DI34*$OC34, 'Exports 2019'!DI34*DI34)</f>
        <v>157.92718323760002</v>
      </c>
      <c r="SE34">
        <f>IF(DJ34&gt;$OC34, 'Exports 2019'!DJ34*$OC34, 'Exports 2019'!DJ34*DJ34)</f>
        <v>221029.53609407722</v>
      </c>
      <c r="SF34">
        <f>IF(DK34&gt;$OC34, 'Exports 2019'!DK34*$OC34, 'Exports 2019'!DK34*DK34)</f>
        <v>23.781393870234997</v>
      </c>
      <c r="SG34">
        <f>IF(DL34&gt;$OC34, 'Exports 2019'!DL34*$OC34, 'Exports 2019'!DL34*DL34)</f>
        <v>3266.9093414235767</v>
      </c>
      <c r="SH34">
        <f>IF(DM34&gt;$OC34, 'Exports 2019'!DM34*$OC34, 'Exports 2019'!DM34*DM34)</f>
        <v>5706.6934378699352</v>
      </c>
      <c r="SI34">
        <f>IF(DN34&gt;$OC34, 'Exports 2019'!DN34*$OC34, 'Exports 2019'!DN34*DN34)</f>
        <v>67688.385788227708</v>
      </c>
      <c r="SJ34">
        <f>IF(DO34&gt;$OC34, 'Exports 2019'!DO34*$OC34, 'Exports 2019'!DO34*DO34)</f>
        <v>309484.42343671725</v>
      </c>
      <c r="SK34">
        <f>IF(DP34&gt;$OC34, 'Exports 2019'!DP34*$OC34, 'Exports 2019'!DP34*DP34)</f>
        <v>715.33363549123749</v>
      </c>
      <c r="SL34">
        <f>IF(DQ34&gt;$OC34, 'Exports 2019'!DQ34*$OC34, 'Exports 2019'!DQ34*DQ34)</f>
        <v>374.30453111458002</v>
      </c>
      <c r="SM34">
        <f>IF(DR34&gt;$OC34, 'Exports 2019'!DR34*$OC34, 'Exports 2019'!DR34*DR34)</f>
        <v>16020.721778225201</v>
      </c>
      <c r="SN34">
        <f>IF(DS34&gt;$OC34, 'Exports 2019'!DS34*$OC34, 'Exports 2019'!DS34*DS34)</f>
        <v>5089.1983959519675</v>
      </c>
      <c r="SO34">
        <f>IF(DT34&gt;$OC34, 'Exports 2019'!DT34*$OC34, 'Exports 2019'!DT34*DT34)</f>
        <v>1450907.0776087975</v>
      </c>
      <c r="SP34">
        <f>IF(DU34&gt;$OC34, 'Exports 2019'!DU34*$OC34, 'Exports 2019'!DU34*DU34)</f>
        <v>3934.1564112868573</v>
      </c>
      <c r="SQ34">
        <f>IF(DV34&gt;$OC34, 'Exports 2019'!DV34*$OC34, 'Exports 2019'!DV34*DV34)</f>
        <v>53343.85407331639</v>
      </c>
      <c r="SR34">
        <f>IF(DW34&gt;$OC34, 'Exports 2019'!DW34*$OC34, 'Exports 2019'!DW34*DW34)</f>
        <v>58831.419505143116</v>
      </c>
      <c r="SS34">
        <f>IF(DX34&gt;$OC34, 'Exports 2019'!DX34*$OC34, 'Exports 2019'!DX34*DX34)</f>
        <v>2054.6480011702874</v>
      </c>
      <c r="ST34">
        <f>IF(DY34&gt;$OC34, 'Exports 2019'!DY34*$OC34, 'Exports 2019'!DY34*DY34)</f>
        <v>95.472024593230003</v>
      </c>
      <c r="SV34">
        <f t="shared" si="13"/>
        <v>11705890.533203844</v>
      </c>
      <c r="SX34">
        <v>108596984.72931629</v>
      </c>
      <c r="SZ34">
        <f t="shared" si="11"/>
        <v>89.220795989519047</v>
      </c>
      <c r="TA34">
        <f t="shared" si="12"/>
        <v>0</v>
      </c>
      <c r="TB34">
        <f t="shared" si="4"/>
        <v>45.191134886834035</v>
      </c>
    </row>
    <row r="35" spans="2:522" ht="23" thickBot="1" x14ac:dyDescent="0.4">
      <c r="B35" s="2">
        <v>34</v>
      </c>
      <c r="C35" s="3" t="s">
        <v>192</v>
      </c>
      <c r="D35" s="2" t="s">
        <v>193</v>
      </c>
      <c r="J35" s="1">
        <v>1.1844532099999999E-2</v>
      </c>
      <c r="K35" s="1">
        <v>3.8970672000000002E-4</v>
      </c>
      <c r="L35" s="1">
        <v>5.1599928000000007E-3</v>
      </c>
      <c r="M35" s="1">
        <v>5.959773686E-2</v>
      </c>
      <c r="N35" s="1">
        <v>3.2522532E-2</v>
      </c>
      <c r="O35" s="1">
        <v>2.0665719E-3</v>
      </c>
      <c r="P35" s="1">
        <v>2.2634592999999999E-3</v>
      </c>
      <c r="Q35" s="1">
        <v>2.0252863199999999E-3</v>
      </c>
      <c r="R35" s="1">
        <v>5.7555665999999995E-3</v>
      </c>
      <c r="S35" s="1">
        <v>1.4274572999999999E-2</v>
      </c>
      <c r="T35" s="1">
        <v>2.8605900000000001E-3</v>
      </c>
      <c r="U35" s="1">
        <v>5.7929499999999998E-3</v>
      </c>
      <c r="V35" s="1">
        <v>1.5833549999999999E-4</v>
      </c>
      <c r="W35" s="1">
        <v>2.6938281139999999E-2</v>
      </c>
      <c r="X35" s="1">
        <v>4.1508652E-2</v>
      </c>
      <c r="Y35" s="1">
        <v>2.9354907000000003E-2</v>
      </c>
      <c r="Z35" s="1">
        <v>1.0526842E-3</v>
      </c>
      <c r="AA35" s="1">
        <v>1.6873372010000002E-2</v>
      </c>
      <c r="AB35" s="1">
        <v>5.8309929999999996E-3</v>
      </c>
      <c r="AC35" s="1">
        <v>8.2226499999999998E-4</v>
      </c>
      <c r="AD35" s="1">
        <v>3.3275964000000001E-3</v>
      </c>
      <c r="AE35" s="1">
        <v>9.5937424000000007E-2</v>
      </c>
      <c r="AF35" s="1">
        <v>2.3920732479999998E-2</v>
      </c>
      <c r="AG35" s="1">
        <v>2.9528540300000003E-2</v>
      </c>
      <c r="AH35" s="1">
        <v>4.7882466000000005E-3</v>
      </c>
      <c r="AI35" s="1">
        <v>1.3518991000000002E-3</v>
      </c>
      <c r="AJ35" s="1">
        <v>2.7128815299999999E-3</v>
      </c>
      <c r="AK35" s="1">
        <v>5.5405189999999998E-3</v>
      </c>
      <c r="AL35" s="1">
        <v>3.1273695000000002E-3</v>
      </c>
      <c r="AM35" s="1">
        <v>3.1176609999999999E-3</v>
      </c>
      <c r="AN35" s="1">
        <v>1.8567062299999999E-2</v>
      </c>
      <c r="AO35" s="1">
        <v>1.1240803000000001E-2</v>
      </c>
      <c r="AP35" s="1">
        <v>1.2547834799999999E-2</v>
      </c>
      <c r="AQ35" s="1">
        <v>6.1853989999999994E-3</v>
      </c>
      <c r="AR35" s="1">
        <v>1.59690163E-3</v>
      </c>
      <c r="AS35" s="1">
        <v>0.2941931196</v>
      </c>
      <c r="AT35" s="1">
        <v>8.0240499999999996E-3</v>
      </c>
      <c r="AU35" s="1">
        <v>3.9660166000000004E-3</v>
      </c>
      <c r="AV35" s="1">
        <v>3.2264772000000002E-3</v>
      </c>
      <c r="AW35" s="1">
        <v>5.5040011620000003E-2</v>
      </c>
      <c r="AX35" s="1">
        <v>4.8848379999999999E-3</v>
      </c>
      <c r="AY35" s="1">
        <v>0.10752186900000001</v>
      </c>
      <c r="AZ35" s="1">
        <v>5.1849767000000007E-3</v>
      </c>
      <c r="BA35" s="1">
        <v>8.4369388999999996E-3</v>
      </c>
      <c r="BB35" s="1">
        <v>9.6430829999999998E-4</v>
      </c>
      <c r="BC35" s="1">
        <v>1.4548586000000001E-2</v>
      </c>
      <c r="BD35" s="1">
        <v>2.10304251E-2</v>
      </c>
      <c r="BE35" s="1">
        <v>3.9855396E-3</v>
      </c>
      <c r="BF35" s="1">
        <v>2.6143279000000002E-2</v>
      </c>
      <c r="BG35" s="1">
        <v>5.5334319E-2</v>
      </c>
      <c r="BH35" s="1">
        <v>5.8540201900000007E-3</v>
      </c>
      <c r="BI35" s="1">
        <v>5.7201709999999996E-3</v>
      </c>
      <c r="BJ35" s="1">
        <v>1.1415985000000001E-3</v>
      </c>
      <c r="BK35" s="1">
        <v>1.3650785999999998E-3</v>
      </c>
      <c r="BL35" s="1">
        <v>1.1952794000000001E-2</v>
      </c>
      <c r="BM35" s="1">
        <v>7.2152197799999996E-3</v>
      </c>
      <c r="BN35" s="1">
        <v>2.1981120000000003E-3</v>
      </c>
      <c r="BO35" s="1">
        <v>3.4979169999999997E-3</v>
      </c>
      <c r="BP35" s="1">
        <v>7.7185756999999999E-3</v>
      </c>
      <c r="BQ35" s="1">
        <v>8.5839609999999993E-3</v>
      </c>
      <c r="BR35" s="1">
        <v>9.5510419999999999E-2</v>
      </c>
      <c r="BS35" s="1">
        <v>2.7720094999999999E-3</v>
      </c>
      <c r="BT35" s="1">
        <v>7.1131449999999995E-4</v>
      </c>
      <c r="BU35" s="1">
        <v>1.6079030000000001E-2</v>
      </c>
      <c r="BV35" s="1">
        <v>3.6924477999999997E-2</v>
      </c>
      <c r="BW35" s="1">
        <v>3.7126373179999998E-2</v>
      </c>
      <c r="BX35" s="1">
        <v>3.0260293799999997E-3</v>
      </c>
      <c r="BY35" s="1">
        <v>6.6189235819999998E-2</v>
      </c>
      <c r="BZ35" s="1">
        <v>1.089405601E-2</v>
      </c>
      <c r="CA35" s="1">
        <v>5.5572189000000001E-2</v>
      </c>
      <c r="CB35" s="1">
        <v>5.5322424000000002E-2</v>
      </c>
      <c r="CC35" s="1">
        <v>9.5746690000000001E-4</v>
      </c>
      <c r="CD35" s="1">
        <v>5.6871500000000005E-2</v>
      </c>
      <c r="CE35" s="1">
        <v>5.4062040759999999E-2</v>
      </c>
      <c r="CF35" s="1">
        <v>1.9647307000000003E-3</v>
      </c>
      <c r="CG35" s="1">
        <v>5.6131924E-2</v>
      </c>
      <c r="CH35" s="1">
        <v>2.0043619500000002E-2</v>
      </c>
      <c r="CI35" s="1">
        <v>9.3673609299999988E-3</v>
      </c>
      <c r="CJ35" s="1">
        <v>1.60308864E-2</v>
      </c>
      <c r="CK35" s="1">
        <v>1.40637635E-2</v>
      </c>
      <c r="CL35" s="1">
        <v>6.2519073500000005E-3</v>
      </c>
      <c r="CM35" s="1">
        <v>5.9776487000000001E-3</v>
      </c>
      <c r="CN35" s="1">
        <v>7.5016500000000003E-3</v>
      </c>
      <c r="CO35" s="1">
        <v>5.4479123600000005E-2</v>
      </c>
      <c r="CP35" s="1">
        <v>7.4131380000000001E-4</v>
      </c>
      <c r="CQ35" s="1">
        <v>3.3258111999999999E-2</v>
      </c>
      <c r="CR35" s="1">
        <v>6.6915254000000007E-2</v>
      </c>
      <c r="CS35" s="1">
        <v>1.3232105100000001E-2</v>
      </c>
      <c r="CT35" s="1">
        <v>6.8905119999999997E-3</v>
      </c>
      <c r="CU35" s="1">
        <v>9.6075929999999993E-3</v>
      </c>
      <c r="CV35" s="1">
        <v>8.4630272000000006E-3</v>
      </c>
      <c r="CW35" s="1">
        <v>1.5140588999999999E-2</v>
      </c>
      <c r="CX35" s="1">
        <v>3.9835430000000001E-4</v>
      </c>
      <c r="CY35" s="1">
        <v>1.8438998999999998E-2</v>
      </c>
      <c r="CZ35" s="1">
        <v>1.1566494E-2</v>
      </c>
      <c r="DA35" s="1">
        <v>0.25012979800000001</v>
      </c>
      <c r="DB35" s="1">
        <v>1.0522801000000001E-3</v>
      </c>
      <c r="DC35" s="1">
        <v>1.6856193850000003E-2</v>
      </c>
      <c r="DD35" s="1">
        <v>8.3023020000000001E-4</v>
      </c>
      <c r="DE35" s="1">
        <v>5.4909427999999998E-3</v>
      </c>
      <c r="DF35" s="1">
        <v>1.1467216700000001E-2</v>
      </c>
      <c r="DG35" s="1">
        <v>8.0948830000000002E-4</v>
      </c>
      <c r="DH35" s="1">
        <v>5.8294964999999997E-3</v>
      </c>
      <c r="DI35" s="1">
        <v>3.4432039000000005E-2</v>
      </c>
      <c r="DJ35" s="1">
        <v>8.7925690000000001E-3</v>
      </c>
      <c r="DK35" s="1">
        <v>1.2777690599999999E-2</v>
      </c>
      <c r="DL35" s="1">
        <v>1.2150085E-3</v>
      </c>
      <c r="DM35" s="1">
        <v>2.85793742E-2</v>
      </c>
      <c r="DN35" s="1">
        <v>3.70600107E-2</v>
      </c>
      <c r="DO35" s="1">
        <v>2.4584159000000001E-3</v>
      </c>
      <c r="DP35" s="1">
        <v>0.101467744</v>
      </c>
      <c r="DQ35" s="1">
        <v>0.22798812600000001</v>
      </c>
      <c r="DR35" s="1">
        <v>1.77635269E-2</v>
      </c>
      <c r="DS35" s="1">
        <v>8.2862669999999999E-3</v>
      </c>
      <c r="DT35" s="1">
        <v>6.0808590000000001E-3</v>
      </c>
      <c r="DU35" s="1">
        <v>4.7870864000000004E-3</v>
      </c>
      <c r="DV35" s="1">
        <v>8.9347869999999996E-3</v>
      </c>
      <c r="DW35" s="1">
        <v>1.3726176999999999E-2</v>
      </c>
      <c r="DX35" s="1">
        <v>5.70699125E-2</v>
      </c>
      <c r="DY35" s="1">
        <v>1.2136928E-2</v>
      </c>
      <c r="EA35">
        <v>9.2104361885742281E-3</v>
      </c>
      <c r="ED35">
        <f>IF(J35&gt;$EA35, 'Exports 2019'!J35*$EA35, 'Exports 2019'!J35*J35)</f>
        <v>24.917656172355436</v>
      </c>
      <c r="EE35">
        <f>IF(K35&gt;$EA35, 'Exports 2019'!K35*$EA35, 'Exports 2019'!K35*K35)</f>
        <v>87.155699849724485</v>
      </c>
      <c r="EF35">
        <f>IF(L35&gt;$EA35, 'Exports 2019'!L35*$EA35, 'Exports 2019'!L35*L35)</f>
        <v>6708.499905489397</v>
      </c>
      <c r="EG35">
        <f>IF(M35&gt;$EA35, 'Exports 2019'!M35*$EA35, 'Exports 2019'!M35*M35)</f>
        <v>221.03856864222581</v>
      </c>
      <c r="EH35">
        <f>IF(N35&gt;$EA35, 'Exports 2019'!N35*$EA35, 'Exports 2019'!N35*N35)</f>
        <v>35087.37419245542</v>
      </c>
      <c r="EI35">
        <f>IF(O35&gt;$EA35, 'Exports 2019'!O35*$EA35, 'Exports 2019'!O35*O35)</f>
        <v>25408.910879794243</v>
      </c>
      <c r="EJ35">
        <f>IF(P35&gt;$EA35, 'Exports 2019'!P35*$EA35, 'Exports 2019'!P35*P35)</f>
        <v>4.9279424745588996</v>
      </c>
      <c r="EK35">
        <f>IF(Q35&gt;$EA35, 'Exports 2019'!Q35*$EA35, 'Exports 2019'!Q35*Q35)</f>
        <v>72630.207872108513</v>
      </c>
      <c r="EL35">
        <f>IF(R35&gt;$EA35, 'Exports 2019'!R35*$EA35, 'Exports 2019'!R35*R35)</f>
        <v>1.3838626777373999</v>
      </c>
      <c r="EM35">
        <f>IF(S35&gt;$EA35, 'Exports 2019'!S35*$EA35, 'Exports 2019'!S35*S35)</f>
        <v>4.8787496282153917</v>
      </c>
      <c r="EN35">
        <f>IF(T35&gt;$EA35, 'Exports 2019'!T35*$EA35, 'Exports 2019'!T35*T35)</f>
        <v>403.43501779959001</v>
      </c>
      <c r="EO35">
        <f>IF(U35&gt;$EA35, 'Exports 2019'!U35*$EA35, 'Exports 2019'!U35*U35)</f>
        <v>6275.9346457660995</v>
      </c>
      <c r="EP35">
        <f>IF(V35&gt;$EA35, 'Exports 2019'!V35*$EA35, 'Exports 2019'!V35*V35)</f>
        <v>0.120222245124</v>
      </c>
      <c r="EQ35">
        <f>IF(W35&gt;$EA35, 'Exports 2019'!W35*$EA35, 'Exports 2019'!W35*W35)</f>
        <v>2530.5591915747423</v>
      </c>
      <c r="ER35">
        <f>IF(X35&gt;$EA35, 'Exports 2019'!X35*$EA35, 'Exports 2019'!X35*X35)</f>
        <v>11.457358938521665</v>
      </c>
      <c r="ES35">
        <f>IF(Y35&gt;$EA35, 'Exports 2019'!Y35*$EA35, 'Exports 2019'!Y35*Y35)</f>
        <v>19732.478030803984</v>
      </c>
      <c r="ET35">
        <f>IF(Z35&gt;$EA35, 'Exports 2019'!Z35*$EA35, 'Exports 2019'!Z35*Z35)</f>
        <v>0.51347303565500002</v>
      </c>
      <c r="EU35">
        <f>IF(AA35&gt;$EA35, 'Exports 2019'!AA35*$EA35, 'Exports 2019'!AA35*AA35)</f>
        <v>66.845191949950703</v>
      </c>
      <c r="EV35">
        <f>IF(AB35&gt;$EA35, 'Exports 2019'!AB35*$EA35, 'Exports 2019'!AB35*AB35)</f>
        <v>61407.404316196975</v>
      </c>
      <c r="EW35">
        <f>IF(AC35&gt;$EA35, 'Exports 2019'!AC35*$EA35, 'Exports 2019'!AC35*AC35)</f>
        <v>57571.977383528283</v>
      </c>
      <c r="EX35">
        <f>IF(AD35&gt;$EA35, 'Exports 2019'!AD35*$EA35, 'Exports 2019'!AD35*AD35)</f>
        <v>737.8614120813985</v>
      </c>
      <c r="EY35">
        <f>IF(AE35&gt;$EA35, 'Exports 2019'!AE35*$EA35, 'Exports 2019'!AE35*AE35)</f>
        <v>217273.88580854487</v>
      </c>
      <c r="EZ35">
        <f>IF(AF35&gt;$EA35, 'Exports 2019'!AF35*$EA35, 'Exports 2019'!AF35*AF35)</f>
        <v>22.207319536016072</v>
      </c>
      <c r="FA35">
        <f>IF(AG35&gt;$EA35, 'Exports 2019'!AG35*$EA35, 'Exports 2019'!AG35*AG35)</f>
        <v>10.79693382205614</v>
      </c>
      <c r="FB35">
        <f>IF(AH35&gt;$EA35, 'Exports 2019'!AH35*$EA35, 'Exports 2019'!AH35*AH35)</f>
        <v>2528.1395804827871</v>
      </c>
      <c r="FC35">
        <f>IF(AI35&gt;$EA35, 'Exports 2019'!AI35*$EA35, 'Exports 2019'!AI35*AI35)</f>
        <v>254.22491776520562</v>
      </c>
      <c r="FD35">
        <f>IF(AJ35&gt;$EA35, 'Exports 2019'!AJ35*$EA35, 'Exports 2019'!AJ35*AJ35)</f>
        <v>1169.8428077401154</v>
      </c>
      <c r="FE35">
        <f>IF(AK35&gt;$EA35, 'Exports 2019'!AK35*$EA35, 'Exports 2019'!AK35*AK35)</f>
        <v>16093.112996522188</v>
      </c>
      <c r="FF35">
        <f>IF(AL35&gt;$EA35, 'Exports 2019'!AL35*$EA35, 'Exports 2019'!AL35*AL35)</f>
        <v>309880.47292084357</v>
      </c>
      <c r="FG35">
        <f>IF(AM35&gt;$EA35, 'Exports 2019'!AM35*$EA35, 'Exports 2019'!AM35*AM35)</f>
        <v>56891.606521187226</v>
      </c>
      <c r="FH35">
        <f>IF(AN35&gt;$EA35, 'Exports 2019'!AN35*$EA35, 'Exports 2019'!AN35*AN35)</f>
        <v>3302.0507659544724</v>
      </c>
      <c r="FI35">
        <f>IF(AO35&gt;$EA35, 'Exports 2019'!AO35*$EA35, 'Exports 2019'!AO35*AO35)</f>
        <v>433.2225647188954</v>
      </c>
      <c r="FJ35">
        <f>IF(AP35&gt;$EA35, 'Exports 2019'!AP35*$EA35, 'Exports 2019'!AP35*AP35)</f>
        <v>2109.1147300241996</v>
      </c>
      <c r="FK35">
        <f>IF(AQ35&gt;$EA35, 'Exports 2019'!AQ35*$EA35, 'Exports 2019'!AQ35*AQ35)</f>
        <v>94590.845229535174</v>
      </c>
      <c r="FL35">
        <f>IF(AR35&gt;$EA35, 'Exports 2019'!AR35*$EA35, 'Exports 2019'!AR35*AR35)</f>
        <v>219.72420743654715</v>
      </c>
      <c r="FM35">
        <f>IF(AS35&gt;$EA35, 'Exports 2019'!AS35*$EA35, 'Exports 2019'!AS35*AS35)</f>
        <v>14.936555156574638</v>
      </c>
      <c r="FN35">
        <f>IF(AT35&gt;$EA35, 'Exports 2019'!AT35*$EA35, 'Exports 2019'!AT35*AT35)</f>
        <v>18287.526441496648</v>
      </c>
      <c r="FO35">
        <f>IF(AU35&gt;$EA35, 'Exports 2019'!AU35*$EA35, 'Exports 2019'!AU35*AU35)</f>
        <v>164239.14434488278</v>
      </c>
      <c r="FP35">
        <f>IF(AV35&gt;$EA35, 'Exports 2019'!AV35*$EA35, 'Exports 2019'!AV35*AV35)</f>
        <v>95329.38662537132</v>
      </c>
      <c r="FQ35">
        <f>IF(AW35&gt;$EA35, 'Exports 2019'!AW35*$EA35, 'Exports 2019'!AW35*AW35)</f>
        <v>805.45354731356269</v>
      </c>
      <c r="FR35">
        <f>IF(AX35&gt;$EA35, 'Exports 2019'!AX35*$EA35, 'Exports 2019'!AX35*AX35)</f>
        <v>22.166579076053999</v>
      </c>
      <c r="FS35">
        <f>IF(AY35&gt;$EA35, 'Exports 2019'!AY35*$EA35, 'Exports 2019'!AY35*AY35)</f>
        <v>1.5607636747710343</v>
      </c>
      <c r="FT35">
        <f>IF(AZ35&gt;$EA35, 'Exports 2019'!AZ35*$EA35, 'Exports 2019'!AZ35*AZ35)</f>
        <v>11774.668983051382</v>
      </c>
      <c r="FU35">
        <f>IF(BA35&gt;$EA35, 'Exports 2019'!BA35*$EA35, 'Exports 2019'!BA35*BA35)</f>
        <v>1607.3647222590293</v>
      </c>
      <c r="FV35">
        <f>IF(BB35&gt;$EA35, 'Exports 2019'!BB35*$EA35, 'Exports 2019'!BB35*BB35)</f>
        <v>628.13187525692456</v>
      </c>
      <c r="FW35">
        <f>IF(BC35&gt;$EA35, 'Exports 2019'!BC35*$EA35, 'Exports 2019'!BC35*BC35)</f>
        <v>120.27199415072563</v>
      </c>
      <c r="FX35">
        <f>IF(BD35&gt;$EA35, 'Exports 2019'!BD35*$EA35, 'Exports 2019'!BD35*BD35)</f>
        <v>8716.4243673828587</v>
      </c>
      <c r="FY35">
        <f>IF(BE35&gt;$EA35, 'Exports 2019'!BE35*$EA35, 'Exports 2019'!BE35*BE35)</f>
        <v>24556.242184244686</v>
      </c>
      <c r="FZ35">
        <f>IF(BF35&gt;$EA35, 'Exports 2019'!BF35*$EA35, 'Exports 2019'!BF35*BF35)</f>
        <v>9371.9041059247829</v>
      </c>
      <c r="GA35">
        <f>IF(BG35&gt;$EA35, 'Exports 2019'!BG35*$EA35, 'Exports 2019'!BG35*BG35)</f>
        <v>205254.86835551431</v>
      </c>
      <c r="GB35">
        <f>IF(BH35&gt;$EA35, 'Exports 2019'!BH35*$EA35, 'Exports 2019'!BH35*BH35)</f>
        <v>480488.19838815177</v>
      </c>
      <c r="GC35">
        <f>IF(BI35&gt;$EA35, 'Exports 2019'!BI35*$EA35, 'Exports 2019'!BI35*BI35)</f>
        <v>612.28564519639497</v>
      </c>
      <c r="GD35">
        <f>IF(BJ35&gt;$EA35, 'Exports 2019'!BJ35*$EA35, 'Exports 2019'!BJ35*BJ35)</f>
        <v>4210.9386076415703</v>
      </c>
      <c r="GE35">
        <f>IF(BK35&gt;$EA35, 'Exports 2019'!BK35*$EA35, 'Exports 2019'!BK35*BK35)</f>
        <v>54256.938052417412</v>
      </c>
      <c r="GF35">
        <f>IF(BL35&gt;$EA35, 'Exports 2019'!BL35*$EA35, 'Exports 2019'!BL35*BL35)</f>
        <v>9.7021445349374513</v>
      </c>
      <c r="GG35">
        <f>IF(BM35&gt;$EA35, 'Exports 2019'!BM35*$EA35, 'Exports 2019'!BM35*BM35)</f>
        <v>4458.4101282797437</v>
      </c>
      <c r="GH35">
        <f>IF(BN35&gt;$EA35, 'Exports 2019'!BN35*$EA35, 'Exports 2019'!BN35*BN35)</f>
        <v>24444.918997609155</v>
      </c>
      <c r="GI35">
        <f>IF(BO35&gt;$EA35, 'Exports 2019'!BO35*$EA35, 'Exports 2019'!BO35*BO35)</f>
        <v>206.37333574339098</v>
      </c>
      <c r="GJ35">
        <f>IF(BP35&gt;$EA35, 'Exports 2019'!BP35*$EA35, 'Exports 2019'!BP35*BP35)</f>
        <v>663.6715044516975</v>
      </c>
      <c r="GK35">
        <f>IF(BQ35&gt;$EA35, 'Exports 2019'!BQ35*$EA35, 'Exports 2019'!BQ35*BQ35)</f>
        <v>192.69775239330198</v>
      </c>
      <c r="GL35">
        <f>IF(BR35&gt;$EA35, 'Exports 2019'!BR35*$EA35, 'Exports 2019'!BR35*BR35)</f>
        <v>36.175710482192542</v>
      </c>
      <c r="GM35">
        <f>IF(BS35&gt;$EA35, 'Exports 2019'!BS35*$EA35, 'Exports 2019'!BS35*BS35)</f>
        <v>21709.960895017146</v>
      </c>
      <c r="GN35">
        <f>IF(BT35&gt;$EA35, 'Exports 2019'!BT35*$EA35, 'Exports 2019'!BT35*BT35)</f>
        <v>17.946745804227501</v>
      </c>
      <c r="GO35">
        <f>IF(BU35&gt;$EA35, 'Exports 2019'!BU35*$EA35, 'Exports 2019'!BU35*BU35)</f>
        <v>0.98390484584444193</v>
      </c>
      <c r="GP35">
        <f>IF(BV35&gt;$EA35, 'Exports 2019'!BV35*$EA35, 'Exports 2019'!BV35*BV35)</f>
        <v>104.84117935696355</v>
      </c>
      <c r="GQ35">
        <f>IF(BW35&gt;$EA35, 'Exports 2019'!BW35*$EA35, 'Exports 2019'!BW35*BW35)</f>
        <v>4843.7852743007197</v>
      </c>
      <c r="GR35">
        <f>IF(BX35&gt;$EA35, 'Exports 2019'!BX35*$EA35, 'Exports 2019'!BX35*BX35)</f>
        <v>528.6730751179357</v>
      </c>
      <c r="GS35">
        <f>IF(BY35&gt;$EA35, 'Exports 2019'!BY35*$EA35, 'Exports 2019'!BY35*BY35)</f>
        <v>5054.7781491381747</v>
      </c>
      <c r="GT35">
        <f>IF(BZ35&gt;$EA35, 'Exports 2019'!BZ35*$EA35, 'Exports 2019'!BZ35*BZ35)</f>
        <v>824.06981909445176</v>
      </c>
      <c r="GU35">
        <f>IF(CA35&gt;$EA35, 'Exports 2019'!CA35*$EA35, 'Exports 2019'!CA35*CA35)</f>
        <v>2.4397340211190501</v>
      </c>
      <c r="GV35">
        <f>IF(CB35&gt;$EA35, 'Exports 2019'!CB35*$EA35, 'Exports 2019'!CB35*CB35)</f>
        <v>20090.347705244672</v>
      </c>
      <c r="GW35">
        <f>IF(CC35&gt;$EA35, 'Exports 2019'!CC35*$EA35, 'Exports 2019'!CC35*CC35)</f>
        <v>390.05395723426602</v>
      </c>
      <c r="GX35">
        <f>IF(CD35&gt;$EA35, 'Exports 2019'!CD35*$EA35, 'Exports 2019'!CD35*CD35)</f>
        <v>1.8589791776846907</v>
      </c>
      <c r="GY35">
        <f>IF(CE35&gt;$EA35, 'Exports 2019'!CE35*$EA35, 'Exports 2019'!CE35*CE35)</f>
        <v>3.9315667914547952</v>
      </c>
      <c r="GZ35">
        <f>IF(CF35&gt;$EA35, 'Exports 2019'!CF35*$EA35, 'Exports 2019'!CF35*CF35)</f>
        <v>48.790797975308209</v>
      </c>
      <c r="HA35">
        <f>IF(CG35&gt;$EA35, 'Exports 2019'!CG35*$EA35, 'Exports 2019'!CG35*CG35)</f>
        <v>1.0040664906612309</v>
      </c>
      <c r="HB35">
        <f>IF(CH35&gt;$EA35, 'Exports 2019'!CH35*$EA35, 'Exports 2019'!CH35*CH35)</f>
        <v>4384.6019530902413</v>
      </c>
      <c r="HC35">
        <f>IF(CI35&gt;$EA35, 'Exports 2019'!CI35*$EA35, 'Exports 2019'!CI35*CI35)</f>
        <v>15.371821949974279</v>
      </c>
      <c r="HD35">
        <f>IF(CJ35&gt;$EA35, 'Exports 2019'!CJ35*$EA35, 'Exports 2019'!CJ35*CJ35)</f>
        <v>10.738880442759555</v>
      </c>
      <c r="HE35">
        <f>IF(CK35&gt;$EA35, 'Exports 2019'!CK35*$EA35, 'Exports 2019'!CK35*CK35)</f>
        <v>106.00783767766168</v>
      </c>
      <c r="HF35">
        <f>IF(CL35&gt;$EA35, 'Exports 2019'!CL35*$EA35, 'Exports 2019'!CL35*CL35)</f>
        <v>224012.59368582713</v>
      </c>
      <c r="HG35">
        <f>IF(CM35&gt;$EA35, 'Exports 2019'!CM35*$EA35, 'Exports 2019'!CM35*CM35)</f>
        <v>15316.22987945251</v>
      </c>
      <c r="HH35">
        <f>IF(CN35&gt;$EA35, 'Exports 2019'!CN35*$EA35, 'Exports 2019'!CN35*CN35)</f>
        <v>68.571877494900008</v>
      </c>
      <c r="HI35">
        <f>IF(CO35&gt;$EA35, 'Exports 2019'!CO35*$EA35, 'Exports 2019'!CO35*CO35)</f>
        <v>3954.0097968424407</v>
      </c>
      <c r="HJ35">
        <f>IF(CP35&gt;$EA35, 'Exports 2019'!CP35*$EA35, 'Exports 2019'!CP35*CP35)</f>
        <v>57.754426017101395</v>
      </c>
      <c r="HK35">
        <f>IF(CQ35&gt;$EA35, 'Exports 2019'!CQ35*$EA35, 'Exports 2019'!CQ35*CQ35)</f>
        <v>1357.2490662299138</v>
      </c>
      <c r="HL35">
        <f>IF(CR35&gt;$EA35, 'Exports 2019'!CR35*$EA35, 'Exports 2019'!CR35*CR35)</f>
        <v>3076.1911234354443</v>
      </c>
      <c r="HM35">
        <f>IF(CS35&gt;$EA35, 'Exports 2019'!CS35*$EA35, 'Exports 2019'!CS35*CS35)</f>
        <v>575.07944633844943</v>
      </c>
      <c r="HN35">
        <f>IF(CT35&gt;$EA35, 'Exports 2019'!CT35*$EA35, 'Exports 2019'!CT35*CT35)</f>
        <v>461.33042424103996</v>
      </c>
      <c r="HO35">
        <f>IF(CU35&gt;$EA35, 'Exports 2019'!CU35*$EA35, 'Exports 2019'!CU35*CU35)</f>
        <v>30034.511519310516</v>
      </c>
      <c r="HP35">
        <f>IF(CV35&gt;$EA35, 'Exports 2019'!CV35*$EA35, 'Exports 2019'!CV35*CV35)</f>
        <v>12619.895605252839</v>
      </c>
      <c r="HQ35">
        <f>IF(CW35&gt;$EA35, 'Exports 2019'!CW35*$EA35, 'Exports 2019'!CW35*CW35)</f>
        <v>585.71817249809442</v>
      </c>
      <c r="HR35">
        <f>IF(CX35&gt;$EA35, 'Exports 2019'!CX35*$EA35, 'Exports 2019'!CX35*CX35)</f>
        <v>3.0884420829628998</v>
      </c>
      <c r="HS35">
        <f>IF(CY35&gt;$EA35, 'Exports 2019'!CY35*$EA35, 'Exports 2019'!CY35*CY35)</f>
        <v>10436.936592118509</v>
      </c>
      <c r="HT35">
        <f>IF(CZ35&gt;$EA35, 'Exports 2019'!CZ35*$EA35, 'Exports 2019'!CZ35*CZ35)</f>
        <v>5994.2207563763623</v>
      </c>
      <c r="HU35">
        <f>IF(DA35&gt;$EA35, 'Exports 2019'!DA35*$EA35, 'Exports 2019'!DA35*DA35)</f>
        <v>2.0358563942500703</v>
      </c>
      <c r="HV35">
        <f>IF(DB35&gt;$EA35, 'Exports 2019'!DB35*$EA35, 'Exports 2019'!DB35*DB35)</f>
        <v>340.15999251867311</v>
      </c>
      <c r="HW35">
        <f>IF(DC35&gt;$EA35, 'Exports 2019'!DC35*$EA35, 'Exports 2019'!DC35*DC35)</f>
        <v>40.26604677266598</v>
      </c>
      <c r="HX35">
        <f>IF(DD35&gt;$EA35, 'Exports 2019'!DD35*$EA35, 'Exports 2019'!DD35*DD35)</f>
        <v>11698.869813306213</v>
      </c>
      <c r="HY35">
        <f>IF(DE35&gt;$EA35, 'Exports 2019'!DE35*$EA35, 'Exports 2019'!DE35*DE35)</f>
        <v>1034.2287569121563</v>
      </c>
      <c r="HZ35">
        <f>IF(DF35&gt;$EA35, 'Exports 2019'!DF35*$EA35, 'Exports 2019'!DF35*DF35)</f>
        <v>5474.5665926828851</v>
      </c>
      <c r="IA35">
        <f>IF(DG35&gt;$EA35, 'Exports 2019'!DG35*$EA35, 'Exports 2019'!DG35*DG35)</f>
        <v>2667.4777311220769</v>
      </c>
      <c r="IB35">
        <f>IF(DH35&gt;$EA35, 'Exports 2019'!DH35*$EA35, 'Exports 2019'!DH35*DH35)</f>
        <v>59352.351493000038</v>
      </c>
      <c r="IC35">
        <f>IF(DI35&gt;$EA35, 'Exports 2019'!DI35*$EA35, 'Exports 2019'!DI35*DI35)</f>
        <v>42.923893133166658</v>
      </c>
      <c r="ID35">
        <f>IF(DJ35&gt;$EA35, 'Exports 2019'!DJ35*$EA35, 'Exports 2019'!DJ35*DJ35)</f>
        <v>6584.8758570940254</v>
      </c>
      <c r="IE35">
        <f>IF(DK35&gt;$EA35, 'Exports 2019'!DK35*$EA35, 'Exports 2019'!DK35*DK35)</f>
        <v>1.5418178075311373</v>
      </c>
      <c r="IF35">
        <f>IF(DL35&gt;$EA35, 'Exports 2019'!DL35*$EA35, 'Exports 2019'!DL35*DL35)</f>
        <v>1.6397244412430001</v>
      </c>
      <c r="IG35">
        <f>IF(DM35&gt;$EA35, 'Exports 2019'!DM35*$EA35, 'Exports 2019'!DM35*DM35)</f>
        <v>325.81083551562642</v>
      </c>
      <c r="IH35">
        <f>IF(DN35&gt;$EA35, 'Exports 2019'!DN35*$EA35, 'Exports 2019'!DN35*DN35)</f>
        <v>13641.0708425348</v>
      </c>
      <c r="II35">
        <f>IF(DO35&gt;$EA35, 'Exports 2019'!DO35*$EA35, 'Exports 2019'!DO35*DO35)</f>
        <v>2964.7275150505652</v>
      </c>
      <c r="IJ35">
        <f>IF(DP35&gt;$EA35, 'Exports 2019'!DP35*$EA35, 'Exports 2019'!DP35*DP35)</f>
        <v>15.740801234124751</v>
      </c>
      <c r="IK35">
        <f>IF(DQ35&gt;$EA35, 'Exports 2019'!DQ35*$EA35, 'Exports 2019'!DQ35*DQ35)</f>
        <v>212.26338082617886</v>
      </c>
      <c r="IL35">
        <f>IF(DR35&gt;$EA35, 'Exports 2019'!DR35*$EA35, 'Exports 2019'!DR35*DR35)</f>
        <v>2660.9872021349061</v>
      </c>
      <c r="IM35">
        <f>IF(DS35&gt;$EA35, 'Exports 2019'!DS35*$EA35, 'Exports 2019'!DS35*DS35)</f>
        <v>2322.5215747294769</v>
      </c>
      <c r="IN35">
        <f>IF(DT35&gt;$EA35, 'Exports 2019'!DT35*$EA35, 'Exports 2019'!DT35*DT35)</f>
        <v>479813.73725087324</v>
      </c>
      <c r="IO35">
        <f>IF(DU35&gt;$EA35, 'Exports 2019'!DU35*$EA35, 'Exports 2019'!DU35*DU35)</f>
        <v>43.867150779755207</v>
      </c>
      <c r="IP35">
        <f>IF(DV35&gt;$EA35, 'Exports 2019'!DV35*$EA35, 'Exports 2019'!DV35*DV35)</f>
        <v>2224.2142516221129</v>
      </c>
      <c r="IQ35">
        <f>IF(DW35&gt;$EA35, 'Exports 2019'!DW35*$EA35, 'Exports 2019'!DW35*DW35)</f>
        <v>4913.4567622786244</v>
      </c>
      <c r="IR35">
        <f>IF(DX35&gt;$EA35, 'Exports 2019'!DX35*$EA35, 'Exports 2019'!DX35*DX35)</f>
        <v>32.390377786103741</v>
      </c>
      <c r="IS35">
        <f>IF(DY35&gt;$EA35, 'Exports 2019'!DY35*$EA35, 'Exports 2019'!DY35*DY35)</f>
        <v>24.953484769128991</v>
      </c>
      <c r="IU35">
        <f t="shared" si="5"/>
        <v>3067137.7367505943</v>
      </c>
      <c r="IW35">
        <v>6578801.2355058473</v>
      </c>
      <c r="IY35">
        <f t="shared" si="6"/>
        <v>53.378470834515788</v>
      </c>
      <c r="IZ35" t="str">
        <f t="shared" si="7"/>
        <v>Basic pharmaceutical products</v>
      </c>
      <c r="JA35">
        <f t="shared" si="8"/>
        <v>1.6378807584545529</v>
      </c>
      <c r="OC35" s="1">
        <f t="shared" si="9"/>
        <v>3.3023166000000002E-3</v>
      </c>
      <c r="OE35">
        <f>IF(J35&gt;$OC35, 'Exports 2019'!J35*$OC35, 'Exports 2019'!J35*J35)</f>
        <v>8.9339948647751992</v>
      </c>
      <c r="OF35">
        <f>IF(K35&gt;$OC35, 'Exports 2019'!K35*$OC35, 'Exports 2019'!K35*K35)</f>
        <v>87.155699849724485</v>
      </c>
      <c r="OG35">
        <f>IF(L35&gt;$OC35, 'Exports 2019'!L35*$OC35, 'Exports 2019'!L35*L35)</f>
        <v>4293.3375021368374</v>
      </c>
      <c r="OH35">
        <f>IF(M35&gt;$OC35, 'Exports 2019'!M35*$OC35, 'Exports 2019'!M35*M35)</f>
        <v>79.251331806952805</v>
      </c>
      <c r="OI35">
        <f>IF(N35&gt;$OC35, 'Exports 2019'!N35*$OC35, 'Exports 2019'!N35*N35)</f>
        <v>12580.253081813458</v>
      </c>
      <c r="OJ35">
        <f>IF(O35&gt;$OC35, 'Exports 2019'!O35*$OC35, 'Exports 2019'!O35*O35)</f>
        <v>25408.910879794243</v>
      </c>
      <c r="OK35">
        <f>IF(P35&gt;$OC35, 'Exports 2019'!P35*$OC35, 'Exports 2019'!P35*P35)</f>
        <v>4.9279424745588996</v>
      </c>
      <c r="OL35">
        <f>IF(Q35&gt;$OC35, 'Exports 2019'!Q35*$OC35, 'Exports 2019'!Q35*Q35)</f>
        <v>72630.207872108513</v>
      </c>
      <c r="OM35">
        <f>IF(R35&gt;$OC35, 'Exports 2019'!R35*$OC35, 'Exports 2019'!R35*R35)</f>
        <v>0.79400570098739998</v>
      </c>
      <c r="ON35">
        <f>IF(S35&gt;$OC35, 'Exports 2019'!S35*$OC35, 'Exports 2019'!S35*S35)</f>
        <v>1.7492304983868001</v>
      </c>
      <c r="OO35">
        <f>IF(T35&gt;$OC35, 'Exports 2019'!T35*$OC35, 'Exports 2019'!T35*T35)</f>
        <v>403.43501779959001</v>
      </c>
      <c r="OP35">
        <f>IF(U35&gt;$OC35, 'Exports 2019'!U35*$OC35, 'Exports 2019'!U35*U35)</f>
        <v>3577.6457869010628</v>
      </c>
      <c r="OQ35">
        <f>IF(V35&gt;$OC35, 'Exports 2019'!V35*$OC35, 'Exports 2019'!V35*V35)</f>
        <v>0.120222245124</v>
      </c>
      <c r="OR35">
        <f>IF(W35&gt;$OC35, 'Exports 2019'!W35*$OC35, 'Exports 2019'!W35*W35)</f>
        <v>907.30856329980907</v>
      </c>
      <c r="OS35">
        <f>IF(X35&gt;$OC35, 'Exports 2019'!X35*$OC35, 'Exports 2019'!X35*X35)</f>
        <v>4.1079299438364005</v>
      </c>
      <c r="OT35">
        <f>IF(Y35&gt;$OC35, 'Exports 2019'!Y35*$OC35, 'Exports 2019'!Y35*Y35)</f>
        <v>7074.8972606851648</v>
      </c>
      <c r="OU35">
        <f>IF(Z35&gt;$OC35, 'Exports 2019'!Z35*$OC35, 'Exports 2019'!Z35*Z35)</f>
        <v>0.51347303565500002</v>
      </c>
      <c r="OV35">
        <f>IF(AA35&gt;$OC35, 'Exports 2019'!AA35*$OC35, 'Exports 2019'!AA35*AA35)</f>
        <v>23.966724538013402</v>
      </c>
      <c r="OW35">
        <f>IF(AB35&gt;$OC35, 'Exports 2019'!AB35*$OC35, 'Exports 2019'!AB35*AB35)</f>
        <v>34777.385367516123</v>
      </c>
      <c r="OX35">
        <f>IF(AC35&gt;$OC35, 'Exports 2019'!AC35*$OC35, 'Exports 2019'!AC35*AC35)</f>
        <v>57571.977383528283</v>
      </c>
      <c r="OY35">
        <f>IF(AD35&gt;$OC35, 'Exports 2019'!AD35*$OC35, 'Exports 2019'!AD35*AD35)</f>
        <v>732.25586781372965</v>
      </c>
      <c r="OZ35">
        <f>IF(AE35&gt;$OC35, 'Exports 2019'!AE35*$OC35, 'Exports 2019'!AE35*AE35)</f>
        <v>77901.539640668416</v>
      </c>
      <c r="PA35">
        <f>IF(AF35&gt;$OC35, 'Exports 2019'!AF35*$OC35, 'Exports 2019'!AF35*AF35)</f>
        <v>7.9622287635264</v>
      </c>
      <c r="PB35">
        <f>IF(AG35&gt;$OC35, 'Exports 2019'!AG35*$OC35, 'Exports 2019'!AG35*AG35)</f>
        <v>3.8711406343500001</v>
      </c>
      <c r="PC35">
        <f>IF(AH35&gt;$OC35, 'Exports 2019'!AH35*$OC35, 'Exports 2019'!AH35*AH35)</f>
        <v>1743.5854919722271</v>
      </c>
      <c r="PD35">
        <f>IF(AI35&gt;$OC35, 'Exports 2019'!AI35*$OC35, 'Exports 2019'!AI35*AI35)</f>
        <v>254.22491776520562</v>
      </c>
      <c r="PE35">
        <f>IF(AJ35&gt;$OC35, 'Exports 2019'!AJ35*$OC35, 'Exports 2019'!AJ35*AJ35)</f>
        <v>1169.8428077401154</v>
      </c>
      <c r="PF35">
        <f>IF(AK35&gt;$OC35, 'Exports 2019'!AK35*$OC35, 'Exports 2019'!AK35*AK35)</f>
        <v>9591.981219465355</v>
      </c>
      <c r="PG35">
        <f>IF(AL35&gt;$OC35, 'Exports 2019'!AL35*$OC35, 'Exports 2019'!AL35*AL35)</f>
        <v>309880.47292084357</v>
      </c>
      <c r="PH35">
        <f>IF(AM35&gt;$OC35, 'Exports 2019'!AM35*$OC35, 'Exports 2019'!AM35*AM35)</f>
        <v>56891.606521187226</v>
      </c>
      <c r="PI35">
        <f>IF(AN35&gt;$OC35, 'Exports 2019'!AN35*$OC35, 'Exports 2019'!AN35*AN35)</f>
        <v>1183.9197227142581</v>
      </c>
      <c r="PJ35">
        <f>IF(AO35&gt;$OC35, 'Exports 2019'!AO35*$OC35, 'Exports 2019'!AO35*AO35)</f>
        <v>155.3279386203798</v>
      </c>
      <c r="PK35">
        <f>IF(AP35&gt;$OC35, 'Exports 2019'!AP35*$OC35, 'Exports 2019'!AP35*AP35)</f>
        <v>756.20355449654403</v>
      </c>
      <c r="PL35">
        <f>IF(AQ35&gt;$OC35, 'Exports 2019'!AQ35*$OC35, 'Exports 2019'!AQ35*AQ35)</f>
        <v>50501.013501234898</v>
      </c>
      <c r="PM35">
        <f>IF(AR35&gt;$OC35, 'Exports 2019'!AR35*$OC35, 'Exports 2019'!AR35*AR35)</f>
        <v>219.72420743654715</v>
      </c>
      <c r="PN35">
        <f>IF(AS35&gt;$OC35, 'Exports 2019'!AS35*$OC35, 'Exports 2019'!AS35*AS35)</f>
        <v>5.3553635279034006</v>
      </c>
      <c r="PO35">
        <f>IF(AT35&gt;$OC35, 'Exports 2019'!AT35*$OC35, 'Exports 2019'!AT35*AT35)</f>
        <v>7526.2744051561649</v>
      </c>
      <c r="PP35">
        <f>IF(AU35&gt;$OC35, 'Exports 2019'!AU35*$OC35, 'Exports 2019'!AU35*AU35)</f>
        <v>136754.25683793219</v>
      </c>
      <c r="PQ35">
        <f>IF(AV35&gt;$OC35, 'Exports 2019'!AV35*$OC35, 'Exports 2019'!AV35*AV35)</f>
        <v>95329.38662537132</v>
      </c>
      <c r="PR35">
        <f>IF(AW35&gt;$OC35, 'Exports 2019'!AW35*$OC35, 'Exports 2019'!AW35*AW35)</f>
        <v>288.78791029702683</v>
      </c>
      <c r="PS35">
        <f>IF(AX35&gt;$OC35, 'Exports 2019'!AX35*$OC35, 'Exports 2019'!AX35*AX35)</f>
        <v>14.9853612439278</v>
      </c>
      <c r="PT35">
        <f>IF(AY35&gt;$OC35, 'Exports 2019'!AY35*$OC35, 'Exports 2019'!AY35*AY35)</f>
        <v>0.55959736176959995</v>
      </c>
      <c r="PU35">
        <f>IF(AZ35&gt;$OC35, 'Exports 2019'!AZ35*$OC35, 'Exports 2019'!AZ35*AZ35)</f>
        <v>7499.2978931295293</v>
      </c>
      <c r="PV35">
        <f>IF(BA35&gt;$OC35, 'Exports 2019'!BA35*$OC35, 'Exports 2019'!BA35*BA35)</f>
        <v>629.14135890807302</v>
      </c>
      <c r="PW35">
        <f>IF(BB35&gt;$OC35, 'Exports 2019'!BB35*$OC35, 'Exports 2019'!BB35*BB35)</f>
        <v>628.13187525692456</v>
      </c>
      <c r="PX35">
        <f>IF(BC35&gt;$OC35, 'Exports 2019'!BC35*$OC35, 'Exports 2019'!BC35*BC35)</f>
        <v>43.122409695618003</v>
      </c>
      <c r="PY35">
        <f>IF(BD35&gt;$OC35, 'Exports 2019'!BD35*$OC35, 'Exports 2019'!BD35*BD35)</f>
        <v>3125.1932364246395</v>
      </c>
      <c r="PZ35">
        <f>IF(BE35&gt;$OC35, 'Exports 2019'!BE35*$OC35, 'Exports 2019'!BE35*BE35)</f>
        <v>20346.676821038607</v>
      </c>
      <c r="QA35">
        <f>IF(BF35&gt;$OC35, 'Exports 2019'!BF35*$OC35, 'Exports 2019'!BF35*BF35)</f>
        <v>3360.2094264543689</v>
      </c>
      <c r="QB35">
        <f>IF(BG35&gt;$OC35, 'Exports 2019'!BG35*$OC35, 'Exports 2019'!BG35*BG35)</f>
        <v>73592.232237825796</v>
      </c>
      <c r="QC35">
        <f>IF(BH35&gt;$OC35, 'Exports 2019'!BH35*$OC35, 'Exports 2019'!BH35*BH35)</f>
        <v>271048.63019635173</v>
      </c>
      <c r="QD35">
        <f>IF(BI35&gt;$OC35, 'Exports 2019'!BI35*$OC35, 'Exports 2019'!BI35*BI35)</f>
        <v>353.47912677326701</v>
      </c>
      <c r="QE35">
        <f>IF(BJ35&gt;$OC35, 'Exports 2019'!BJ35*$OC35, 'Exports 2019'!BJ35*BJ35)</f>
        <v>4210.9386076415703</v>
      </c>
      <c r="QF35">
        <f>IF(BK35&gt;$OC35, 'Exports 2019'!BK35*$OC35, 'Exports 2019'!BK35*BK35)</f>
        <v>54256.938052417412</v>
      </c>
      <c r="QG35">
        <f>IF(BL35&gt;$OC35, 'Exports 2019'!BL35*$OC35, 'Exports 2019'!BL35*BL35)</f>
        <v>3.4786140740075999</v>
      </c>
      <c r="QH35">
        <f>IF(BM35&gt;$OC35, 'Exports 2019'!BM35*$OC35, 'Exports 2019'!BM35*BM35)</f>
        <v>2040.5590162391875</v>
      </c>
      <c r="QI35">
        <f>IF(BN35&gt;$OC35, 'Exports 2019'!BN35*$OC35, 'Exports 2019'!BN35*BN35)</f>
        <v>24444.918997609155</v>
      </c>
      <c r="QJ35">
        <f>IF(BO35&gt;$OC35, 'Exports 2019'!BO35*$OC35, 'Exports 2019'!BO35*BO35)</f>
        <v>194.83312280502182</v>
      </c>
      <c r="QK35">
        <f>IF(BP35&gt;$OC35, 'Exports 2019'!BP35*$OC35, 'Exports 2019'!BP35*BP35)</f>
        <v>283.94531728150503</v>
      </c>
      <c r="QL35">
        <f>IF(BQ35&gt;$OC35, 'Exports 2019'!BQ35*$OC35, 'Exports 2019'!BQ35*BQ35)</f>
        <v>74.132324985061203</v>
      </c>
      <c r="QM35">
        <f>IF(BR35&gt;$OC35, 'Exports 2019'!BR35*$OC35, 'Exports 2019'!BR35*BR35)</f>
        <v>12.970465979704201</v>
      </c>
      <c r="QN35">
        <f>IF(BS35&gt;$OC35, 'Exports 2019'!BS35*$OC35, 'Exports 2019'!BS35*BS35)</f>
        <v>21709.960895017146</v>
      </c>
      <c r="QO35">
        <f>IF(BT35&gt;$OC35, 'Exports 2019'!BT35*$OC35, 'Exports 2019'!BT35*BT35)</f>
        <v>17.946745804227501</v>
      </c>
      <c r="QP35">
        <f>IF(BU35&gt;$OC35, 'Exports 2019'!BU35*$OC35, 'Exports 2019'!BU35*BU35)</f>
        <v>0.35276997079500005</v>
      </c>
      <c r="QQ35">
        <f>IF(BV35&gt;$OC35, 'Exports 2019'!BV35*$OC35, 'Exports 2019'!BV35*BV35)</f>
        <v>37.589833952008803</v>
      </c>
      <c r="QR35">
        <f>IF(BW35&gt;$OC35, 'Exports 2019'!BW35*$OC35, 'Exports 2019'!BW35*BW35)</f>
        <v>1736.694353086328</v>
      </c>
      <c r="QS35">
        <f>IF(BX35&gt;$OC35, 'Exports 2019'!BX35*$OC35, 'Exports 2019'!BX35*BX35)</f>
        <v>528.6730751179357</v>
      </c>
      <c r="QT35">
        <f>IF(BY35&gt;$OC35, 'Exports 2019'!BY35*$OC35, 'Exports 2019'!BY35*BY35)</f>
        <v>1812.3438944100931</v>
      </c>
      <c r="QU35">
        <f>IF(BZ35&gt;$OC35, 'Exports 2019'!BZ35*$OC35, 'Exports 2019'!BZ35*BZ35)</f>
        <v>295.46260214369579</v>
      </c>
      <c r="QV35">
        <f>IF(CA35&gt;$OC35, 'Exports 2019'!CA35*$OC35, 'Exports 2019'!CA35*CA35)</f>
        <v>0.87474403954079993</v>
      </c>
      <c r="QW35">
        <f>IF(CB35&gt;$OC35, 'Exports 2019'!CB35*$OC35, 'Exports 2019'!CB35*CB35)</f>
        <v>7203.2081183194778</v>
      </c>
      <c r="QX35">
        <f>IF(CC35&gt;$OC35, 'Exports 2019'!CC35*$OC35, 'Exports 2019'!CC35*CC35)</f>
        <v>390.05395723426602</v>
      </c>
      <c r="QY35">
        <f>IF(CD35&gt;$OC35, 'Exports 2019'!CD35*$OC35, 'Exports 2019'!CD35*CD35)</f>
        <v>0.6665197686444001</v>
      </c>
      <c r="QZ35">
        <f>IF(CE35&gt;$OC35, 'Exports 2019'!CE35*$OC35, 'Exports 2019'!CE35*CE35)</f>
        <v>1.4096268638760001</v>
      </c>
      <c r="RA35">
        <f>IF(CF35&gt;$OC35, 'Exports 2019'!CF35*$OC35, 'Exports 2019'!CF35*CF35)</f>
        <v>48.790797975308209</v>
      </c>
      <c r="RB35">
        <f>IF(CG35&gt;$OC35, 'Exports 2019'!CG35*$OC35, 'Exports 2019'!CG35*CG35)</f>
        <v>0.35999874183239999</v>
      </c>
      <c r="RC35">
        <f>IF(CH35&gt;$OC35, 'Exports 2019'!CH35*$OC35, 'Exports 2019'!CH35*CH35)</f>
        <v>1572.0584256415898</v>
      </c>
      <c r="RD35">
        <f>IF(CI35&gt;$OC35, 'Exports 2019'!CI35*$OC35, 'Exports 2019'!CI35*CI35)</f>
        <v>5.511424405786201</v>
      </c>
      <c r="RE35">
        <f>IF(CJ35&gt;$OC35, 'Exports 2019'!CJ35*$OC35, 'Exports 2019'!CJ35*CJ35)</f>
        <v>3.8503261328202001</v>
      </c>
      <c r="RF35">
        <f>IF(CK35&gt;$OC35, 'Exports 2019'!CK35*$OC35, 'Exports 2019'!CK35*CK35)</f>
        <v>38.008128488781004</v>
      </c>
      <c r="RG35">
        <f>IF(CL35&gt;$OC35, 'Exports 2019'!CL35*$OC35, 'Exports 2019'!CL35*CL35)</f>
        <v>118325.5709536006</v>
      </c>
      <c r="RH35">
        <f>IF(CM35&gt;$OC35, 'Exports 2019'!CM35*$OC35, 'Exports 2019'!CM35*CM35)</f>
        <v>8461.3604309554066</v>
      </c>
      <c r="RI35">
        <f>IF(CN35&gt;$OC35, 'Exports 2019'!CN35*$OC35, 'Exports 2019'!CN35*CN35)</f>
        <v>30.186165622839606</v>
      </c>
      <c r="RJ35">
        <f>IF(CO35&gt;$OC35, 'Exports 2019'!CO35*$OC35, 'Exports 2019'!CO35*CO35)</f>
        <v>1417.6735956190039</v>
      </c>
      <c r="RK35">
        <f>IF(CP35&gt;$OC35, 'Exports 2019'!CP35*$OC35, 'Exports 2019'!CP35*CP35)</f>
        <v>57.754426017101395</v>
      </c>
      <c r="RL35">
        <f>IF(CQ35&gt;$OC35, 'Exports 2019'!CQ35*$OC35, 'Exports 2019'!CQ35*CQ35)</f>
        <v>486.62908357213928</v>
      </c>
      <c r="RM35">
        <f>IF(CR35&gt;$OC35, 'Exports 2019'!CR35*$OC35, 'Exports 2019'!CR35*CR35)</f>
        <v>1102.9398395154678</v>
      </c>
      <c r="RN35">
        <f>IF(CS35&gt;$OC35, 'Exports 2019'!CS35*$OC35, 'Exports 2019'!CS35*CS35)</f>
        <v>206.18940982601279</v>
      </c>
      <c r="RO35">
        <f>IF(CT35&gt;$OC35, 'Exports 2019'!CT35*$OC35, 'Exports 2019'!CT35*CT35)</f>
        <v>221.09519844914701</v>
      </c>
      <c r="RP35">
        <f>IF(CU35&gt;$OC35, 'Exports 2019'!CU35*$OC35, 'Exports 2019'!CU35*CU35)</f>
        <v>10768.595963582036</v>
      </c>
      <c r="RQ35">
        <f>IF(CV35&gt;$OC35, 'Exports 2019'!CV35*$OC35, 'Exports 2019'!CV35*CV35)</f>
        <v>4924.3479623335606</v>
      </c>
      <c r="RR35">
        <f>IF(CW35&gt;$OC35, 'Exports 2019'!CW35*$OC35, 'Exports 2019'!CW35*CW35)</f>
        <v>210.00382656812462</v>
      </c>
      <c r="RS35">
        <f>IF(CX35&gt;$OC35, 'Exports 2019'!CX35*$OC35, 'Exports 2019'!CX35*CX35)</f>
        <v>3.0884420829628998</v>
      </c>
      <c r="RT35">
        <f>IF(CY35&gt;$OC35, 'Exports 2019'!CY35*$OC35, 'Exports 2019'!CY35*CY35)</f>
        <v>3742.0669613949863</v>
      </c>
      <c r="RU35">
        <f>IF(CZ35&gt;$OC35, 'Exports 2019'!CZ35*$OC35, 'Exports 2019'!CZ35*CZ35)</f>
        <v>2149.1723413058517</v>
      </c>
      <c r="RV35">
        <f>IF(DA35&gt;$OC35, 'Exports 2019'!DA35*$OC35, 'Exports 2019'!DA35*DA35)</f>
        <v>0.72993745663080012</v>
      </c>
      <c r="RW35">
        <f>IF(DB35&gt;$OC35, 'Exports 2019'!DB35*$OC35, 'Exports 2019'!DB35*DB35)</f>
        <v>340.15999251867311</v>
      </c>
      <c r="RX35">
        <f>IF(DC35&gt;$OC35, 'Exports 2019'!DC35*$OC35, 'Exports 2019'!DC35*DC35)</f>
        <v>14.437018177131</v>
      </c>
      <c r="RY35">
        <f>IF(DD35&gt;$OC35, 'Exports 2019'!DD35*$OC35, 'Exports 2019'!DD35*DD35)</f>
        <v>11698.869813306213</v>
      </c>
      <c r="RZ35">
        <f>IF(DE35&gt;$OC35, 'Exports 2019'!DE35*$OC35, 'Exports 2019'!DE35*DE35)</f>
        <v>621.99715359416587</v>
      </c>
      <c r="SA35">
        <f>IF(DF35&gt;$OC35, 'Exports 2019'!DF35*$OC35, 'Exports 2019'!DF35*DF35)</f>
        <v>1962.8551532933116</v>
      </c>
      <c r="SB35">
        <f>IF(DG35&gt;$OC35, 'Exports 2019'!DG35*$OC35, 'Exports 2019'!DG35*DG35)</f>
        <v>2667.4777311220769</v>
      </c>
      <c r="SC35">
        <f>IF(DH35&gt;$OC35, 'Exports 2019'!DH35*$OC35, 'Exports 2019'!DH35*DH35)</f>
        <v>33622.158549090615</v>
      </c>
      <c r="SD35">
        <f>IF(DI35&gt;$OC35, 'Exports 2019'!DI35*$OC35, 'Exports 2019'!DI35*DI35)</f>
        <v>15.389964376076401</v>
      </c>
      <c r="SE35">
        <f>IF(DJ35&gt;$OC35, 'Exports 2019'!DJ35*$OC35, 'Exports 2019'!DJ35*DJ35)</f>
        <v>2473.1503218025164</v>
      </c>
      <c r="SF35">
        <f>IF(DK35&gt;$OC35, 'Exports 2019'!DK35*$OC35, 'Exports 2019'!DK35*DK35)</f>
        <v>0.55280449652340002</v>
      </c>
      <c r="SG35">
        <f>IF(DL35&gt;$OC35, 'Exports 2019'!DL35*$OC35, 'Exports 2019'!DL35*DL35)</f>
        <v>1.6397244412430001</v>
      </c>
      <c r="SH35">
        <f>IF(DM35&gt;$OC35, 'Exports 2019'!DM35*$OC35, 'Exports 2019'!DM35*DM35)</f>
        <v>116.8164578261604</v>
      </c>
      <c r="SI35">
        <f>IF(DN35&gt;$OC35, 'Exports 2019'!DN35*$OC35, 'Exports 2019'!DN35*DN35)</f>
        <v>4890.8796242419812</v>
      </c>
      <c r="SJ35">
        <f>IF(DO35&gt;$OC35, 'Exports 2019'!DO35*$OC35, 'Exports 2019'!DO35*DO35)</f>
        <v>2964.7275150505652</v>
      </c>
      <c r="SK35">
        <f>IF(DP35&gt;$OC35, 'Exports 2019'!DP35*$OC35, 'Exports 2019'!DP35*DP35)</f>
        <v>5.6437185110988004</v>
      </c>
      <c r="SL35">
        <f>IF(DQ35&gt;$OC35, 'Exports 2019'!DQ35*$OC35, 'Exports 2019'!DQ35*DQ35)</f>
        <v>76.105069480202403</v>
      </c>
      <c r="SM35">
        <f>IF(DR35&gt;$OC35, 'Exports 2019'!DR35*$OC35, 'Exports 2019'!DR35*DR35)</f>
        <v>954.07231862684955</v>
      </c>
      <c r="SN35">
        <f>IF(DS35&gt;$OC35, 'Exports 2019'!DS35*$OC35, 'Exports 2019'!DS35*DS35)</f>
        <v>925.59189199277466</v>
      </c>
      <c r="SO35">
        <f>IF(DT35&gt;$OC35, 'Exports 2019'!DT35*$OC35, 'Exports 2019'!DT35*DT35)</f>
        <v>260571.22347872183</v>
      </c>
      <c r="SP35">
        <f>IF(DU35&gt;$OC35, 'Exports 2019'!DU35*$OC35, 'Exports 2019'!DU35*DU35)</f>
        <v>30.261250395373803</v>
      </c>
      <c r="SQ35">
        <f>IF(DV35&gt;$OC35, 'Exports 2019'!DV35*$OC35, 'Exports 2019'!DV35*DV35)</f>
        <v>822.07439809010339</v>
      </c>
      <c r="SR35">
        <f>IF(DW35&gt;$OC35, 'Exports 2019'!DW35*$OC35, 'Exports 2019'!DW35*DW35)</f>
        <v>1761.6744198915842</v>
      </c>
      <c r="SS35">
        <f>IF(DX35&gt;$OC35, 'Exports 2019'!DX35*$OC35, 'Exports 2019'!DX35*DX35)</f>
        <v>11.613269996486402</v>
      </c>
      <c r="ST35">
        <f>IF(DY35&gt;$OC35, 'Exports 2019'!DY35*$OC35, 'Exports 2019'!DY35*DY35)</f>
        <v>8.9468408763492011</v>
      </c>
      <c r="SV35">
        <f t="shared" si="13"/>
        <v>1950568.385408615</v>
      </c>
      <c r="SX35">
        <v>6578801.2355058473</v>
      </c>
      <c r="SZ35">
        <f t="shared" si="11"/>
        <v>70.350701965559011</v>
      </c>
      <c r="TA35">
        <f t="shared" si="12"/>
        <v>0</v>
      </c>
      <c r="TB35">
        <f t="shared" si="4"/>
        <v>2.158661709331922</v>
      </c>
    </row>
    <row r="36" spans="2:522" ht="23" thickBot="1" x14ac:dyDescent="0.4">
      <c r="B36" s="4">
        <v>35</v>
      </c>
      <c r="C36" s="5" t="s">
        <v>194</v>
      </c>
      <c r="D36" s="2" t="s">
        <v>195</v>
      </c>
      <c r="J36" s="1">
        <v>9.1084909999999998E-3</v>
      </c>
      <c r="K36" s="1">
        <v>7.2712649999999998E-4</v>
      </c>
      <c r="L36" s="1">
        <v>3.744201E-3</v>
      </c>
      <c r="M36" s="1">
        <v>5.4868825000000003E-2</v>
      </c>
      <c r="N36" s="1">
        <v>3.1143186999999999E-2</v>
      </c>
      <c r="O36" s="1">
        <v>2.8770800000000002E-3</v>
      </c>
      <c r="P36" s="1">
        <v>4.5240180000000003E-3</v>
      </c>
      <c r="Q36" s="1">
        <v>4.4697903000000001E-3</v>
      </c>
      <c r="R36" s="1">
        <v>1.4694868E-2</v>
      </c>
      <c r="S36" s="1">
        <v>2.8337637000000002E-2</v>
      </c>
      <c r="T36" s="1">
        <v>3.4101859999999999E-3</v>
      </c>
      <c r="U36" s="1">
        <v>9.1286270000000003E-3</v>
      </c>
      <c r="V36" s="1">
        <v>3.6463300000000006E-4</v>
      </c>
      <c r="W36" s="1">
        <v>6.8857273300000008E-2</v>
      </c>
      <c r="X36" s="1">
        <v>5.4525727999999996E-2</v>
      </c>
      <c r="Y36" s="1">
        <v>1.6353537000000001E-2</v>
      </c>
      <c r="Z36" s="1">
        <v>1.0567905999999999E-3</v>
      </c>
      <c r="AA36" s="1">
        <v>9.4355354100000011E-3</v>
      </c>
      <c r="AB36" s="1">
        <v>6.7653450000000007E-3</v>
      </c>
      <c r="AC36" s="1">
        <v>1.7952367E-3</v>
      </c>
      <c r="AD36" s="1">
        <v>6.5528310000000003E-3</v>
      </c>
      <c r="AE36" s="1">
        <v>1.7312576E-2</v>
      </c>
      <c r="AF36" s="1">
        <v>2.1090654600000001E-2</v>
      </c>
      <c r="AG36" s="1">
        <v>3.5729166600000001E-2</v>
      </c>
      <c r="AH36" s="1">
        <v>4.0823129999999997E-3</v>
      </c>
      <c r="AI36" s="1">
        <v>2.3318229000000002E-3</v>
      </c>
      <c r="AJ36" s="1">
        <v>1.4774739899999999E-3</v>
      </c>
      <c r="AK36" s="1">
        <v>9.9985910000000011E-3</v>
      </c>
      <c r="AL36" s="1">
        <v>3.2022088000000001E-3</v>
      </c>
      <c r="AM36" s="1">
        <v>4.6480517999999997E-3</v>
      </c>
      <c r="AN36" s="1">
        <v>5.5098600000000001E-3</v>
      </c>
      <c r="AO36" s="1">
        <v>4.7910990000000001E-3</v>
      </c>
      <c r="AP36" s="1">
        <v>2.0899489E-2</v>
      </c>
      <c r="AQ36" s="1">
        <v>7.7769730000000004E-3</v>
      </c>
      <c r="AR36" s="1">
        <v>1.326912E-3</v>
      </c>
      <c r="AS36" s="1">
        <v>0.16460939499999999</v>
      </c>
      <c r="AT36" s="1">
        <v>1.5320421000000001E-2</v>
      </c>
      <c r="AU36" s="1">
        <v>4.7428103000000006E-3</v>
      </c>
      <c r="AV36" s="1">
        <v>3.8483831E-3</v>
      </c>
      <c r="AW36" s="1">
        <v>4.3035220199999995E-2</v>
      </c>
      <c r="AX36" s="1">
        <v>7.9406399999999988E-3</v>
      </c>
      <c r="AY36" s="1">
        <v>0.116340418</v>
      </c>
      <c r="AZ36" s="1">
        <v>7.6869664999999997E-3</v>
      </c>
      <c r="BA36" s="1">
        <v>1.16494011E-2</v>
      </c>
      <c r="BB36" s="1">
        <v>1.6660070000000002E-3</v>
      </c>
      <c r="BC36" s="1">
        <v>1.5409539999999999E-2</v>
      </c>
      <c r="BD36" s="1">
        <v>4.42222195E-2</v>
      </c>
      <c r="BE36" s="1">
        <v>1.0695776700000001E-2</v>
      </c>
      <c r="BF36" s="1">
        <v>3.1691059000000001E-2</v>
      </c>
      <c r="BG36" s="1">
        <v>5.7975747000000001E-2</v>
      </c>
      <c r="BH36" s="1">
        <v>1.4537642400000001E-3</v>
      </c>
      <c r="BI36" s="1">
        <v>1.1018834999999999E-2</v>
      </c>
      <c r="BJ36" s="1">
        <v>6.6143600000000006E-4</v>
      </c>
      <c r="BK36" s="1">
        <v>2.0955980000000002E-3</v>
      </c>
      <c r="BL36" s="1">
        <v>8.782100000000001E-3</v>
      </c>
      <c r="BM36" s="1">
        <v>6.1868275200000003E-3</v>
      </c>
      <c r="BN36" s="1">
        <v>4.4452780000000004E-3</v>
      </c>
      <c r="BO36" s="1">
        <v>6.2234209999999998E-3</v>
      </c>
      <c r="BP36" s="1">
        <v>1.01170398E-2</v>
      </c>
      <c r="BQ36" s="1">
        <v>4.7865859999999998E-3</v>
      </c>
      <c r="BR36" s="1">
        <v>5.7403200000000001E-2</v>
      </c>
      <c r="BS36" s="1">
        <v>6.2303100000000002E-3</v>
      </c>
      <c r="BT36" s="1">
        <v>1.3231381000000002E-3</v>
      </c>
      <c r="BU36" s="1">
        <v>1.9786959999999999E-2</v>
      </c>
      <c r="BV36" s="1">
        <v>3.3739538999999999E-2</v>
      </c>
      <c r="BW36" s="1">
        <v>0.105102822</v>
      </c>
      <c r="BX36" s="1">
        <v>5.1566978000000003E-3</v>
      </c>
      <c r="BY36" s="1">
        <v>5.1011290599999995E-2</v>
      </c>
      <c r="BZ36" s="1">
        <v>5.7708495200000003E-3</v>
      </c>
      <c r="CA36" s="1">
        <v>6.0066827000000003E-2</v>
      </c>
      <c r="CB36" s="1">
        <v>0.155124238</v>
      </c>
      <c r="CC36" s="1">
        <v>7.1805590000000009E-4</v>
      </c>
      <c r="CD36" s="1">
        <v>4.769524E-2</v>
      </c>
      <c r="CE36" s="1">
        <v>6.5544894300000003E-2</v>
      </c>
      <c r="CF36" s="1">
        <v>1.4072389999999998E-3</v>
      </c>
      <c r="CG36" s="1">
        <v>3.3236597999999999E-2</v>
      </c>
      <c r="CH36" s="1">
        <v>1.9903944E-2</v>
      </c>
      <c r="CI36" s="1">
        <v>1.107109714E-2</v>
      </c>
      <c r="CJ36" s="1">
        <v>3.6629430099999999E-2</v>
      </c>
      <c r="CK36" s="1">
        <v>1.8912415000000002E-2</v>
      </c>
      <c r="CL36" s="1">
        <v>1.6858856700000001E-2</v>
      </c>
      <c r="CM36" s="1">
        <v>9.5440890000000004E-3</v>
      </c>
      <c r="CN36" s="1">
        <v>3.5498089999999996E-2</v>
      </c>
      <c r="CO36" s="1">
        <v>2.20759489E-2</v>
      </c>
      <c r="CP36" s="1">
        <v>1.2637019000000002E-3</v>
      </c>
      <c r="CQ36" s="1">
        <v>0.1268656195</v>
      </c>
      <c r="CR36" s="1">
        <v>5.3713968000000001E-2</v>
      </c>
      <c r="CS36" s="1">
        <v>8.3369456000000012E-3</v>
      </c>
      <c r="CT36" s="1">
        <v>8.0788609999999997E-3</v>
      </c>
      <c r="CU36" s="1">
        <v>2.4004467000000002E-2</v>
      </c>
      <c r="CV36" s="1">
        <v>1.4025156400000001E-2</v>
      </c>
      <c r="CW36" s="1">
        <v>1.8252918999999999E-2</v>
      </c>
      <c r="CX36" s="1">
        <v>8.0518609999999998E-4</v>
      </c>
      <c r="CY36" s="1">
        <v>4.4301255999999997E-2</v>
      </c>
      <c r="CZ36" s="1">
        <v>1.8300408000000001E-2</v>
      </c>
      <c r="DA36" s="1">
        <v>0.28123166599999999</v>
      </c>
      <c r="DB36" s="1">
        <v>2.228762E-3</v>
      </c>
      <c r="DC36" s="1">
        <v>2.56111285E-2</v>
      </c>
      <c r="DD36" s="1">
        <v>2.9496219000000002E-3</v>
      </c>
      <c r="DE36" s="1">
        <v>3.5984635999999999E-3</v>
      </c>
      <c r="DF36" s="1">
        <v>2.2640405700000001E-2</v>
      </c>
      <c r="DG36" s="1">
        <v>9.1504899999999992E-4</v>
      </c>
      <c r="DH36" s="1">
        <v>1.5634752000000002E-2</v>
      </c>
      <c r="DI36" s="1">
        <v>4.6103058700000005E-2</v>
      </c>
      <c r="DJ36" s="1">
        <v>1.1211043E-2</v>
      </c>
      <c r="DK36" s="1">
        <v>3.3699509999999999E-3</v>
      </c>
      <c r="DL36" s="1">
        <v>5.1543219999999998E-4</v>
      </c>
      <c r="DM36" s="1">
        <v>3.3930488499999995E-2</v>
      </c>
      <c r="DN36" s="1">
        <v>8.1242316699999997E-2</v>
      </c>
      <c r="DO36" s="1">
        <v>6.259255E-3</v>
      </c>
      <c r="DP36" s="1">
        <v>0.14412402800000002</v>
      </c>
      <c r="DQ36" s="1">
        <v>6.7922973999999997E-2</v>
      </c>
      <c r="DR36" s="1">
        <v>2.6583621600000003E-2</v>
      </c>
      <c r="DS36" s="1">
        <v>2.3519299999999999E-3</v>
      </c>
      <c r="DT36" s="1">
        <v>9.1242779999999996E-3</v>
      </c>
      <c r="DU36" s="1">
        <v>3.7055410000000001E-3</v>
      </c>
      <c r="DV36" s="1">
        <v>8.5262660000000011E-3</v>
      </c>
      <c r="DW36" s="1">
        <v>1.0842717E-2</v>
      </c>
      <c r="DX36" s="1">
        <v>6.0518724810000001E-2</v>
      </c>
      <c r="DY36" s="1">
        <v>1.7266246999999998E-2</v>
      </c>
      <c r="EA36">
        <v>1.5479778886566488E-2</v>
      </c>
      <c r="ED36">
        <f>IF(J36&gt;$EA36, 'Exports 2019'!J36*$EA36, 'Exports 2019'!J36*J36)</f>
        <v>245.53546050010598</v>
      </c>
      <c r="EE36">
        <f>IF(K36&gt;$EA36, 'Exports 2019'!K36*$EA36, 'Exports 2019'!K36*K36)</f>
        <v>767.21098434712496</v>
      </c>
      <c r="EF36">
        <f>IF(L36&gt;$EA36, 'Exports 2019'!L36*$EA36, 'Exports 2019'!L36*L36)</f>
        <v>2165.8628161269448</v>
      </c>
      <c r="EG36">
        <f>IF(M36&gt;$EA36, 'Exports 2019'!M36*$EA36, 'Exports 2019'!M36*M36)</f>
        <v>163.6875162846423</v>
      </c>
      <c r="EH36">
        <f>IF(N36&gt;$EA36, 'Exports 2019'!N36*$EA36, 'Exports 2019'!N36*N36)</f>
        <v>12456.916937859658</v>
      </c>
      <c r="EI36">
        <f>IF(O36&gt;$EA36, 'Exports 2019'!O36*$EA36, 'Exports 2019'!O36*O36)</f>
        <v>16194.560123002002</v>
      </c>
      <c r="EJ36">
        <f>IF(P36&gt;$EA36, 'Exports 2019'!P36*$EA36, 'Exports 2019'!P36*P36)</f>
        <v>32.118093878316003</v>
      </c>
      <c r="EK36">
        <f>IF(Q36&gt;$EA36, 'Exports 2019'!Q36*$EA36, 'Exports 2019'!Q36*Q36)</f>
        <v>46811.18159243503</v>
      </c>
      <c r="EL36">
        <f>IF(R36&gt;$EA36, 'Exports 2019'!R36*$EA36, 'Exports 2019'!R36*R36)</f>
        <v>15.225969919256</v>
      </c>
      <c r="EM36">
        <f>IF(S36&gt;$EA36, 'Exports 2019'!S36*$EA36, 'Exports 2019'!S36*S36)</f>
        <v>98.270388664042244</v>
      </c>
      <c r="EN36">
        <f>IF(T36&gt;$EA36, 'Exports 2019'!T36*$EA36, 'Exports 2019'!T36*T36)</f>
        <v>308.05975250273605</v>
      </c>
      <c r="EO36">
        <f>IF(U36&gt;$EA36, 'Exports 2019'!U36*$EA36, 'Exports 2019'!U36*U36)</f>
        <v>9523.1212000371288</v>
      </c>
      <c r="EP36">
        <f>IF(V36&gt;$EA36, 'Exports 2019'!V36*$EA36, 'Exports 2019'!V36*V36)</f>
        <v>73.968816283213016</v>
      </c>
      <c r="EQ36">
        <f>IF(W36&gt;$EA36, 'Exports 2019'!W36*$EA36, 'Exports 2019'!W36*W36)</f>
        <v>15475.076098781192</v>
      </c>
      <c r="ER36">
        <f>IF(X36&gt;$EA36, 'Exports 2019'!X36*$EA36, 'Exports 2019'!X36*X36)</f>
        <v>20.445304958904856</v>
      </c>
      <c r="ES36">
        <f>IF(Y36&gt;$EA36, 'Exports 2019'!Y36*$EA36, 'Exports 2019'!Y36*Y36)</f>
        <v>40572.688633882914</v>
      </c>
      <c r="ET36">
        <f>IF(Z36&gt;$EA36, 'Exports 2019'!Z36*$EA36, 'Exports 2019'!Z36*Z36)</f>
        <v>0.45288761162999996</v>
      </c>
      <c r="EU36">
        <f>IF(AA36&gt;$EA36, 'Exports 2019'!AA36*$EA36, 'Exports 2019'!AA36*AA36)</f>
        <v>349.35649197399181</v>
      </c>
      <c r="EV36">
        <f>IF(AB36&gt;$EA36, 'Exports 2019'!AB36*$EA36, 'Exports 2019'!AB36*AB36)</f>
        <v>68696.728656665058</v>
      </c>
      <c r="EW36">
        <f>IF(AC36&gt;$EA36, 'Exports 2019'!AC36*$EA36, 'Exports 2019'!AC36*AC36)</f>
        <v>7171.6649612946949</v>
      </c>
      <c r="EX36">
        <f>IF(AD36&gt;$EA36, 'Exports 2019'!AD36*$EA36, 'Exports 2019'!AD36*AD36)</f>
        <v>4260.489306866808</v>
      </c>
      <c r="EY36">
        <f>IF(AE36&gt;$EA36, 'Exports 2019'!AE36*$EA36, 'Exports 2019'!AE36*AE36)</f>
        <v>1323983.2790178272</v>
      </c>
      <c r="EZ36">
        <f>IF(AF36&gt;$EA36, 'Exports 2019'!AF36*$EA36, 'Exports 2019'!AF36*AF36)</f>
        <v>19195.386218926091</v>
      </c>
      <c r="FA36">
        <f>IF(AG36&gt;$EA36, 'Exports 2019'!AG36*$EA36, 'Exports 2019'!AG36*AG36)</f>
        <v>573.55699950174483</v>
      </c>
      <c r="FB36">
        <f>IF(AH36&gt;$EA36, 'Exports 2019'!AH36*$EA36, 'Exports 2019'!AH36*AH36)</f>
        <v>2665.5565117910041</v>
      </c>
      <c r="FC36">
        <f>IF(AI36&gt;$EA36, 'Exports 2019'!AI36*$EA36, 'Exports 2019'!AI36*AI36)</f>
        <v>1598.2520009925613</v>
      </c>
      <c r="FD36">
        <f>IF(AJ36&gt;$EA36, 'Exports 2019'!AJ36*$EA36, 'Exports 2019'!AJ36*AJ36)</f>
        <v>44.030367853076882</v>
      </c>
      <c r="FE36">
        <f>IF(AK36&gt;$EA36, 'Exports 2019'!AK36*$EA36, 'Exports 2019'!AK36*AK36)</f>
        <v>77685.625482874166</v>
      </c>
      <c r="FF36">
        <f>IF(AL36&gt;$EA36, 'Exports 2019'!AL36*$EA36, 'Exports 2019'!AL36*AL36)</f>
        <v>165346.96871514831</v>
      </c>
      <c r="FG36">
        <f>IF(AM36&gt;$EA36, 'Exports 2019'!AM36*$EA36, 'Exports 2019'!AM36*AM36)</f>
        <v>11680.103419280591</v>
      </c>
      <c r="FH36">
        <f>IF(AN36&gt;$EA36, 'Exports 2019'!AN36*$EA36, 'Exports 2019'!AN36*AN36)</f>
        <v>1537.2540145018802</v>
      </c>
      <c r="FI36">
        <f>IF(AO36&gt;$EA36, 'Exports 2019'!AO36*$EA36, 'Exports 2019'!AO36*AO36)</f>
        <v>704.53093067933696</v>
      </c>
      <c r="FJ36">
        <f>IF(AP36&gt;$EA36, 'Exports 2019'!AP36*$EA36, 'Exports 2019'!AP36*AP36)</f>
        <v>8601.3802216538334</v>
      </c>
      <c r="FK36">
        <f>IF(AQ36&gt;$EA36, 'Exports 2019'!AQ36*$EA36, 'Exports 2019'!AQ36*AQ36)</f>
        <v>79673.223793507481</v>
      </c>
      <c r="FL36">
        <f>IF(AR36&gt;$EA36, 'Exports 2019'!AR36*$EA36, 'Exports 2019'!AR36*AR36)</f>
        <v>492.87082189267204</v>
      </c>
      <c r="FM36">
        <f>IF(AS36&gt;$EA36, 'Exports 2019'!AS36*$EA36, 'Exports 2019'!AS36*AS36)</f>
        <v>45.113896072316102</v>
      </c>
      <c r="FN36">
        <f>IF(AT36&gt;$EA36, 'Exports 2019'!AT36*$EA36, 'Exports 2019'!AT36*AT36)</f>
        <v>26318.842935843953</v>
      </c>
      <c r="FO36">
        <f>IF(AU36&gt;$EA36, 'Exports 2019'!AU36*$EA36, 'Exports 2019'!AU36*AU36)</f>
        <v>71835.21462011995</v>
      </c>
      <c r="FP36">
        <f>IF(AV36&gt;$EA36, 'Exports 2019'!AV36*$EA36, 'Exports 2019'!AV36*AV36)</f>
        <v>37145.381664578403</v>
      </c>
      <c r="FQ36">
        <f>IF(AW36&gt;$EA36, 'Exports 2019'!AW36*$EA36, 'Exports 2019'!AW36*AW36)</f>
        <v>523.99596419244369</v>
      </c>
      <c r="FR36">
        <f>IF(AX36&gt;$EA36, 'Exports 2019'!AX36*$EA36, 'Exports 2019'!AX36*AX36)</f>
        <v>899.08379190911978</v>
      </c>
      <c r="FS36">
        <f>IF(AY36&gt;$EA36, 'Exports 2019'!AY36*$EA36, 'Exports 2019'!AY36*AY36)</f>
        <v>396.76431789151422</v>
      </c>
      <c r="FT36">
        <f>IF(AZ36&gt;$EA36, 'Exports 2019'!AZ36*$EA36, 'Exports 2019'!AZ36*AZ36)</f>
        <v>6229.5890173969856</v>
      </c>
      <c r="FU36">
        <f>IF(BA36&gt;$EA36, 'Exports 2019'!BA36*$EA36, 'Exports 2019'!BA36*BA36)</f>
        <v>5017.2839380853184</v>
      </c>
      <c r="FV36">
        <f>IF(BB36&gt;$EA36, 'Exports 2019'!BB36*$EA36, 'Exports 2019'!BB36*BB36)</f>
        <v>2231.0277262466902</v>
      </c>
      <c r="FW36">
        <f>IF(BC36&gt;$EA36, 'Exports 2019'!BC36*$EA36, 'Exports 2019'!BC36*BC36)</f>
        <v>1494.76210093382</v>
      </c>
      <c r="FX36">
        <f>IF(BD36&gt;$EA36, 'Exports 2019'!BD36*$EA36, 'Exports 2019'!BD36*BD36)</f>
        <v>6635.4094797744428</v>
      </c>
      <c r="FY36">
        <f>IF(BE36&gt;$EA36, 'Exports 2019'!BE36*$EA36, 'Exports 2019'!BE36*BE36)</f>
        <v>51302.884000866223</v>
      </c>
      <c r="FZ36">
        <f>IF(BF36&gt;$EA36, 'Exports 2019'!BF36*$EA36, 'Exports 2019'!BF36*BF36)</f>
        <v>123863.40364332675</v>
      </c>
      <c r="GA36">
        <f>IF(BG36&gt;$EA36, 'Exports 2019'!BG36*$EA36, 'Exports 2019'!BG36*BG36)</f>
        <v>96208.157753064792</v>
      </c>
      <c r="GB36">
        <f>IF(BH36&gt;$EA36, 'Exports 2019'!BH36*$EA36, 'Exports 2019'!BH36*BH36)</f>
        <v>2233.1329928865121</v>
      </c>
      <c r="GC36">
        <f>IF(BI36&gt;$EA36, 'Exports 2019'!BI36*$EA36, 'Exports 2019'!BI36*BI36)</f>
        <v>1167.826522432455</v>
      </c>
      <c r="GD36">
        <f>IF(BJ36&gt;$EA36, 'Exports 2019'!BJ36*$EA36, 'Exports 2019'!BJ36*BJ36)</f>
        <v>1509.3013354732761</v>
      </c>
      <c r="GE36">
        <f>IF(BK36&gt;$EA36, 'Exports 2019'!BK36*$EA36, 'Exports 2019'!BK36*BK36)</f>
        <v>40230.436296931948</v>
      </c>
      <c r="GF36">
        <f>IF(BL36&gt;$EA36, 'Exports 2019'!BL36*$EA36, 'Exports 2019'!BL36*BL36)</f>
        <v>30.244463419600006</v>
      </c>
      <c r="GG36">
        <f>IF(BM36&gt;$EA36, 'Exports 2019'!BM36*$EA36, 'Exports 2019'!BM36*BM36)</f>
        <v>446.16633943655808</v>
      </c>
      <c r="GH36">
        <f>IF(BN36&gt;$EA36, 'Exports 2019'!BN36*$EA36, 'Exports 2019'!BN36*BN36)</f>
        <v>123349.15364021648</v>
      </c>
      <c r="GI36">
        <f>IF(BO36&gt;$EA36, 'Exports 2019'!BO36*$EA36, 'Exports 2019'!BO36*BO36)</f>
        <v>538.65964745112501</v>
      </c>
      <c r="GJ36">
        <f>IF(BP36&gt;$EA36, 'Exports 2019'!BP36*$EA36, 'Exports 2019'!BP36*BP36)</f>
        <v>855.61869464719189</v>
      </c>
      <c r="GK36">
        <f>IF(BQ36&gt;$EA36, 'Exports 2019'!BQ36*$EA36, 'Exports 2019'!BQ36*BQ36)</f>
        <v>96.494424186412004</v>
      </c>
      <c r="GL36">
        <f>IF(BR36&gt;$EA36, 'Exports 2019'!BR36*$EA36, 'Exports 2019'!BR36*BR36)</f>
        <v>7902.6107582091236</v>
      </c>
      <c r="GM36">
        <f>IF(BS36&gt;$EA36, 'Exports 2019'!BS36*$EA36, 'Exports 2019'!BS36*BS36)</f>
        <v>112121.91126414055</v>
      </c>
      <c r="GN36">
        <f>IF(BT36&gt;$EA36, 'Exports 2019'!BT36*$EA36, 'Exports 2019'!BT36*BT36)</f>
        <v>54.348621214040705</v>
      </c>
      <c r="GO36">
        <f>IF(BU36&gt;$EA36, 'Exports 2019'!BU36*$EA36, 'Exports 2019'!BU36*BU36)</f>
        <v>6058.6386459791629</v>
      </c>
      <c r="GP36">
        <f>IF(BV36&gt;$EA36, 'Exports 2019'!BV36*$EA36, 'Exports 2019'!BV36*BV36)</f>
        <v>15881.698961533077</v>
      </c>
      <c r="GQ36">
        <f>IF(BW36&gt;$EA36, 'Exports 2019'!BW36*$EA36, 'Exports 2019'!BW36*BW36)</f>
        <v>14941.019361897001</v>
      </c>
      <c r="GR36">
        <f>IF(BX36&gt;$EA36, 'Exports 2019'!BX36*$EA36, 'Exports 2019'!BX36*BX36)</f>
        <v>10408.518538303839</v>
      </c>
      <c r="GS36">
        <f>IF(BY36&gt;$EA36, 'Exports 2019'!BY36*$EA36, 'Exports 2019'!BY36*BY36)</f>
        <v>4629.6499631586084</v>
      </c>
      <c r="GT36">
        <f>IF(BZ36&gt;$EA36, 'Exports 2019'!BZ36*$EA36, 'Exports 2019'!BZ36*BZ36)</f>
        <v>1612.92815710522</v>
      </c>
      <c r="GU36">
        <f>IF(CA36&gt;$EA36, 'Exports 2019'!CA36*$EA36, 'Exports 2019'!CA36*CA36)</f>
        <v>23.625486213139958</v>
      </c>
      <c r="GV36">
        <f>IF(CB36&gt;$EA36, 'Exports 2019'!CB36*$EA36, 'Exports 2019'!CB36*CB36)</f>
        <v>144597.923843636</v>
      </c>
      <c r="GW36">
        <f>IF(CC36&gt;$EA36, 'Exports 2019'!CC36*$EA36, 'Exports 2019'!CC36*CC36)</f>
        <v>129.38042002225373</v>
      </c>
      <c r="GX36">
        <f>IF(CD36&gt;$EA36, 'Exports 2019'!CD36*$EA36, 'Exports 2019'!CD36*CD36)</f>
        <v>16.65881172524071</v>
      </c>
      <c r="GY36">
        <f>IF(CE36&gt;$EA36, 'Exports 2019'!CE36*$EA36, 'Exports 2019'!CE36*CE36)</f>
        <v>25.395722767049932</v>
      </c>
      <c r="GZ36">
        <f>IF(CF36&gt;$EA36, 'Exports 2019'!CF36*$EA36, 'Exports 2019'!CF36*CF36)</f>
        <v>71.53253502460899</v>
      </c>
      <c r="HA36">
        <f>IF(CG36&gt;$EA36, 'Exports 2019'!CG36*$EA36, 'Exports 2019'!CG36*CG36)</f>
        <v>157.04532892176323</v>
      </c>
      <c r="HB36">
        <f>IF(CH36&gt;$EA36, 'Exports 2019'!CH36*$EA36, 'Exports 2019'!CH36*CH36)</f>
        <v>169353.09323652158</v>
      </c>
      <c r="HC36">
        <f>IF(CI36&gt;$EA36, 'Exports 2019'!CI36*$EA36, 'Exports 2019'!CI36*CI36)</f>
        <v>54.11500247875442</v>
      </c>
      <c r="HD36">
        <f>IF(CJ36&gt;$EA36, 'Exports 2019'!CJ36*$EA36, 'Exports 2019'!CJ36*CJ36)</f>
        <v>1268.8282031956589</v>
      </c>
      <c r="HE36">
        <f>IF(CK36&gt;$EA36, 'Exports 2019'!CK36*$EA36, 'Exports 2019'!CK36*CK36)</f>
        <v>124.60263805372945</v>
      </c>
      <c r="HF36">
        <f>IF(CL36&gt;$EA36, 'Exports 2019'!CL36*$EA36, 'Exports 2019'!CL36*CL36)</f>
        <v>148896.55601073863</v>
      </c>
      <c r="HG36">
        <f>IF(CM36&gt;$EA36, 'Exports 2019'!CM36*$EA36, 'Exports 2019'!CM36*CM36)</f>
        <v>4880.2438518224881</v>
      </c>
      <c r="HH36">
        <f>IF(CN36&gt;$EA36, 'Exports 2019'!CN36*$EA36, 'Exports 2019'!CN36*CN36)</f>
        <v>662.41641015236223</v>
      </c>
      <c r="HI36">
        <f>IF(CO36&gt;$EA36, 'Exports 2019'!CO36*$EA36, 'Exports 2019'!CO36*CO36)</f>
        <v>5256.8451550114714</v>
      </c>
      <c r="HJ36">
        <f>IF(CP36&gt;$EA36, 'Exports 2019'!CP36*$EA36, 'Exports 2019'!CP36*CP36)</f>
        <v>717.56284561747611</v>
      </c>
      <c r="HK36">
        <f>IF(CQ36&gt;$EA36, 'Exports 2019'!CQ36*$EA36, 'Exports 2019'!CQ36*CQ36)</f>
        <v>1698.6545269489009</v>
      </c>
      <c r="HL36">
        <f>IF(CR36&gt;$EA36, 'Exports 2019'!CR36*$EA36, 'Exports 2019'!CR36*CR36)</f>
        <v>1627.3869716959118</v>
      </c>
      <c r="HM36">
        <f>IF(CS36&gt;$EA36, 'Exports 2019'!CS36*$EA36, 'Exports 2019'!CS36*CS36)</f>
        <v>4470.3918083976851</v>
      </c>
      <c r="HN36">
        <f>IF(CT36&gt;$EA36, 'Exports 2019'!CT36*$EA36, 'Exports 2019'!CT36*CT36)</f>
        <v>9490.1001105427295</v>
      </c>
      <c r="HO36">
        <f>IF(CU36&gt;$EA36, 'Exports 2019'!CU36*$EA36, 'Exports 2019'!CU36*CU36)</f>
        <v>196838.07626482125</v>
      </c>
      <c r="HP36">
        <f>IF(CV36&gt;$EA36, 'Exports 2019'!CV36*$EA36, 'Exports 2019'!CV36*CV36)</f>
        <v>46424.38046795909</v>
      </c>
      <c r="HQ36">
        <f>IF(CW36&gt;$EA36, 'Exports 2019'!CW36*$EA36, 'Exports 2019'!CW36*CW36)</f>
        <v>1466.4205993024025</v>
      </c>
      <c r="HR36">
        <f>IF(CX36&gt;$EA36, 'Exports 2019'!CX36*$EA36, 'Exports 2019'!CX36*CX36)</f>
        <v>13.277579177957501</v>
      </c>
      <c r="HS36">
        <f>IF(CY36&gt;$EA36, 'Exports 2019'!CY36*$EA36, 'Exports 2019'!CY36*CY36)</f>
        <v>55765.755684366304</v>
      </c>
      <c r="HT36">
        <f>IF(CZ36&gt;$EA36, 'Exports 2019'!CZ36*$EA36, 'Exports 2019'!CZ36*CZ36)</f>
        <v>45155.372003633165</v>
      </c>
      <c r="HU36">
        <f>IF(DA36&gt;$EA36, 'Exports 2019'!DA36*$EA36, 'Exports 2019'!DA36*DA36)</f>
        <v>12.409922016455942</v>
      </c>
      <c r="HV36">
        <f>IF(DB36&gt;$EA36, 'Exports 2019'!DB36*$EA36, 'Exports 2019'!DB36*DB36)</f>
        <v>1657.72522692452</v>
      </c>
      <c r="HW36">
        <f>IF(DC36&gt;$EA36, 'Exports 2019'!DC36*$EA36, 'Exports 2019'!DC36*DC36)</f>
        <v>170.6682928511072</v>
      </c>
      <c r="HX36">
        <f>IF(DD36&gt;$EA36, 'Exports 2019'!DD36*$EA36, 'Exports 2019'!DD36*DD36)</f>
        <v>6526.456978551013</v>
      </c>
      <c r="HY36">
        <f>IF(DE36&gt;$EA36, 'Exports 2019'!DE36*$EA36, 'Exports 2019'!DE36*DE36)</f>
        <v>1248.3835189792087</v>
      </c>
      <c r="HZ36">
        <f>IF(DF36&gt;$EA36, 'Exports 2019'!DF36*$EA36, 'Exports 2019'!DF36*DF36)</f>
        <v>56503.101391467273</v>
      </c>
      <c r="IA36">
        <f>IF(DG36&gt;$EA36, 'Exports 2019'!DG36*$EA36, 'Exports 2019'!DG36*DG36)</f>
        <v>1531.0217569678289</v>
      </c>
      <c r="IB36">
        <f>IF(DH36&gt;$EA36, 'Exports 2019'!DH36*$EA36, 'Exports 2019'!DH36*DH36)</f>
        <v>51334.296735843753</v>
      </c>
      <c r="IC36">
        <f>IF(DI36&gt;$EA36, 'Exports 2019'!DI36*$EA36, 'Exports 2019'!DI36*DI36)</f>
        <v>208.28003792427995</v>
      </c>
      <c r="ID36">
        <f>IF(DJ36&gt;$EA36, 'Exports 2019'!DJ36*$EA36, 'Exports 2019'!DJ36*DJ36)</f>
        <v>199084.0472140176</v>
      </c>
      <c r="IE36">
        <f>IF(DK36&gt;$EA36, 'Exports 2019'!DK36*$EA36, 'Exports 2019'!DK36*DK36)</f>
        <v>2.2402490661720003</v>
      </c>
      <c r="IF36">
        <f>IF(DL36&gt;$EA36, 'Exports 2019'!DL36*$EA36, 'Exports 2019'!DL36*DL36)</f>
        <v>36.149859510584598</v>
      </c>
      <c r="IG36">
        <f>IF(DM36&gt;$EA36, 'Exports 2019'!DM36*$EA36, 'Exports 2019'!DM36*DM36)</f>
        <v>6474.630490104355</v>
      </c>
      <c r="IH36">
        <f>IF(DN36&gt;$EA36, 'Exports 2019'!DN36*$EA36, 'Exports 2019'!DN36*DN36)</f>
        <v>111030.18583483533</v>
      </c>
      <c r="II36">
        <f>IF(DO36&gt;$EA36, 'Exports 2019'!DO36*$EA36, 'Exports 2019'!DO36*DO36)</f>
        <v>60415.760263396609</v>
      </c>
      <c r="IJ36">
        <f>IF(DP36&gt;$EA36, 'Exports 2019'!DP36*$EA36, 'Exports 2019'!DP36*DP36)</f>
        <v>252.51387760733695</v>
      </c>
      <c r="IK36">
        <f>IF(DQ36&gt;$EA36, 'Exports 2019'!DQ36*$EA36, 'Exports 2019'!DQ36*DQ36)</f>
        <v>238.5121544481965</v>
      </c>
      <c r="IL36">
        <f>IF(DR36&gt;$EA36, 'Exports 2019'!DR36*$EA36, 'Exports 2019'!DR36*DR36)</f>
        <v>7321.1338858749814</v>
      </c>
      <c r="IM36">
        <f>IF(DS36&gt;$EA36, 'Exports 2019'!DS36*$EA36, 'Exports 2019'!DS36*DS36)</f>
        <v>468.59144213104997</v>
      </c>
      <c r="IN36">
        <f>IF(DT36&gt;$EA36, 'Exports 2019'!DT36*$EA36, 'Exports 2019'!DT36*DT36)</f>
        <v>395563.46823891636</v>
      </c>
      <c r="IO36">
        <f>IF(DU36&gt;$EA36, 'Exports 2019'!DU36*$EA36, 'Exports 2019'!DU36*DU36)</f>
        <v>52.249328695284007</v>
      </c>
      <c r="IP36">
        <f>IF(DV36&gt;$EA36, 'Exports 2019'!DV36*$EA36, 'Exports 2019'!DV36*DV36)</f>
        <v>56859.744880282502</v>
      </c>
      <c r="IQ36">
        <f>IF(DW36&gt;$EA36, 'Exports 2019'!DW36*$EA36, 'Exports 2019'!DW36*DW36)</f>
        <v>11828.374308154886</v>
      </c>
      <c r="IR36">
        <f>IF(DX36&gt;$EA36, 'Exports 2019'!DX36*$EA36, 'Exports 2019'!DX36*DX36)</f>
        <v>102.70672301536445</v>
      </c>
      <c r="IS36">
        <f>IF(DY36&gt;$EA36, 'Exports 2019'!DY36*$EA36, 'Exports 2019'!DY36*DY36)</f>
        <v>110.62795806830381</v>
      </c>
      <c r="IU36">
        <f t="shared" si="5"/>
        <v>4501618.8360776277</v>
      </c>
      <c r="IW36">
        <v>7410504.7082964228</v>
      </c>
      <c r="IY36">
        <f t="shared" si="6"/>
        <v>39.253545969172045</v>
      </c>
      <c r="IZ36" t="str">
        <f t="shared" si="7"/>
        <v>Rubber and plastic products</v>
      </c>
      <c r="JA36">
        <f t="shared" si="8"/>
        <v>1.3567382524937965</v>
      </c>
      <c r="OC36" s="1">
        <f t="shared" si="9"/>
        <v>4.3545367500000005E-3</v>
      </c>
      <c r="OE36">
        <f>IF(J36&gt;$OC36, 'Exports 2019'!J36*$OC36, 'Exports 2019'!J36*J36)</f>
        <v>117.38422820815052</v>
      </c>
      <c r="OF36">
        <f>IF(K36&gt;$OC36, 'Exports 2019'!K36*$OC36, 'Exports 2019'!K36*K36)</f>
        <v>767.21098434712496</v>
      </c>
      <c r="OG36">
        <f>IF(L36&gt;$OC36, 'Exports 2019'!L36*$OC36, 'Exports 2019'!L36*L36)</f>
        <v>2165.8628161269448</v>
      </c>
      <c r="OH36">
        <f>IF(M36&gt;$OC36, 'Exports 2019'!M36*$OC36, 'Exports 2019'!M36*M36)</f>
        <v>46.04609086479001</v>
      </c>
      <c r="OI36">
        <f>IF(N36&gt;$OC36, 'Exports 2019'!N36*$OC36, 'Exports 2019'!N36*N36)</f>
        <v>3504.1910478889945</v>
      </c>
      <c r="OJ36">
        <f>IF(O36&gt;$OC36, 'Exports 2019'!O36*$OC36, 'Exports 2019'!O36*O36)</f>
        <v>16194.560123002002</v>
      </c>
      <c r="OK36">
        <f>IF(P36&gt;$OC36, 'Exports 2019'!P36*$OC36, 'Exports 2019'!P36*P36)</f>
        <v>30.914868184228506</v>
      </c>
      <c r="OL36">
        <f>IF(Q36&gt;$OC36, 'Exports 2019'!Q36*$OC36, 'Exports 2019'!Q36*Q36)</f>
        <v>45604.155200565423</v>
      </c>
      <c r="OM36">
        <f>IF(R36&gt;$OC36, 'Exports 2019'!R36*$OC36, 'Exports 2019'!R36*R36)</f>
        <v>4.5119184172185003</v>
      </c>
      <c r="ON36">
        <f>IF(S36&gt;$OC36, 'Exports 2019'!S36*$OC36, 'Exports 2019'!S36*S36)</f>
        <v>27.643936131782251</v>
      </c>
      <c r="OO36">
        <f>IF(T36&gt;$OC36, 'Exports 2019'!T36*$OC36, 'Exports 2019'!T36*T36)</f>
        <v>308.05975250273605</v>
      </c>
      <c r="OP36">
        <f>IF(U36&gt;$OC36, 'Exports 2019'!U36*$OC36, 'Exports 2019'!U36*U36)</f>
        <v>4542.7183343416027</v>
      </c>
      <c r="OQ36">
        <f>IF(V36&gt;$OC36, 'Exports 2019'!V36*$OC36, 'Exports 2019'!V36*V36)</f>
        <v>73.968816283213016</v>
      </c>
      <c r="OR36">
        <f>IF(W36&gt;$OC36, 'Exports 2019'!W36*$OC36, 'Exports 2019'!W36*W36)</f>
        <v>4353.2138330262769</v>
      </c>
      <c r="OS36">
        <f>IF(X36&gt;$OC36, 'Exports 2019'!X36*$OC36, 'Exports 2019'!X36*X36)</f>
        <v>5.7513632759812507</v>
      </c>
      <c r="OT36">
        <f>IF(Y36&gt;$OC36, 'Exports 2019'!Y36*$OC36, 'Exports 2019'!Y36*Y36)</f>
        <v>11413.293755498735</v>
      </c>
      <c r="OU36">
        <f>IF(Z36&gt;$OC36, 'Exports 2019'!Z36*$OC36, 'Exports 2019'!Z36*Z36)</f>
        <v>0.45288761162999996</v>
      </c>
      <c r="OV36">
        <f>IF(AA36&gt;$OC36, 'Exports 2019'!AA36*$OC36, 'Exports 2019'!AA36*AA36)</f>
        <v>161.22939685431453</v>
      </c>
      <c r="OW36">
        <f>IF(AB36&gt;$OC36, 'Exports 2019'!AB36*$OC36, 'Exports 2019'!AB36*AB36)</f>
        <v>44216.877267933283</v>
      </c>
      <c r="OX36">
        <f>IF(AC36&gt;$OC36, 'Exports 2019'!AC36*$OC36, 'Exports 2019'!AC36*AC36)</f>
        <v>7171.6649612946949</v>
      </c>
      <c r="OY36">
        <f>IF(AD36&gt;$OC36, 'Exports 2019'!AD36*$OC36, 'Exports 2019'!AD36*AD36)</f>
        <v>2831.2125339007744</v>
      </c>
      <c r="OZ36">
        <f>IF(AE36&gt;$OC36, 'Exports 2019'!AE36*$OC36, 'Exports 2019'!AE36*AE36)</f>
        <v>372442.90678285138</v>
      </c>
      <c r="PA36">
        <f>IF(AF36&gt;$OC36, 'Exports 2019'!AF36*$OC36, 'Exports 2019'!AF36*AF36)</f>
        <v>5399.7550826320194</v>
      </c>
      <c r="PB36">
        <f>IF(AG36&gt;$OC36, 'Exports 2019'!AG36*$OC36, 'Exports 2019'!AG36*AG36)</f>
        <v>161.34436097905126</v>
      </c>
      <c r="PC36">
        <f>IF(AH36&gt;$OC36, 'Exports 2019'!AH36*$OC36, 'Exports 2019'!AH36*AH36)</f>
        <v>2665.5565117910041</v>
      </c>
      <c r="PD36">
        <f>IF(AI36&gt;$OC36, 'Exports 2019'!AI36*$OC36, 'Exports 2019'!AI36*AI36)</f>
        <v>1598.2520009925613</v>
      </c>
      <c r="PE36">
        <f>IF(AJ36&gt;$OC36, 'Exports 2019'!AJ36*$OC36, 'Exports 2019'!AJ36*AJ36)</f>
        <v>44.030367853076882</v>
      </c>
      <c r="PF36">
        <f>IF(AK36&gt;$OC36, 'Exports 2019'!AK36*$OC36, 'Exports 2019'!AK36*AK36)</f>
        <v>33833.258217274022</v>
      </c>
      <c r="PG36">
        <f>IF(AL36&gt;$OC36, 'Exports 2019'!AL36*$OC36, 'Exports 2019'!AL36*AL36)</f>
        <v>165346.96871514831</v>
      </c>
      <c r="PH36">
        <f>IF(AM36&gt;$OC36, 'Exports 2019'!AM36*$OC36, 'Exports 2019'!AM36*AM36)</f>
        <v>10942.528562839596</v>
      </c>
      <c r="PI36">
        <f>IF(AN36&gt;$OC36, 'Exports 2019'!AN36*$OC36, 'Exports 2019'!AN36*AN36)</f>
        <v>1214.9181830815066</v>
      </c>
      <c r="PJ36">
        <f>IF(AO36&gt;$OC36, 'Exports 2019'!AO36*$OC36, 'Exports 2019'!AO36*AO36)</f>
        <v>640.33446796964029</v>
      </c>
      <c r="PK36">
        <f>IF(AP36&gt;$OC36, 'Exports 2019'!AP36*$OC36, 'Exports 2019'!AP36*AP36)</f>
        <v>2419.6099020780348</v>
      </c>
      <c r="PL36">
        <f>IF(AQ36&gt;$OC36, 'Exports 2019'!AQ36*$OC36, 'Exports 2019'!AQ36*AQ36)</f>
        <v>44611.184968727903</v>
      </c>
      <c r="PM36">
        <f>IF(AR36&gt;$OC36, 'Exports 2019'!AR36*$OC36, 'Exports 2019'!AR36*AR36)</f>
        <v>492.87082189267204</v>
      </c>
      <c r="PN36">
        <f>IF(AS36&gt;$OC36, 'Exports 2019'!AS36*$OC36, 'Exports 2019'!AS36*AS36)</f>
        <v>12.690757395318002</v>
      </c>
      <c r="PO36">
        <f>IF(AT36&gt;$OC36, 'Exports 2019'!AT36*$OC36, 'Exports 2019'!AT36*AT36)</f>
        <v>7480.6279006047153</v>
      </c>
      <c r="PP36">
        <f>IF(AU36&gt;$OC36, 'Exports 2019'!AU36*$OC36, 'Exports 2019'!AU36*AU36)</f>
        <v>65954.373508771707</v>
      </c>
      <c r="PQ36">
        <f>IF(AV36&gt;$OC36, 'Exports 2019'!AV36*$OC36, 'Exports 2019'!AV36*AV36)</f>
        <v>37145.381664578403</v>
      </c>
      <c r="PR36">
        <f>IF(AW36&gt;$OC36, 'Exports 2019'!AW36*$OC36, 'Exports 2019'!AW36*AW36)</f>
        <v>147.402601784436</v>
      </c>
      <c r="PS36">
        <f>IF(AX36&gt;$OC36, 'Exports 2019'!AX36*$OC36, 'Exports 2019'!AX36*AX36)</f>
        <v>493.04507107709401</v>
      </c>
      <c r="PT36">
        <f>IF(AY36&gt;$OC36, 'Exports 2019'!AY36*$OC36, 'Exports 2019'!AY36*AY36)</f>
        <v>111.611723656248</v>
      </c>
      <c r="PU36">
        <f>IF(AZ36&gt;$OC36, 'Exports 2019'!AZ36*$OC36, 'Exports 2019'!AZ36*AZ36)</f>
        <v>3528.9570097191872</v>
      </c>
      <c r="PV36">
        <f>IF(BA36&gt;$OC36, 'Exports 2019'!BA36*$OC36, 'Exports 2019'!BA36*BA36)</f>
        <v>1875.4566956731576</v>
      </c>
      <c r="PW36">
        <f>IF(BB36&gt;$OC36, 'Exports 2019'!BB36*$OC36, 'Exports 2019'!BB36*BB36)</f>
        <v>2231.0277262466902</v>
      </c>
      <c r="PX36">
        <f>IF(BC36&gt;$OC36, 'Exports 2019'!BC36*$OC36, 'Exports 2019'!BC36*BC36)</f>
        <v>422.40044161107528</v>
      </c>
      <c r="PY36">
        <f>IF(BD36&gt;$OC36, 'Exports 2019'!BD36*$OC36, 'Exports 2019'!BD36*BD36)</f>
        <v>1866.5728136498658</v>
      </c>
      <c r="PZ36">
        <f>IF(BE36&gt;$OC36, 'Exports 2019'!BE36*$OC36, 'Exports 2019'!BE36*BE36)</f>
        <v>20886.776157430344</v>
      </c>
      <c r="QA36">
        <f>IF(BF36&gt;$OC36, 'Exports 2019'!BF36*$OC36, 'Exports 2019'!BF36*BF36)</f>
        <v>34843.375160417774</v>
      </c>
      <c r="QB36">
        <f>IF(BG36&gt;$OC36, 'Exports 2019'!BG36*$OC36, 'Exports 2019'!BG36*BG36)</f>
        <v>27063.820591719195</v>
      </c>
      <c r="QC36">
        <f>IF(BH36&gt;$OC36, 'Exports 2019'!BH36*$OC36, 'Exports 2019'!BH36*BH36)</f>
        <v>2233.1329928865121</v>
      </c>
      <c r="QD36">
        <f>IF(BI36&gt;$OC36, 'Exports 2019'!BI36*$OC36, 'Exports 2019'!BI36*BI36)</f>
        <v>461.51371806155782</v>
      </c>
      <c r="QE36">
        <f>IF(BJ36&gt;$OC36, 'Exports 2019'!BJ36*$OC36, 'Exports 2019'!BJ36*BJ36)</f>
        <v>1509.3013354732761</v>
      </c>
      <c r="QF36">
        <f>IF(BK36&gt;$OC36, 'Exports 2019'!BK36*$OC36, 'Exports 2019'!BK36*BK36)</f>
        <v>40230.436296931948</v>
      </c>
      <c r="QG36">
        <f>IF(BL36&gt;$OC36, 'Exports 2019'!BL36*$OC36, 'Exports 2019'!BL36*BL36)</f>
        <v>14.996484604443003</v>
      </c>
      <c r="QH36">
        <f>IF(BM36&gt;$OC36, 'Exports 2019'!BM36*$OC36, 'Exports 2019'!BM36*BM36)</f>
        <v>314.02972127619074</v>
      </c>
      <c r="QI36">
        <f>IF(BN36&gt;$OC36, 'Exports 2019'!BN36*$OC36, 'Exports 2019'!BN36*BN36)</f>
        <v>120831.23318895217</v>
      </c>
      <c r="QJ36">
        <f>IF(BO36&gt;$OC36, 'Exports 2019'!BO36*$OC36, 'Exports 2019'!BO36*BO36)</f>
        <v>376.90094090821879</v>
      </c>
      <c r="QK36">
        <f>IF(BP36&gt;$OC36, 'Exports 2019'!BP36*$OC36, 'Exports 2019'!BP36*BP36)</f>
        <v>368.27205620247003</v>
      </c>
      <c r="QL36">
        <f>IF(BQ36&gt;$OC36, 'Exports 2019'!BQ36*$OC36, 'Exports 2019'!BQ36*BQ36)</f>
        <v>87.784595594818512</v>
      </c>
      <c r="QM36">
        <f>IF(BR36&gt;$OC36, 'Exports 2019'!BR36*$OC36, 'Exports 2019'!BR36*BR36)</f>
        <v>2223.0426687444656</v>
      </c>
      <c r="QN36">
        <f>IF(BS36&gt;$OC36, 'Exports 2019'!BS36*$OC36, 'Exports 2019'!BS36*BS36)</f>
        <v>78365.118762941012</v>
      </c>
      <c r="QO36">
        <f>IF(BT36&gt;$OC36, 'Exports 2019'!BT36*$OC36, 'Exports 2019'!BT36*BT36)</f>
        <v>54.348621214040705</v>
      </c>
      <c r="QP36">
        <f>IF(BU36&gt;$OC36, 'Exports 2019'!BU36*$OC36, 'Exports 2019'!BU36*BU36)</f>
        <v>1704.3243855234632</v>
      </c>
      <c r="QQ36">
        <f>IF(BV36&gt;$OC36, 'Exports 2019'!BV36*$OC36, 'Exports 2019'!BV36*BV36)</f>
        <v>4467.5988130843507</v>
      </c>
      <c r="QR36">
        <f>IF(BW36&gt;$OC36, 'Exports 2019'!BW36*$OC36, 'Exports 2019'!BW36*BW36)</f>
        <v>4202.9810871719137</v>
      </c>
      <c r="QS36">
        <f>IF(BX36&gt;$OC36, 'Exports 2019'!BX36*$OC36, 'Exports 2019'!BX36*BX36)</f>
        <v>8789.399388131751</v>
      </c>
      <c r="QT36">
        <f>IF(BY36&gt;$OC36, 'Exports 2019'!BY36*$OC36, 'Exports 2019'!BY36*BY36)</f>
        <v>1302.3429502410625</v>
      </c>
      <c r="QU36">
        <f>IF(BZ36&gt;$OC36, 'Exports 2019'!BZ36*$OC36, 'Exports 2019'!BZ36*BZ36)</f>
        <v>1217.0746977343563</v>
      </c>
      <c r="QV36">
        <f>IF(CA36&gt;$OC36, 'Exports 2019'!CA36*$OC36, 'Exports 2019'!CA36*CA36)</f>
        <v>6.6459636604380004</v>
      </c>
      <c r="QW36">
        <f>IF(CB36&gt;$OC36, 'Exports 2019'!CB36*$OC36, 'Exports 2019'!CB36*CB36)</f>
        <v>40676.096084113786</v>
      </c>
      <c r="QX36">
        <f>IF(CC36&gt;$OC36, 'Exports 2019'!CC36*$OC36, 'Exports 2019'!CC36*CC36)</f>
        <v>129.38042002225373</v>
      </c>
      <c r="QY36">
        <f>IF(CD36&gt;$OC36, 'Exports 2019'!CD36*$OC36, 'Exports 2019'!CD36*CD36)</f>
        <v>4.6862043961005</v>
      </c>
      <c r="QZ36">
        <f>IF(CE36&gt;$OC36, 'Exports 2019'!CE36*$OC36, 'Exports 2019'!CE36*CE36)</f>
        <v>7.143939774094501</v>
      </c>
      <c r="RA36">
        <f>IF(CF36&gt;$OC36, 'Exports 2019'!CF36*$OC36, 'Exports 2019'!CF36*CF36)</f>
        <v>71.53253502460899</v>
      </c>
      <c r="RB36">
        <f>IF(CG36&gt;$OC36, 'Exports 2019'!CG36*$OC36, 'Exports 2019'!CG36*CG36)</f>
        <v>44.177611399806004</v>
      </c>
      <c r="RC36">
        <f>IF(CH36&gt;$OC36, 'Exports 2019'!CH36*$OC36, 'Exports 2019'!CH36*CH36)</f>
        <v>47639.845092656993</v>
      </c>
      <c r="RD36">
        <f>IF(CI36&gt;$OC36, 'Exports 2019'!CI36*$OC36, 'Exports 2019'!CI36*CI36)</f>
        <v>21.284770970772755</v>
      </c>
      <c r="RE36">
        <f>IF(CJ36&gt;$OC36, 'Exports 2019'!CJ36*$OC36, 'Exports 2019'!CJ36*CJ36)</f>
        <v>356.92751690702477</v>
      </c>
      <c r="RF36">
        <f>IF(CK36&gt;$OC36, 'Exports 2019'!CK36*$OC36, 'Exports 2019'!CK36*CK36)</f>
        <v>35.051325379251757</v>
      </c>
      <c r="RG36">
        <f>IF(CL36&gt;$OC36, 'Exports 2019'!CL36*$OC36, 'Exports 2019'!CL36*CL36)</f>
        <v>41885.322125619103</v>
      </c>
      <c r="RH36">
        <f>IF(CM36&gt;$OC36, 'Exports 2019'!CM36*$OC36, 'Exports 2019'!CM36*CM36)</f>
        <v>2226.6348523911065</v>
      </c>
      <c r="RI36">
        <f>IF(CN36&gt;$OC36, 'Exports 2019'!CN36*$OC36, 'Exports 2019'!CN36*CN36)</f>
        <v>186.34094343006078</v>
      </c>
      <c r="RJ36">
        <f>IF(CO36&gt;$OC36, 'Exports 2019'!CO36*$OC36, 'Exports 2019'!CO36*CO36)</f>
        <v>1478.7759944311645</v>
      </c>
      <c r="RK36">
        <f>IF(CP36&gt;$OC36, 'Exports 2019'!CP36*$OC36, 'Exports 2019'!CP36*CP36)</f>
        <v>717.56284561747611</v>
      </c>
      <c r="RL36">
        <f>IF(CQ36&gt;$OC36, 'Exports 2019'!CQ36*$OC36, 'Exports 2019'!CQ36*CQ36)</f>
        <v>477.83974289012104</v>
      </c>
      <c r="RM36">
        <f>IF(CR36&gt;$OC36, 'Exports 2019'!CR36*$OC36, 'Exports 2019'!CR36*CR36)</f>
        <v>457.79183453781826</v>
      </c>
      <c r="RN36">
        <f>IF(CS36&gt;$OC36, 'Exports 2019'!CS36*$OC36, 'Exports 2019'!CS36*CS36)</f>
        <v>2334.9661075594254</v>
      </c>
      <c r="RO36">
        <f>IF(CT36&gt;$OC36, 'Exports 2019'!CT36*$OC36, 'Exports 2019'!CT36*CT36)</f>
        <v>5115.1999882826776</v>
      </c>
      <c r="RP36">
        <f>IF(CU36&gt;$OC36, 'Exports 2019'!CU36*$OC36, 'Exports 2019'!CU36*CU36)</f>
        <v>55371.503893915477</v>
      </c>
      <c r="RQ36">
        <f>IF(CV36&gt;$OC36, 'Exports 2019'!CV36*$OC36, 'Exports 2019'!CV36*CV36)</f>
        <v>14413.862140154821</v>
      </c>
      <c r="RR36">
        <f>IF(CW36&gt;$OC36, 'Exports 2019'!CW36*$OC36, 'Exports 2019'!CW36*CW36)</f>
        <v>412.51121462470053</v>
      </c>
      <c r="RS36">
        <f>IF(CX36&gt;$OC36, 'Exports 2019'!CX36*$OC36, 'Exports 2019'!CX36*CX36)</f>
        <v>13.277579177957501</v>
      </c>
      <c r="RT36">
        <f>IF(CY36&gt;$OC36, 'Exports 2019'!CY36*$OC36, 'Exports 2019'!CY36*CY36)</f>
        <v>15687.177077821723</v>
      </c>
      <c r="RU36">
        <f>IF(CZ36&gt;$OC36, 'Exports 2019'!CZ36*$OC36, 'Exports 2019'!CZ36*CZ36)</f>
        <v>12702.424775613556</v>
      </c>
      <c r="RV36">
        <f>IF(DA36&gt;$OC36, 'Exports 2019'!DA36*$OC36, 'Exports 2019'!DA36*DA36)</f>
        <v>3.4909711489605004</v>
      </c>
      <c r="RW36">
        <f>IF(DB36&gt;$OC36, 'Exports 2019'!DB36*$OC36, 'Exports 2019'!DB36*DB36)</f>
        <v>1657.72522692452</v>
      </c>
      <c r="RX36">
        <f>IF(DC36&gt;$OC36, 'Exports 2019'!DC36*$OC36, 'Exports 2019'!DC36*DC36)</f>
        <v>48.009817112106752</v>
      </c>
      <c r="RY36">
        <f>IF(DD36&gt;$OC36, 'Exports 2019'!DD36*$OC36, 'Exports 2019'!DD36*DD36)</f>
        <v>6526.456978551013</v>
      </c>
      <c r="RZ36">
        <f>IF(DE36&gt;$OC36, 'Exports 2019'!DE36*$OC36, 'Exports 2019'!DE36*DE36)</f>
        <v>1248.3835189792087</v>
      </c>
      <c r="SA36">
        <f>IF(DF36&gt;$OC36, 'Exports 2019'!DF36*$OC36, 'Exports 2019'!DF36*DF36)</f>
        <v>15894.595995272299</v>
      </c>
      <c r="SB36">
        <f>IF(DG36&gt;$OC36, 'Exports 2019'!DG36*$OC36, 'Exports 2019'!DG36*DG36)</f>
        <v>1531.0217569678289</v>
      </c>
      <c r="SC36">
        <f>IF(DH36&gt;$OC36, 'Exports 2019'!DH36*$OC36, 'Exports 2019'!DH36*DH36)</f>
        <v>14440.586219588995</v>
      </c>
      <c r="SD36">
        <f>IF(DI36&gt;$OC36, 'Exports 2019'!DI36*$OC36, 'Exports 2019'!DI36*DI36)</f>
        <v>58.590183107831258</v>
      </c>
      <c r="SE36">
        <f>IF(DJ36&gt;$OC36, 'Exports 2019'!DJ36*$OC36, 'Exports 2019'!DJ36*DJ36)</f>
        <v>77327.221020575409</v>
      </c>
      <c r="SF36">
        <f>IF(DK36&gt;$OC36, 'Exports 2019'!DK36*$OC36, 'Exports 2019'!DK36*DK36)</f>
        <v>2.2402490661720003</v>
      </c>
      <c r="SG36">
        <f>IF(DL36&gt;$OC36, 'Exports 2019'!DL36*$OC36, 'Exports 2019'!DL36*DL36)</f>
        <v>36.149859510584598</v>
      </c>
      <c r="SH36">
        <f>IF(DM36&gt;$OC36, 'Exports 2019'!DM36*$OC36, 'Exports 2019'!DM36*DM36)</f>
        <v>1821.3449054041066</v>
      </c>
      <c r="SI36">
        <f>IF(DN36&gt;$OC36, 'Exports 2019'!DN36*$OC36, 'Exports 2019'!DN36*DN36)</f>
        <v>31233.328855665583</v>
      </c>
      <c r="SJ36">
        <f>IF(DO36&gt;$OC36, 'Exports 2019'!DO36*$OC36, 'Exports 2019'!DO36*DO36)</f>
        <v>42030.98425390086</v>
      </c>
      <c r="SK36">
        <f>IF(DP36&gt;$OC36, 'Exports 2019'!DP36*$OC36, 'Exports 2019'!DP36*DP36)</f>
        <v>71.033376379838259</v>
      </c>
      <c r="SL36">
        <f>IF(DQ36&gt;$OC36, 'Exports 2019'!DQ36*$OC36, 'Exports 2019'!DQ36*DQ36)</f>
        <v>67.094623862338509</v>
      </c>
      <c r="SM36">
        <f>IF(DR36&gt;$OC36, 'Exports 2019'!DR36*$OC36, 'Exports 2019'!DR36*DR36)</f>
        <v>2059.4704091916219</v>
      </c>
      <c r="SN36">
        <f>IF(DS36&gt;$OC36, 'Exports 2019'!DS36*$OC36, 'Exports 2019'!DS36*DS36)</f>
        <v>468.59144213104997</v>
      </c>
      <c r="SO36">
        <f>IF(DT36&gt;$OC36, 'Exports 2019'!DT36*$OC36, 'Exports 2019'!DT36*DT36)</f>
        <v>188781.58462552537</v>
      </c>
      <c r="SP36">
        <f>IF(DU36&gt;$OC36, 'Exports 2019'!DU36*$OC36, 'Exports 2019'!DU36*DU36)</f>
        <v>52.249328695284007</v>
      </c>
      <c r="SQ36">
        <f>IF(DV36&gt;$OC36, 'Exports 2019'!DV36*$OC36, 'Exports 2019'!DV36*DV36)</f>
        <v>29039.423433049651</v>
      </c>
      <c r="SR36">
        <f>IF(DW36&gt;$OC36, 'Exports 2019'!DW36*$OC36, 'Exports 2019'!DW36*DW36)</f>
        <v>4750.3859611586549</v>
      </c>
      <c r="SS36">
        <f>IF(DX36&gt;$OC36, 'Exports 2019'!DX36*$OC36, 'Exports 2019'!DX36*DX36)</f>
        <v>28.891898464428003</v>
      </c>
      <c r="ST36">
        <f>IF(DY36&gt;$OC36, 'Exports 2019'!DY36*$OC36, 'Exports 2019'!DY36*DY36)</f>
        <v>31.120180237454253</v>
      </c>
      <c r="SV36">
        <f t="shared" si="13"/>
        <v>1919855.7332632274</v>
      </c>
      <c r="SX36">
        <v>7410504.7082964228</v>
      </c>
      <c r="SZ36">
        <f t="shared" si="11"/>
        <v>74.092780332305111</v>
      </c>
      <c r="TA36">
        <f t="shared" si="12"/>
        <v>0</v>
      </c>
      <c r="TB36">
        <f t="shared" si="4"/>
        <v>2.5609026351251365</v>
      </c>
    </row>
    <row r="37" spans="2:522" ht="15.5" thickBot="1" x14ac:dyDescent="0.4">
      <c r="B37" s="2">
        <v>36</v>
      </c>
      <c r="C37" s="3" t="s">
        <v>196</v>
      </c>
      <c r="D37" s="2" t="s">
        <v>197</v>
      </c>
      <c r="J37" s="1">
        <v>1.194251E-2</v>
      </c>
      <c r="K37" s="1">
        <v>3.2394346E-3</v>
      </c>
      <c r="L37" s="1">
        <v>5.9303339999999998E-3</v>
      </c>
      <c r="M37" s="1">
        <v>2.311085E-3</v>
      </c>
      <c r="N37" s="1">
        <v>1.2585559999999999E-2</v>
      </c>
      <c r="O37" s="1">
        <v>3.9656609999999997E-3</v>
      </c>
      <c r="P37" s="1">
        <v>2.1658760000000002E-3</v>
      </c>
      <c r="Q37" s="1">
        <v>4.5855130000000003E-3</v>
      </c>
      <c r="R37" s="1">
        <v>7.9430620000000007E-2</v>
      </c>
      <c r="S37" s="1">
        <v>3.1553806999999996E-2</v>
      </c>
      <c r="T37" s="1">
        <v>1.9461933000000001E-2</v>
      </c>
      <c r="U37" s="1">
        <v>9.0802699999999997E-3</v>
      </c>
      <c r="V37" s="1">
        <v>1.460527E-4</v>
      </c>
      <c r="W37" s="1">
        <v>1.9431569999999999E-2</v>
      </c>
      <c r="X37" s="1">
        <v>1.46044607E-2</v>
      </c>
      <c r="Y37" s="1">
        <v>1.956022E-2</v>
      </c>
      <c r="Z37" s="1">
        <v>2.1850923000000001E-3</v>
      </c>
      <c r="AA37" s="1">
        <v>1.445246E-2</v>
      </c>
      <c r="AB37" s="1">
        <v>8.8290079999999993E-3</v>
      </c>
      <c r="AC37" s="1">
        <v>2.1850620000000002E-3</v>
      </c>
      <c r="AD37" s="1">
        <v>6.8696799999999995E-3</v>
      </c>
      <c r="AE37" s="1">
        <v>2.0046990000000001E-2</v>
      </c>
      <c r="AF37" s="1">
        <v>6.2417829999999999E-3</v>
      </c>
      <c r="AG37" s="1">
        <v>2.1000268999999998E-2</v>
      </c>
      <c r="AH37" s="1">
        <v>6.0441940000000001E-3</v>
      </c>
      <c r="AI37" s="1">
        <v>1.91043069E-2</v>
      </c>
      <c r="AJ37" s="1">
        <v>4.0975300000000003E-3</v>
      </c>
      <c r="AK37" s="1">
        <v>8.5451699999999995E-3</v>
      </c>
      <c r="AL37" s="1">
        <v>4.0134519999999998E-3</v>
      </c>
      <c r="AM37" s="1">
        <v>3.9464749999999996E-3</v>
      </c>
      <c r="AN37" s="1">
        <v>3.3869936000000002E-3</v>
      </c>
      <c r="AO37" s="1">
        <v>2.0033921000000001E-3</v>
      </c>
      <c r="AP37" s="1">
        <v>1.184570825E-2</v>
      </c>
      <c r="AQ37" s="1">
        <v>5.0979629999999996E-3</v>
      </c>
      <c r="AR37" s="1">
        <v>1.179755E-2</v>
      </c>
      <c r="AS37" s="1">
        <v>0.12705268</v>
      </c>
      <c r="AT37" s="1">
        <v>1.493235E-2</v>
      </c>
      <c r="AU37" s="1">
        <v>3.3177349999999996E-3</v>
      </c>
      <c r="AV37" s="1">
        <v>3.9455979999999998E-3</v>
      </c>
      <c r="AW37" s="1">
        <v>6.3512834899999995E-2</v>
      </c>
      <c r="AX37" s="1">
        <v>9.1792499999999999E-3</v>
      </c>
      <c r="AY37" s="1">
        <v>4.0526029999999998E-2</v>
      </c>
      <c r="AZ37" s="1">
        <v>5.6259500000000002E-3</v>
      </c>
      <c r="BA37" s="1">
        <v>7.0435599999999991E-3</v>
      </c>
      <c r="BB37" s="1">
        <v>9.9619640000000011E-4</v>
      </c>
      <c r="BC37" s="1">
        <v>1.5479075E-2</v>
      </c>
      <c r="BD37" s="1">
        <v>3.2002215000000001E-2</v>
      </c>
      <c r="BE37" s="1">
        <v>5.9369180000000002E-3</v>
      </c>
      <c r="BF37" s="1">
        <v>2.1818049999999999E-2</v>
      </c>
      <c r="BG37" s="1">
        <v>3.9939249999999996E-2</v>
      </c>
      <c r="BH37" s="1">
        <v>6.532581E-3</v>
      </c>
      <c r="BI37" s="1">
        <v>5.8489050000000006E-3</v>
      </c>
      <c r="BJ37" s="1">
        <v>8.2877100000000006E-4</v>
      </c>
      <c r="BK37" s="1">
        <v>3.0202419999999998E-3</v>
      </c>
      <c r="BL37" s="1">
        <v>2.861081E-2</v>
      </c>
      <c r="BM37" s="1">
        <v>1.403945E-2</v>
      </c>
      <c r="BN37" s="1">
        <v>4.7766600000000003E-3</v>
      </c>
      <c r="BO37" s="1">
        <v>8.6415299999999997E-3</v>
      </c>
      <c r="BP37" s="1">
        <v>2.0120449999999998E-2</v>
      </c>
      <c r="BQ37" s="1">
        <v>1.5153901999999999E-2</v>
      </c>
      <c r="BR37" s="1">
        <v>2.0121348000000001E-2</v>
      </c>
      <c r="BS37" s="1">
        <v>8.1884000000000002E-3</v>
      </c>
      <c r="BT37" s="1">
        <v>1.355824E-4</v>
      </c>
      <c r="BU37" s="1">
        <v>5.8573999999999996E-3</v>
      </c>
      <c r="BV37" s="1">
        <v>3.3721637999999998E-2</v>
      </c>
      <c r="BW37" s="1">
        <v>3.2870552999999997E-2</v>
      </c>
      <c r="BX37" s="1">
        <v>1.8025679E-3</v>
      </c>
      <c r="BY37" s="1">
        <v>2.3128304000000002E-2</v>
      </c>
      <c r="BZ37" s="1">
        <v>9.5381700000000003E-3</v>
      </c>
      <c r="CA37" s="1">
        <v>0.10925395</v>
      </c>
      <c r="CB37" s="1">
        <v>4.4508276999999999E-2</v>
      </c>
      <c r="CC37" s="1">
        <v>7.6618409999999997E-4</v>
      </c>
      <c r="CD37" s="1">
        <v>2.4945779000000001E-2</v>
      </c>
      <c r="CE37" s="1">
        <v>3.9287417849999999E-2</v>
      </c>
      <c r="CF37" s="1">
        <v>6.64768575E-3</v>
      </c>
      <c r="CG37" s="1">
        <v>6.5950570999999999E-2</v>
      </c>
      <c r="CH37" s="1">
        <v>6.9918911000000005E-3</v>
      </c>
      <c r="CI37" s="1">
        <v>7.6823179999999996E-3</v>
      </c>
      <c r="CJ37" s="1">
        <v>7.1118631000000002E-2</v>
      </c>
      <c r="CK37" s="1">
        <v>1.1348779999999999E-2</v>
      </c>
      <c r="CL37" s="1">
        <v>6.3185691E-3</v>
      </c>
      <c r="CM37" s="1">
        <v>5.4278553999999998E-3</v>
      </c>
      <c r="CN37" s="1">
        <v>4.1841999999999999E-3</v>
      </c>
      <c r="CO37" s="1">
        <v>7.1384158000000007E-3</v>
      </c>
      <c r="CP37" s="1">
        <v>1.2224668999999998E-3</v>
      </c>
      <c r="CQ37" s="1">
        <v>8.4874839000000007E-2</v>
      </c>
      <c r="CR37" s="1">
        <v>3.2513735999999994E-2</v>
      </c>
      <c r="CS37" s="1">
        <v>3.37457801E-3</v>
      </c>
      <c r="CT37" s="1">
        <v>3.1941480000000001E-2</v>
      </c>
      <c r="CU37" s="1">
        <v>1.4204739999999999E-2</v>
      </c>
      <c r="CV37" s="1">
        <v>9.5676630000000006E-3</v>
      </c>
      <c r="CW37" s="1">
        <v>4.6702047010000001E-3</v>
      </c>
      <c r="CX37" s="1">
        <v>3.4932419999999999E-4</v>
      </c>
      <c r="CY37" s="1">
        <v>1.4797811999999999E-2</v>
      </c>
      <c r="CZ37" s="1">
        <v>1.2036737E-2</v>
      </c>
      <c r="DA37" s="1">
        <v>9.4840721000000003E-2</v>
      </c>
      <c r="DB37" s="1">
        <v>3.6352599999999998E-4</v>
      </c>
      <c r="DC37" s="1">
        <v>4.2145340000000003E-2</v>
      </c>
      <c r="DD37" s="1">
        <v>9.7171189999999998E-4</v>
      </c>
      <c r="DE37" s="1">
        <v>2.630945E-3</v>
      </c>
      <c r="DF37" s="1">
        <v>8.14667E-3</v>
      </c>
      <c r="DG37" s="1">
        <v>3.1535220000000002E-3</v>
      </c>
      <c r="DH37" s="1">
        <v>1.4694240000000001E-2</v>
      </c>
      <c r="DI37" s="1">
        <v>5.4048849999999996E-2</v>
      </c>
      <c r="DJ37" s="1">
        <v>5.0523299999999993E-2</v>
      </c>
      <c r="DK37" s="1">
        <v>1.6756641799999998E-3</v>
      </c>
      <c r="DL37" s="1">
        <v>1.203443E-3</v>
      </c>
      <c r="DM37" s="1">
        <v>9.116003000000001E-3</v>
      </c>
      <c r="DN37" s="1">
        <v>2.254126E-2</v>
      </c>
      <c r="DO37" s="1">
        <v>5.6728100000000004E-3</v>
      </c>
      <c r="DP37" s="1">
        <v>4.7242431099999996E-2</v>
      </c>
      <c r="DQ37" s="1">
        <v>2.9273572999999997E-2</v>
      </c>
      <c r="DR37" s="1">
        <v>2.624106E-2</v>
      </c>
      <c r="DS37" s="1">
        <v>1.7952557000000001E-2</v>
      </c>
      <c r="DT37" s="1">
        <v>9.2356799999999996E-3</v>
      </c>
      <c r="DU37" s="1">
        <v>4.1439990000000006E-3</v>
      </c>
      <c r="DV37" s="1">
        <v>3.0935979999999998E-2</v>
      </c>
      <c r="DW37" s="1">
        <v>2.022848E-2</v>
      </c>
      <c r="DX37" s="1">
        <v>6.7082050680000005E-2</v>
      </c>
      <c r="DY37" s="1">
        <v>7.4128899999999998E-2</v>
      </c>
      <c r="EA37">
        <v>1.3440210697610784E-2</v>
      </c>
      <c r="ED37">
        <f>IF(J37&gt;$EA37, 'Exports 2019'!J37*$EA37, 'Exports 2019'!J37*J37)</f>
        <v>680.91782845308001</v>
      </c>
      <c r="EE37">
        <f>IF(K37&gt;$EA37, 'Exports 2019'!K37*$EA37, 'Exports 2019'!K37*K37)</f>
        <v>5650.5764793805738</v>
      </c>
      <c r="EF37">
        <f>IF(L37&gt;$EA37, 'Exports 2019'!L37*$EA37, 'Exports 2019'!L37*L37)</f>
        <v>1434.035372230062</v>
      </c>
      <c r="EG37">
        <f>IF(M37&gt;$EA37, 'Exports 2019'!M37*$EA37, 'Exports 2019'!M37*M37)</f>
        <v>34.463384847850001</v>
      </c>
      <c r="EH37">
        <f>IF(N37&gt;$EA37, 'Exports 2019'!N37*$EA37, 'Exports 2019'!N37*N37)</f>
        <v>2671.7130693822396</v>
      </c>
      <c r="EI37">
        <f>IF(O37&gt;$EA37, 'Exports 2019'!O37*$EA37, 'Exports 2019'!O37*O37)</f>
        <v>10350.01377965646</v>
      </c>
      <c r="EJ37">
        <f>IF(P37&gt;$EA37, 'Exports 2019'!P37*$EA37, 'Exports 2019'!P37*P37)</f>
        <v>62.797666483244001</v>
      </c>
      <c r="EK37">
        <f>IF(Q37&gt;$EA37, 'Exports 2019'!Q37*$EA37, 'Exports 2019'!Q37*Q37)</f>
        <v>19030.867513234592</v>
      </c>
      <c r="EL37">
        <f>IF(R37&gt;$EA37, 'Exports 2019'!R37*$EA37, 'Exports 2019'!R37*R37)</f>
        <v>466.67497414480817</v>
      </c>
      <c r="EM37">
        <f>IF(S37&gt;$EA37, 'Exports 2019'!S37*$EA37, 'Exports 2019'!S37*S37)</f>
        <v>127.51766817110276</v>
      </c>
      <c r="EN37">
        <f>IF(T37&gt;$EA37, 'Exports 2019'!T37*$EA37, 'Exports 2019'!T37*T37)</f>
        <v>966.12000441463783</v>
      </c>
      <c r="EO37">
        <f>IF(U37&gt;$EA37, 'Exports 2019'!U37*$EA37, 'Exports 2019'!U37*U37)</f>
        <v>7897.1875200406903</v>
      </c>
      <c r="EP37">
        <f>IF(V37&gt;$EA37, 'Exports 2019'!V37*$EA37, 'Exports 2019'!V37*V37)</f>
        <v>15.501437682983999</v>
      </c>
      <c r="EQ37">
        <f>IF(W37&gt;$EA37, 'Exports 2019'!W37*$EA37, 'Exports 2019'!W37*W37)</f>
        <v>8858.1387591478142</v>
      </c>
      <c r="ER37">
        <f>IF(X37&gt;$EA37, 'Exports 2019'!X37*$EA37, 'Exports 2019'!X37*X37)</f>
        <v>246.93544552297269</v>
      </c>
      <c r="ES37">
        <f>IF(Y37&gt;$EA37, 'Exports 2019'!Y37*$EA37, 'Exports 2019'!Y37*Y37)</f>
        <v>26992.079319084856</v>
      </c>
      <c r="ET37">
        <f>IF(Z37&gt;$EA37, 'Exports 2019'!Z37*$EA37, 'Exports 2019'!Z37*Z37)</f>
        <v>4.3196696362086007</v>
      </c>
      <c r="EU37">
        <f>IF(AA37&gt;$EA37, 'Exports 2019'!AA37*$EA37, 'Exports 2019'!AA37*AA37)</f>
        <v>70.22460360722053</v>
      </c>
      <c r="EV37">
        <f>IF(AB37&gt;$EA37, 'Exports 2019'!AB37*$EA37, 'Exports 2019'!AB37*AB37)</f>
        <v>22253.519237426142</v>
      </c>
      <c r="EW37">
        <f>IF(AC37&gt;$EA37, 'Exports 2019'!AC37*$EA37, 'Exports 2019'!AC37*AC37)</f>
        <v>2887.4960421663186</v>
      </c>
      <c r="EX37">
        <f>IF(AD37&gt;$EA37, 'Exports 2019'!AD37*$EA37, 'Exports 2019'!AD37*AD37)</f>
        <v>517.06406532016001</v>
      </c>
      <c r="EY37">
        <f>IF(AE37&gt;$EA37, 'Exports 2019'!AE37*$EA37, 'Exports 2019'!AE37*AE37)</f>
        <v>562727.39156171924</v>
      </c>
      <c r="EZ37">
        <f>IF(AF37&gt;$EA37, 'Exports 2019'!AF37*$EA37, 'Exports 2019'!AF37*AF37)</f>
        <v>63.049504681382992</v>
      </c>
      <c r="FA37">
        <f>IF(AG37&gt;$EA37, 'Exports 2019'!AG37*$EA37, 'Exports 2019'!AG37*AG37)</f>
        <v>26.047571858922719</v>
      </c>
      <c r="FB37">
        <f>IF(AH37&gt;$EA37, 'Exports 2019'!AH37*$EA37, 'Exports 2019'!AH37*AH37)</f>
        <v>2357.3618265055561</v>
      </c>
      <c r="FC37">
        <f>IF(AI37&gt;$EA37, 'Exports 2019'!AI37*$EA37, 'Exports 2019'!AI37*AI37)</f>
        <v>2522.4999514135907</v>
      </c>
      <c r="FD37">
        <f>IF(AJ37&gt;$EA37, 'Exports 2019'!AJ37*$EA37, 'Exports 2019'!AJ37*AJ37)</f>
        <v>277.60912851326998</v>
      </c>
      <c r="FE37">
        <f>IF(AK37&gt;$EA37, 'Exports 2019'!AK37*$EA37, 'Exports 2019'!AK37*AK37)</f>
        <v>27518.811966690628</v>
      </c>
      <c r="FF37">
        <f>IF(AL37&gt;$EA37, 'Exports 2019'!AL37*$EA37, 'Exports 2019'!AL37*AL37)</f>
        <v>65534.74814740014</v>
      </c>
      <c r="FG37">
        <f>IF(AM37&gt;$EA37, 'Exports 2019'!AM37*$EA37, 'Exports 2019'!AM37*AM37)</f>
        <v>3599.3709092740746</v>
      </c>
      <c r="FH37">
        <f>IF(AN37&gt;$EA37, 'Exports 2019'!AN37*$EA37, 'Exports 2019'!AN37*AN37)</f>
        <v>127.71643290440801</v>
      </c>
      <c r="FI37">
        <f>IF(AO37&gt;$EA37, 'Exports 2019'!AO37*$EA37, 'Exports 2019'!AO37*AO37)</f>
        <v>115.46537947318981</v>
      </c>
      <c r="FJ37">
        <f>IF(AP37&gt;$EA37, 'Exports 2019'!AP37*$EA37, 'Exports 2019'!AP37*AP37)</f>
        <v>10651.733496282988</v>
      </c>
      <c r="FK37">
        <f>IF(AQ37&gt;$EA37, 'Exports 2019'!AQ37*$EA37, 'Exports 2019'!AQ37*AQ37)</f>
        <v>38871.992386006103</v>
      </c>
      <c r="FL37">
        <f>IF(AR37&gt;$EA37, 'Exports 2019'!AR37*$EA37, 'Exports 2019'!AR37*AR37)</f>
        <v>3248.2415383111502</v>
      </c>
      <c r="FM37">
        <f>IF(AS37&gt;$EA37, 'Exports 2019'!AS37*$EA37, 'Exports 2019'!AS37*AS37)</f>
        <v>18.124056924674655</v>
      </c>
      <c r="FN37">
        <f>IF(AT37&gt;$EA37, 'Exports 2019'!AT37*$EA37, 'Exports 2019'!AT37*AT37)</f>
        <v>7993.0273007697879</v>
      </c>
      <c r="FO37">
        <f>IF(AU37&gt;$EA37, 'Exports 2019'!AU37*$EA37, 'Exports 2019'!AU37*AU37)</f>
        <v>19619.260805464517</v>
      </c>
      <c r="FP37">
        <f>IF(AV37&gt;$EA37, 'Exports 2019'!AV37*$EA37, 'Exports 2019'!AV37*AV37)</f>
        <v>11552.336234503537</v>
      </c>
      <c r="FQ37">
        <f>IF(AW37&gt;$EA37, 'Exports 2019'!AW37*$EA37, 'Exports 2019'!AW37*AW37)</f>
        <v>238.2571955570003</v>
      </c>
      <c r="FR37">
        <f>IF(AX37&gt;$EA37, 'Exports 2019'!AX37*$EA37, 'Exports 2019'!AX37*AX37)</f>
        <v>798.84292020299995</v>
      </c>
      <c r="FS37">
        <f>IF(AY37&gt;$EA37, 'Exports 2019'!AY37*$EA37, 'Exports 2019'!AY37*AY37)</f>
        <v>1.2044310414556929</v>
      </c>
      <c r="FT37">
        <f>IF(AZ37&gt;$EA37, 'Exports 2019'!AZ37*$EA37, 'Exports 2019'!AZ37*AZ37)</f>
        <v>4358.2186241605004</v>
      </c>
      <c r="FU37">
        <f>IF(BA37&gt;$EA37, 'Exports 2019'!BA37*$EA37, 'Exports 2019'!BA37*BA37)</f>
        <v>749.69529711015991</v>
      </c>
      <c r="FV37">
        <f>IF(BB37&gt;$EA37, 'Exports 2019'!BB37*$EA37, 'Exports 2019'!BB37*BB37)</f>
        <v>337.76130392829526</v>
      </c>
      <c r="FW37">
        <f>IF(BC37&gt;$EA37, 'Exports 2019'!BC37*$EA37, 'Exports 2019'!BC37*BC37)</f>
        <v>377.48683805274021</v>
      </c>
      <c r="FX37">
        <f>IF(BD37&gt;$EA37, 'Exports 2019'!BD37*$EA37, 'Exports 2019'!BD37*BD37)</f>
        <v>7674.8097355412756</v>
      </c>
      <c r="FY37">
        <f>IF(BE37&gt;$EA37, 'Exports 2019'!BE37*$EA37, 'Exports 2019'!BE37*BE37)</f>
        <v>10789.105523721357</v>
      </c>
      <c r="FZ37">
        <f>IF(BF37&gt;$EA37, 'Exports 2019'!BF37*$EA37, 'Exports 2019'!BF37*BF37)</f>
        <v>16229.575655616296</v>
      </c>
      <c r="GA37">
        <f>IF(BG37&gt;$EA37, 'Exports 2019'!BG37*$EA37, 'Exports 2019'!BG37*BG37)</f>
        <v>64704.470066444956</v>
      </c>
      <c r="GB37">
        <f>IF(BH37&gt;$EA37, 'Exports 2019'!BH37*$EA37, 'Exports 2019'!BH37*BH37)</f>
        <v>2443.1211963152282</v>
      </c>
      <c r="GC37">
        <f>IF(BI37&gt;$EA37, 'Exports 2019'!BI37*$EA37, 'Exports 2019'!BI37*BI37)</f>
        <v>4115.5998307124401</v>
      </c>
      <c r="GD37">
        <f>IF(BJ37&gt;$EA37, 'Exports 2019'!BJ37*$EA37, 'Exports 2019'!BJ37*BJ37)</f>
        <v>439.95563133451208</v>
      </c>
      <c r="GE37">
        <f>IF(BK37&gt;$EA37, 'Exports 2019'!BK37*$EA37, 'Exports 2019'!BK37*BK37)</f>
        <v>31052.812454431005</v>
      </c>
      <c r="GF37">
        <f>IF(BL37&gt;$EA37, 'Exports 2019'!BL37*$EA37, 'Exports 2019'!BL37*BL37)</f>
        <v>109.9989717764592</v>
      </c>
      <c r="GG37">
        <f>IF(BM37&gt;$EA37, 'Exports 2019'!BM37*$EA37, 'Exports 2019'!BM37*BM37)</f>
        <v>1743.2050716328745</v>
      </c>
      <c r="GH37">
        <f>IF(BN37&gt;$EA37, 'Exports 2019'!BN37*$EA37, 'Exports 2019'!BN37*BN37)</f>
        <v>44960.082473547358</v>
      </c>
      <c r="GI37">
        <f>IF(BO37&gt;$EA37, 'Exports 2019'!BO37*$EA37, 'Exports 2019'!BO37*BO37)</f>
        <v>1274.51025008379</v>
      </c>
      <c r="GJ37">
        <f>IF(BP37&gt;$EA37, 'Exports 2019'!BP37*$EA37, 'Exports 2019'!BP37*BP37)</f>
        <v>617.24836951270265</v>
      </c>
      <c r="GK37">
        <f>IF(BQ37&gt;$EA37, 'Exports 2019'!BQ37*$EA37, 'Exports 2019'!BQ37*BQ37)</f>
        <v>1170.7789311830084</v>
      </c>
      <c r="GL37">
        <f>IF(BR37&gt;$EA37, 'Exports 2019'!BR37*$EA37, 'Exports 2019'!BR37*BR37)</f>
        <v>87.544358003118063</v>
      </c>
      <c r="GM37">
        <f>IF(BS37&gt;$EA37, 'Exports 2019'!BS37*$EA37, 'Exports 2019'!BS37*BS37)</f>
        <v>42179.027671981203</v>
      </c>
      <c r="GN37">
        <f>IF(BT37&gt;$EA37, 'Exports 2019'!BT37*$EA37, 'Exports 2019'!BT37*BT37)</f>
        <v>8.2868212351616002</v>
      </c>
      <c r="GO37">
        <f>IF(BU37&gt;$EA37, 'Exports 2019'!BU37*$EA37, 'Exports 2019'!BU37*BU37)</f>
        <v>390.3601672968</v>
      </c>
      <c r="GP37">
        <f>IF(BV37&gt;$EA37, 'Exports 2019'!BV37*$EA37, 'Exports 2019'!BV37*BV37)</f>
        <v>951.95134773742734</v>
      </c>
      <c r="GQ37">
        <f>IF(BW37&gt;$EA37, 'Exports 2019'!BW37*$EA37, 'Exports 2019'!BW37*BW37)</f>
        <v>4260.925133073757</v>
      </c>
      <c r="GR37">
        <f>IF(BX37&gt;$EA37, 'Exports 2019'!BX37*$EA37, 'Exports 2019'!BX37*BX37)</f>
        <v>830.62173090133444</v>
      </c>
      <c r="GS37">
        <f>IF(BY37&gt;$EA37, 'Exports 2019'!BY37*$EA37, 'Exports 2019'!BY37*BY37)</f>
        <v>5556.4558042673525</v>
      </c>
      <c r="GT37">
        <f>IF(BZ37&gt;$EA37, 'Exports 2019'!BZ37*$EA37, 'Exports 2019'!BZ37*BZ37)</f>
        <v>2021.8254386103301</v>
      </c>
      <c r="GU37">
        <f>IF(CA37&gt;$EA37, 'Exports 2019'!CA37*$EA37, 'Exports 2019'!CA37*CA37)</f>
        <v>18.438692257105721</v>
      </c>
      <c r="GV37">
        <f>IF(CB37&gt;$EA37, 'Exports 2019'!CB37*$EA37, 'Exports 2019'!CB37*CB37)</f>
        <v>60644.345471332927</v>
      </c>
      <c r="GW37">
        <f>IF(CC37&gt;$EA37, 'Exports 2019'!CC37*$EA37, 'Exports 2019'!CC37*CC37)</f>
        <v>20.741401184648101</v>
      </c>
      <c r="GX37">
        <f>IF(CD37&gt;$EA37, 'Exports 2019'!CD37*$EA37, 'Exports 2019'!CD37*CD37)</f>
        <v>15.123247642008396</v>
      </c>
      <c r="GY37">
        <f>IF(CE37&gt;$EA37, 'Exports 2019'!CE37*$EA37, 'Exports 2019'!CE37*CE37)</f>
        <v>101.52685432195605</v>
      </c>
      <c r="GZ37">
        <f>IF(CF37&gt;$EA37, 'Exports 2019'!CF37*$EA37, 'Exports 2019'!CF37*CF37)</f>
        <v>37.896854368484249</v>
      </c>
      <c r="HA37">
        <f>IF(CG37&gt;$EA37, 'Exports 2019'!CG37*$EA37, 'Exports 2019'!CG37*CG37)</f>
        <v>5.8156060492775818</v>
      </c>
      <c r="HB37">
        <f>IF(CH37&gt;$EA37, 'Exports 2019'!CH37*$EA37, 'Exports 2019'!CH37*CH37)</f>
        <v>20369.76179257605</v>
      </c>
      <c r="HC37">
        <f>IF(CI37&gt;$EA37, 'Exports 2019'!CI37*$EA37, 'Exports 2019'!CI37*CI37)</f>
        <v>134.55762047936599</v>
      </c>
      <c r="HD37">
        <f>IF(CJ37&gt;$EA37, 'Exports 2019'!CJ37*$EA37, 'Exports 2019'!CJ37*CJ37)</f>
        <v>1040.455283023512</v>
      </c>
      <c r="HE37">
        <f>IF(CK37&gt;$EA37, 'Exports 2019'!CK37*$EA37, 'Exports 2019'!CK37*CK37)</f>
        <v>129.20509993173999</v>
      </c>
      <c r="HF37">
        <f>IF(CL37&gt;$EA37, 'Exports 2019'!CL37*$EA37, 'Exports 2019'!CL37*CL37)</f>
        <v>15958.594070363853</v>
      </c>
      <c r="HG37">
        <f>IF(CM37&gt;$EA37, 'Exports 2019'!CM37*$EA37, 'Exports 2019'!CM37*CM37)</f>
        <v>2001.428200224301</v>
      </c>
      <c r="HH37">
        <f>IF(CN37&gt;$EA37, 'Exports 2019'!CN37*$EA37, 'Exports 2019'!CN37*CN37)</f>
        <v>11.4190667464</v>
      </c>
      <c r="HI37">
        <f>IF(CO37&gt;$EA37, 'Exports 2019'!CO37*$EA37, 'Exports 2019'!CO37*CO37)</f>
        <v>565.13992700169285</v>
      </c>
      <c r="HJ37">
        <f>IF(CP37&gt;$EA37, 'Exports 2019'!CP37*$EA37, 'Exports 2019'!CP37*CP37)</f>
        <v>415.71365510423124</v>
      </c>
      <c r="HK37">
        <f>IF(CQ37&gt;$EA37, 'Exports 2019'!CQ37*$EA37, 'Exports 2019'!CQ37*CQ37)</f>
        <v>5060.3809740310026</v>
      </c>
      <c r="HL37">
        <f>IF(CR37&gt;$EA37, 'Exports 2019'!CR37*$EA37, 'Exports 2019'!CR37*CR37)</f>
        <v>166.49026057117547</v>
      </c>
      <c r="HM37">
        <f>IF(CS37&gt;$EA37, 'Exports 2019'!CS37*$EA37, 'Exports 2019'!CS37*CS37)</f>
        <v>1028.5207891490522</v>
      </c>
      <c r="HN37">
        <f>IF(CT37&gt;$EA37, 'Exports 2019'!CT37*$EA37, 'Exports 2019'!CT37*CT37)</f>
        <v>2970.5902591729064</v>
      </c>
      <c r="HO37">
        <f>IF(CU37&gt;$EA37, 'Exports 2019'!CU37*$EA37, 'Exports 2019'!CU37*CU37)</f>
        <v>68204.120537594819</v>
      </c>
      <c r="HP37">
        <f>IF(CV37&gt;$EA37, 'Exports 2019'!CV37*$EA37, 'Exports 2019'!CV37*CV37)</f>
        <v>16833.102957394585</v>
      </c>
      <c r="HQ37">
        <f>IF(CW37&gt;$EA37, 'Exports 2019'!CW37*$EA37, 'Exports 2019'!CW37*CW37)</f>
        <v>54.648755244308774</v>
      </c>
      <c r="HR37">
        <f>IF(CX37&gt;$EA37, 'Exports 2019'!CX37*$EA37, 'Exports 2019'!CX37*CX37)</f>
        <v>0.5151777409728</v>
      </c>
      <c r="HS37">
        <f>IF(CY37&gt;$EA37, 'Exports 2019'!CY37*$EA37, 'Exports 2019'!CY37*CY37)</f>
        <v>6274.9582993465356</v>
      </c>
      <c r="HT37">
        <f>IF(CZ37&gt;$EA37, 'Exports 2019'!CZ37*$EA37, 'Exports 2019'!CZ37*CZ37)</f>
        <v>22854.663320834596</v>
      </c>
      <c r="HU37">
        <f>IF(DA37&gt;$EA37, 'Exports 2019'!DA37*$EA37, 'Exports 2019'!DA37*DA37)</f>
        <v>40.562273640964698</v>
      </c>
      <c r="HV37">
        <f>IF(DB37&gt;$EA37, 'Exports 2019'!DB37*$EA37, 'Exports 2019'!DB37*DB37)</f>
        <v>245.20198296884197</v>
      </c>
      <c r="HW37">
        <f>IF(DC37&gt;$EA37, 'Exports 2019'!DC37*$EA37, 'Exports 2019'!DC37*DC37)</f>
        <v>2105.0928920251217</v>
      </c>
      <c r="HX37">
        <f>IF(DD37&gt;$EA37, 'Exports 2019'!DD37*$EA37, 'Exports 2019'!DD37*DD37)</f>
        <v>584.86672860978979</v>
      </c>
      <c r="HY37">
        <f>IF(DE37&gt;$EA37, 'Exports 2019'!DE37*$EA37, 'Exports 2019'!DE37*DE37)</f>
        <v>153.46708402908001</v>
      </c>
      <c r="HZ37">
        <f>IF(DF37&gt;$EA37, 'Exports 2019'!DF37*$EA37, 'Exports 2019'!DF37*DF37)</f>
        <v>8133.9891215847592</v>
      </c>
      <c r="IA37">
        <f>IF(DG37&gt;$EA37, 'Exports 2019'!DG37*$EA37, 'Exports 2019'!DG37*DG37)</f>
        <v>1812.677623804962</v>
      </c>
      <c r="IB37">
        <f>IF(DH37&gt;$EA37, 'Exports 2019'!DH37*$EA37, 'Exports 2019'!DH37*DH37)</f>
        <v>12208.959043697474</v>
      </c>
      <c r="IC37">
        <f>IF(DI37&gt;$EA37, 'Exports 2019'!DI37*$EA37, 'Exports 2019'!DI37*DI37)</f>
        <v>1118.1584499496255</v>
      </c>
      <c r="ID37">
        <f>IF(DJ37&gt;$EA37, 'Exports 2019'!DJ37*$EA37, 'Exports 2019'!DJ37*DJ37)</f>
        <v>34738.140234966646</v>
      </c>
      <c r="IE37">
        <f>IF(DK37&gt;$EA37, 'Exports 2019'!DK37*$EA37, 'Exports 2019'!DK37*DK37)</f>
        <v>153.74634081083803</v>
      </c>
      <c r="IF37">
        <f>IF(DL37&gt;$EA37, 'Exports 2019'!DL37*$EA37, 'Exports 2019'!DL37*DL37)</f>
        <v>41.735510346426999</v>
      </c>
      <c r="IG37">
        <f>IF(DM37&gt;$EA37, 'Exports 2019'!DM37*$EA37, 'Exports 2019'!DM37*DM37)</f>
        <v>1380.8221053049542</v>
      </c>
      <c r="IH37">
        <f>IF(DN37&gt;$EA37, 'Exports 2019'!DN37*$EA37, 'Exports 2019'!DN37*DN37)</f>
        <v>66804.374405450901</v>
      </c>
      <c r="II37">
        <f>IF(DO37&gt;$EA37, 'Exports 2019'!DO37*$EA37, 'Exports 2019'!DO37*DO37)</f>
        <v>18409.34789497804</v>
      </c>
      <c r="IJ37">
        <f>IF(DP37&gt;$EA37, 'Exports 2019'!DP37*$EA37, 'Exports 2019'!DP37*DP37)</f>
        <v>2476.7715295846783</v>
      </c>
      <c r="IK37">
        <f>IF(DQ37&gt;$EA37, 'Exports 2019'!DQ37*$EA37, 'Exports 2019'!DQ37*DQ37)</f>
        <v>499.29780620184818</v>
      </c>
      <c r="IL37">
        <f>IF(DR37&gt;$EA37, 'Exports 2019'!DR37*$EA37, 'Exports 2019'!DR37*DR37)</f>
        <v>6920.1176587303316</v>
      </c>
      <c r="IM37">
        <f>IF(DS37&gt;$EA37, 'Exports 2019'!DS37*$EA37, 'Exports 2019'!DS37*DS37)</f>
        <v>477.41457610589447</v>
      </c>
      <c r="IN37">
        <f>IF(DT37&gt;$EA37, 'Exports 2019'!DT37*$EA37, 'Exports 2019'!DT37*DT37)</f>
        <v>126873.25557826896</v>
      </c>
      <c r="IO37">
        <f>IF(DU37&gt;$EA37, 'Exports 2019'!DU37*$EA37, 'Exports 2019'!DU37*DU37)</f>
        <v>93.739341811497013</v>
      </c>
      <c r="IP37">
        <f>IF(DV37&gt;$EA37, 'Exports 2019'!DV37*$EA37, 'Exports 2019'!DV37*DV37)</f>
        <v>50686.722117859157</v>
      </c>
      <c r="IQ37">
        <f>IF(DW37&gt;$EA37, 'Exports 2019'!DW37*$EA37, 'Exports 2019'!DW37*DW37)</f>
        <v>9105.0614095902019</v>
      </c>
      <c r="IR37">
        <f>IF(DX37&gt;$EA37, 'Exports 2019'!DX37*$EA37, 'Exports 2019'!DX37*DX37)</f>
        <v>2318.6535391427337</v>
      </c>
      <c r="IS37">
        <f>IF(DY37&gt;$EA37, 'Exports 2019'!DY37*$EA37, 'Exports 2019'!DY37*DY37)</f>
        <v>190.32482109747238</v>
      </c>
      <c r="IU37">
        <f t="shared" si="5"/>
        <v>1691007.3455279928</v>
      </c>
      <c r="IW37">
        <v>2575797.1815146939</v>
      </c>
      <c r="IY37">
        <f t="shared" si="6"/>
        <v>34.35013604085092</v>
      </c>
      <c r="IZ37" t="str">
        <f t="shared" si="7"/>
        <v>Mineral products nec</v>
      </c>
      <c r="JA37">
        <f t="shared" si="8"/>
        <v>0.41267628522848354</v>
      </c>
      <c r="OC37" s="1">
        <f t="shared" si="9"/>
        <v>4.1741497499999999E-3</v>
      </c>
      <c r="OE37">
        <f>IF(J37&gt;$OC37, 'Exports 2019'!J37*$OC37, 'Exports 2019'!J37*J37)</f>
        <v>237.99460778412299</v>
      </c>
      <c r="OF37">
        <f>IF(K37&gt;$OC37, 'Exports 2019'!K37*$OC37, 'Exports 2019'!K37*K37)</f>
        <v>5650.5764793805738</v>
      </c>
      <c r="OG37">
        <f>IF(L37&gt;$OC37, 'Exports 2019'!L37*$OC37, 'Exports 2019'!L37*L37)</f>
        <v>1009.3661487675516</v>
      </c>
      <c r="OH37">
        <f>IF(M37&gt;$OC37, 'Exports 2019'!M37*$OC37, 'Exports 2019'!M37*M37)</f>
        <v>34.463384847850001</v>
      </c>
      <c r="OI37">
        <f>IF(N37&gt;$OC37, 'Exports 2019'!N37*$OC37, 'Exports 2019'!N37*N37)</f>
        <v>886.10522222559894</v>
      </c>
      <c r="OJ37">
        <f>IF(O37&gt;$OC37, 'Exports 2019'!O37*$OC37, 'Exports 2019'!O37*O37)</f>
        <v>10350.01377965646</v>
      </c>
      <c r="OK37">
        <f>IF(P37&gt;$OC37, 'Exports 2019'!P37*$OC37, 'Exports 2019'!P37*P37)</f>
        <v>62.797666483244001</v>
      </c>
      <c r="OL37">
        <f>IF(Q37&gt;$OC37, 'Exports 2019'!Q37*$OC37, 'Exports 2019'!Q37*Q37)</f>
        <v>17323.621342399703</v>
      </c>
      <c r="OM37">
        <f>IF(R37&gt;$OC37, 'Exports 2019'!R37*$OC37, 'Exports 2019'!R37*R37)</f>
        <v>144.93606316782601</v>
      </c>
      <c r="ON37">
        <f>IF(S37&gt;$OC37, 'Exports 2019'!S37*$OC37, 'Exports 2019'!S37*S37)</f>
        <v>39.603385296006742</v>
      </c>
      <c r="OO37">
        <f>IF(T37&gt;$OC37, 'Exports 2019'!T37*$OC37, 'Exports 2019'!T37*T37)</f>
        <v>300.04957999759949</v>
      </c>
      <c r="OP37">
        <f>IF(U37&gt;$OC37, 'Exports 2019'!U37*$OC37, 'Exports 2019'!U37*U37)</f>
        <v>3630.2932966179383</v>
      </c>
      <c r="OQ37">
        <f>IF(V37&gt;$OC37, 'Exports 2019'!V37*$OC37, 'Exports 2019'!V37*V37)</f>
        <v>15.501437682983999</v>
      </c>
      <c r="OR37">
        <f>IF(W37&gt;$OC37, 'Exports 2019'!W37*$OC37, 'Exports 2019'!W37*W37)</f>
        <v>2751.0876517386068</v>
      </c>
      <c r="OS37">
        <f>IF(X37&gt;$OC37, 'Exports 2019'!X37*$OC37, 'Exports 2019'!X37*X37)</f>
        <v>76.691173329528738</v>
      </c>
      <c r="OT37">
        <f>IF(Y37&gt;$OC37, 'Exports 2019'!Y37*$OC37, 'Exports 2019'!Y37*Y37)</f>
        <v>8382.977296759711</v>
      </c>
      <c r="OU37">
        <f>IF(Z37&gt;$OC37, 'Exports 2019'!Z37*$OC37, 'Exports 2019'!Z37*Z37)</f>
        <v>4.3196696362086007</v>
      </c>
      <c r="OV37">
        <f>IF(AA37&gt;$OC37, 'Exports 2019'!AA37*$OC37, 'Exports 2019'!AA37*AA37)</f>
        <v>21.809778000209249</v>
      </c>
      <c r="OW37">
        <f>IF(AB37&gt;$OC37, 'Exports 2019'!AB37*$OC37, 'Exports 2019'!AB37*AB37)</f>
        <v>10520.94660708457</v>
      </c>
      <c r="OX37">
        <f>IF(AC37&gt;$OC37, 'Exports 2019'!AC37*$OC37, 'Exports 2019'!AC37*AC37)</f>
        <v>2887.4960421663186</v>
      </c>
      <c r="OY37">
        <f>IF(AD37&gt;$OC37, 'Exports 2019'!AD37*$OC37, 'Exports 2019'!AD37*AD37)</f>
        <v>314.1780751054095</v>
      </c>
      <c r="OZ37">
        <f>IF(AE37&gt;$OC37, 'Exports 2019'!AE37*$OC37, 'Exports 2019'!AE37*AE37)</f>
        <v>174767.23048866037</v>
      </c>
      <c r="PA37">
        <f>IF(AF37&gt;$OC37, 'Exports 2019'!AF37*$OC37, 'Exports 2019'!AF37*AF37)</f>
        <v>42.163925628849746</v>
      </c>
      <c r="PB37">
        <f>IF(AG37&gt;$OC37, 'Exports 2019'!AG37*$OC37, 'Exports 2019'!AG37*AG37)</f>
        <v>8.0896399624417494</v>
      </c>
      <c r="PC37">
        <f>IF(AH37&gt;$OC37, 'Exports 2019'!AH37*$OC37, 'Exports 2019'!AH37*AH37)</f>
        <v>1628.0055337018814</v>
      </c>
      <c r="PD37">
        <f>IF(AI37&gt;$OC37, 'Exports 2019'!AI37*$OC37, 'Exports 2019'!AI37*AI37)</f>
        <v>783.41722302313349</v>
      </c>
      <c r="PE37">
        <f>IF(AJ37&gt;$OC37, 'Exports 2019'!AJ37*$OC37, 'Exports 2019'!AJ37*AJ37)</f>
        <v>277.60912851326998</v>
      </c>
      <c r="PF37">
        <f>IF(AK37&gt;$OC37, 'Exports 2019'!AK37*$OC37, 'Exports 2019'!AK37*AK37)</f>
        <v>13442.405720548415</v>
      </c>
      <c r="PG37">
        <f>IF(AL37&gt;$OC37, 'Exports 2019'!AL37*$OC37, 'Exports 2019'!AL37*AL37)</f>
        <v>65534.74814740014</v>
      </c>
      <c r="PH37">
        <f>IF(AM37&gt;$OC37, 'Exports 2019'!AM37*$OC37, 'Exports 2019'!AM37*AM37)</f>
        <v>3599.3709092740746</v>
      </c>
      <c r="PI37">
        <f>IF(AN37&gt;$OC37, 'Exports 2019'!AN37*$OC37, 'Exports 2019'!AN37*AN37)</f>
        <v>127.71643290440801</v>
      </c>
      <c r="PJ37">
        <f>IF(AO37&gt;$OC37, 'Exports 2019'!AO37*$OC37, 'Exports 2019'!AO37*AO37)</f>
        <v>115.46537947318981</v>
      </c>
      <c r="PK37">
        <f>IF(AP37&gt;$OC37, 'Exports 2019'!AP37*$OC37, 'Exports 2019'!AP37*AP37)</f>
        <v>3753.4210510862667</v>
      </c>
      <c r="PL37">
        <f>IF(AQ37&gt;$OC37, 'Exports 2019'!AQ37*$OC37, 'Exports 2019'!AQ37*AQ37)</f>
        <v>31827.911913061998</v>
      </c>
      <c r="PM37">
        <f>IF(AR37&gt;$OC37, 'Exports 2019'!AR37*$OC37, 'Exports 2019'!AR37*AR37)</f>
        <v>1149.2764688499817</v>
      </c>
      <c r="PN37">
        <f>IF(AS37&gt;$OC37, 'Exports 2019'!AS37*$OC37, 'Exports 2019'!AS37*AS37)</f>
        <v>5.6288200671262496</v>
      </c>
      <c r="PO37">
        <f>IF(AT37&gt;$OC37, 'Exports 2019'!AT37*$OC37, 'Exports 2019'!AT37*AT37)</f>
        <v>2482.4084725980074</v>
      </c>
      <c r="PP37">
        <f>IF(AU37&gt;$OC37, 'Exports 2019'!AU37*$OC37, 'Exports 2019'!AU37*AU37)</f>
        <v>19619.260805464517</v>
      </c>
      <c r="PQ37">
        <f>IF(AV37&gt;$OC37, 'Exports 2019'!AV37*$OC37, 'Exports 2019'!AV37*AV37)</f>
        <v>11552.336234503537</v>
      </c>
      <c r="PR37">
        <f>IF(AW37&gt;$OC37, 'Exports 2019'!AW37*$OC37, 'Exports 2019'!AW37*AW37)</f>
        <v>73.995954055001988</v>
      </c>
      <c r="PS37">
        <f>IF(AX37&gt;$OC37, 'Exports 2019'!AX37*$OC37, 'Exports 2019'!AX37*AX37)</f>
        <v>363.26388056264096</v>
      </c>
      <c r="PT37">
        <f>IF(AY37&gt;$OC37, 'Exports 2019'!AY37*$OC37, 'Exports 2019'!AY37*AY37)</f>
        <v>0.37406225569649998</v>
      </c>
      <c r="PU37">
        <f>IF(AZ37&gt;$OC37, 'Exports 2019'!AZ37*$OC37, 'Exports 2019'!AZ37*AZ37)</f>
        <v>3233.5618305326025</v>
      </c>
      <c r="PV37">
        <f>IF(BA37&gt;$OC37, 'Exports 2019'!BA37*$OC37, 'Exports 2019'!BA37*BA37)</f>
        <v>444.28391850265348</v>
      </c>
      <c r="PW37">
        <f>IF(BB37&gt;$OC37, 'Exports 2019'!BB37*$OC37, 'Exports 2019'!BB37*BB37)</f>
        <v>337.76130392829526</v>
      </c>
      <c r="PX37">
        <f>IF(BC37&gt;$OC37, 'Exports 2019'!BC37*$OC37, 'Exports 2019'!BC37*BC37)</f>
        <v>117.23674770710549</v>
      </c>
      <c r="PY37">
        <f>IF(BD37&gt;$OC37, 'Exports 2019'!BD37*$OC37, 'Exports 2019'!BD37*BD37)</f>
        <v>2383.5790866434904</v>
      </c>
      <c r="PZ37">
        <f>IF(BE37&gt;$OC37, 'Exports 2019'!BE37*$OC37, 'Exports 2019'!BE37*BE37)</f>
        <v>7585.643278981639</v>
      </c>
      <c r="QA37">
        <f>IF(BF37&gt;$OC37, 'Exports 2019'!BF37*$OC37, 'Exports 2019'!BF37*BF37)</f>
        <v>5040.4477050006035</v>
      </c>
      <c r="QB37">
        <f>IF(BG37&gt;$OC37, 'Exports 2019'!BG37*$OC37, 'Exports 2019'!BG37*BG37)</f>
        <v>20095.380468979245</v>
      </c>
      <c r="QC37">
        <f>IF(BH37&gt;$OC37, 'Exports 2019'!BH37*$OC37, 'Exports 2019'!BH37*BH37)</f>
        <v>1561.091049742653</v>
      </c>
      <c r="QD37">
        <f>IF(BI37&gt;$OC37, 'Exports 2019'!BI37*$OC37, 'Exports 2019'!BI37*BI37)</f>
        <v>2937.1531943959376</v>
      </c>
      <c r="QE37">
        <f>IF(BJ37&gt;$OC37, 'Exports 2019'!BJ37*$OC37, 'Exports 2019'!BJ37*BJ37)</f>
        <v>439.95563133451208</v>
      </c>
      <c r="QF37">
        <f>IF(BK37&gt;$OC37, 'Exports 2019'!BK37*$OC37, 'Exports 2019'!BK37*BK37)</f>
        <v>31052.812454431005</v>
      </c>
      <c r="QG37">
        <f>IF(BL37&gt;$OC37, 'Exports 2019'!BL37*$OC37, 'Exports 2019'!BL37*BL37)</f>
        <v>34.16257310777025</v>
      </c>
      <c r="QH37">
        <f>IF(BM37&gt;$OC37, 'Exports 2019'!BM37*$OC37, 'Exports 2019'!BM37*BM37)</f>
        <v>541.39024883356876</v>
      </c>
      <c r="QI37">
        <f>IF(BN37&gt;$OC37, 'Exports 2019'!BN37*$OC37, 'Exports 2019'!BN37*BN37)</f>
        <v>39288.983728575426</v>
      </c>
      <c r="QJ37">
        <f>IF(BO37&gt;$OC37, 'Exports 2019'!BO37*$OC37, 'Exports 2019'!BO37*BO37)</f>
        <v>615.6313340067893</v>
      </c>
      <c r="QK37">
        <f>IF(BP37&gt;$OC37, 'Exports 2019'!BP37*$OC37, 'Exports 2019'!BP37*BP37)</f>
        <v>191.69990599532548</v>
      </c>
      <c r="QL37">
        <f>IF(BQ37&gt;$OC37, 'Exports 2019'!BQ37*$OC37, 'Exports 2019'!BQ37*BQ37)</f>
        <v>363.6108609347595</v>
      </c>
      <c r="QM37">
        <f>IF(BR37&gt;$OC37, 'Exports 2019'!BR37*$OC37, 'Exports 2019'!BR37*BR37)</f>
        <v>27.18880442384625</v>
      </c>
      <c r="QN37">
        <f>IF(BS37&gt;$OC37, 'Exports 2019'!BS37*$OC37, 'Exports 2019'!BS37*BS37)</f>
        <v>21501.340654125761</v>
      </c>
      <c r="QO37">
        <f>IF(BT37&gt;$OC37, 'Exports 2019'!BT37*$OC37, 'Exports 2019'!BT37*BT37)</f>
        <v>8.2868212351616002</v>
      </c>
      <c r="QP37">
        <f>IF(BU37&gt;$OC37, 'Exports 2019'!BU37*$OC37, 'Exports 2019'!BU37*BU37)</f>
        <v>278.18175209681698</v>
      </c>
      <c r="QQ37">
        <f>IF(BV37&gt;$OC37, 'Exports 2019'!BV37*$OC37, 'Exports 2019'!BV37*BV37)</f>
        <v>295.64919550529925</v>
      </c>
      <c r="QR37">
        <f>IF(BW37&gt;$OC37, 'Exports 2019'!BW37*$OC37, 'Exports 2019'!BW37*BW37)</f>
        <v>1323.3229730654625</v>
      </c>
      <c r="QS37">
        <f>IF(BX37&gt;$OC37, 'Exports 2019'!BX37*$OC37, 'Exports 2019'!BX37*BX37)</f>
        <v>830.62173090133444</v>
      </c>
      <c r="QT37">
        <f>IF(BY37&gt;$OC37, 'Exports 2019'!BY37*$OC37, 'Exports 2019'!BY37*BY37)</f>
        <v>1725.6782001484273</v>
      </c>
      <c r="QU37">
        <f>IF(BZ37&gt;$OC37, 'Exports 2019'!BZ37*$OC37, 'Exports 2019'!BZ37*BZ37)</f>
        <v>884.80307534033773</v>
      </c>
      <c r="QV37">
        <f>IF(CA37&gt;$OC37, 'Exports 2019'!CA37*$OC37, 'Exports 2019'!CA37*CA37)</f>
        <v>5.7265369127737493</v>
      </c>
      <c r="QW37">
        <f>IF(CB37&gt;$OC37, 'Exports 2019'!CB37*$OC37, 'Exports 2019'!CB37*CB37)</f>
        <v>18834.420470289013</v>
      </c>
      <c r="QX37">
        <f>IF(CC37&gt;$OC37, 'Exports 2019'!CC37*$OC37, 'Exports 2019'!CC37*CC37)</f>
        <v>20.741401184648101</v>
      </c>
      <c r="QY37">
        <f>IF(CD37&gt;$OC37, 'Exports 2019'!CD37*$OC37, 'Exports 2019'!CD37*CD37)</f>
        <v>4.6968534782939999</v>
      </c>
      <c r="QZ37">
        <f>IF(CE37&gt;$OC37, 'Exports 2019'!CE37*$OC37, 'Exports 2019'!CE37*CE37)</f>
        <v>31.531372767959247</v>
      </c>
      <c r="RA37">
        <f>IF(CF37&gt;$OC37, 'Exports 2019'!CF37*$OC37, 'Exports 2019'!CF37*CF37)</f>
        <v>23.795821754660249</v>
      </c>
      <c r="RB37">
        <f>IF(CG37&gt;$OC37, 'Exports 2019'!CG37*$OC37, 'Exports 2019'!CG37*CG37)</f>
        <v>1.8061629451245</v>
      </c>
      <c r="RC37">
        <f>IF(CH37&gt;$OC37, 'Exports 2019'!CH37*$OC37, 'Exports 2019'!CH37*CH37)</f>
        <v>12160.720880512692</v>
      </c>
      <c r="RD37">
        <f>IF(CI37&gt;$OC37, 'Exports 2019'!CI37*$OC37, 'Exports 2019'!CI37*CI37)</f>
        <v>73.111222144740751</v>
      </c>
      <c r="RE37">
        <f>IF(CJ37&gt;$OC37, 'Exports 2019'!CJ37*$OC37, 'Exports 2019'!CJ37*CJ37)</f>
        <v>323.13601752469651</v>
      </c>
      <c r="RF37">
        <f>IF(CK37&gt;$OC37, 'Exports 2019'!CK37*$OC37, 'Exports 2019'!CK37*CK37)</f>
        <v>47.52241523571675</v>
      </c>
      <c r="RG37">
        <f>IF(CL37&gt;$OC37, 'Exports 2019'!CL37*$OC37, 'Exports 2019'!CL37*CL37)</f>
        <v>10542.507392878042</v>
      </c>
      <c r="RH37">
        <f>IF(CM37&gt;$OC37, 'Exports 2019'!CM37*$OC37, 'Exports 2019'!CM37*CM37)</f>
        <v>1539.1458331055055</v>
      </c>
      <c r="RI37">
        <f>IF(CN37&gt;$OC37, 'Exports 2019'!CN37*$OC37, 'Exports 2019'!CN37*CN37)</f>
        <v>11.391638689526999</v>
      </c>
      <c r="RJ37">
        <f>IF(CO37&gt;$OC37, 'Exports 2019'!CO37*$OC37, 'Exports 2019'!CO37*CO37)</f>
        <v>330.46249351419601</v>
      </c>
      <c r="RK37">
        <f>IF(CP37&gt;$OC37, 'Exports 2019'!CP37*$OC37, 'Exports 2019'!CP37*CP37)</f>
        <v>415.71365510423124</v>
      </c>
      <c r="RL37">
        <f>IF(CQ37&gt;$OC37, 'Exports 2019'!CQ37*$OC37, 'Exports 2019'!CQ37*CQ37)</f>
        <v>1571.6113722392151</v>
      </c>
      <c r="RM37">
        <f>IF(CR37&gt;$OC37, 'Exports 2019'!CR37*$OC37, 'Exports 2019'!CR37*CR37)</f>
        <v>51.707171500231496</v>
      </c>
      <c r="RN37">
        <f>IF(CS37&gt;$OC37, 'Exports 2019'!CS37*$OC37, 'Exports 2019'!CS37*CS37)</f>
        <v>1028.5207891490522</v>
      </c>
      <c r="RO37">
        <f>IF(CT37&gt;$OC37, 'Exports 2019'!CT37*$OC37, 'Exports 2019'!CT37*CT37)</f>
        <v>922.58141383775092</v>
      </c>
      <c r="RP37">
        <f>IF(CU37&gt;$OC37, 'Exports 2019'!CU37*$OC37, 'Exports 2019'!CU37*CU37)</f>
        <v>21182.273038441301</v>
      </c>
      <c r="RQ37">
        <f>IF(CV37&gt;$OC37, 'Exports 2019'!CV37*$OC37, 'Exports 2019'!CV37*CV37)</f>
        <v>7343.8929131735576</v>
      </c>
      <c r="RR37">
        <f>IF(CW37&gt;$OC37, 'Exports 2019'!CW37*$OC37, 'Exports 2019'!CW37*CW37)</f>
        <v>48.844130535005995</v>
      </c>
      <c r="RS37">
        <f>IF(CX37&gt;$OC37, 'Exports 2019'!CX37*$OC37, 'Exports 2019'!CX37*CX37)</f>
        <v>0.5151777409728</v>
      </c>
      <c r="RT37">
        <f>IF(CY37&gt;$OC37, 'Exports 2019'!CY37*$OC37, 'Exports 2019'!CY37*CY37)</f>
        <v>1948.824777064985</v>
      </c>
      <c r="RU37">
        <f>IF(CZ37&gt;$OC37, 'Exports 2019'!CZ37*$OC37, 'Exports 2019'!CZ37*CZ37)</f>
        <v>7925.6352603696414</v>
      </c>
      <c r="RV37">
        <f>IF(DA37&gt;$OC37, 'Exports 2019'!DA37*$OC37, 'Exports 2019'!DA37*DA37)</f>
        <v>12.597496288355249</v>
      </c>
      <c r="RW37">
        <f>IF(DB37&gt;$OC37, 'Exports 2019'!DB37*$OC37, 'Exports 2019'!DB37*DB37)</f>
        <v>245.20198296884197</v>
      </c>
      <c r="RX37">
        <f>IF(DC37&gt;$OC37, 'Exports 2019'!DC37*$OC37, 'Exports 2019'!DC37*DC37)</f>
        <v>653.78238233538002</v>
      </c>
      <c r="RY37">
        <f>IF(DD37&gt;$OC37, 'Exports 2019'!DD37*$OC37, 'Exports 2019'!DD37*DD37)</f>
        <v>584.86672860978979</v>
      </c>
      <c r="RZ37">
        <f>IF(DE37&gt;$OC37, 'Exports 2019'!DE37*$OC37, 'Exports 2019'!DE37*DE37)</f>
        <v>153.46708402908001</v>
      </c>
      <c r="SA37">
        <f>IF(DF37&gt;$OC37, 'Exports 2019'!DF37*$OC37, 'Exports 2019'!DF37*DF37)</f>
        <v>4167.6523853753424</v>
      </c>
      <c r="SB37">
        <f>IF(DG37&gt;$OC37, 'Exports 2019'!DG37*$OC37, 'Exports 2019'!DG37*DG37)</f>
        <v>1812.677623804962</v>
      </c>
      <c r="SC37">
        <f>IF(DH37&gt;$OC37, 'Exports 2019'!DH37*$OC37, 'Exports 2019'!DH37*DH37)</f>
        <v>3791.7577697698871</v>
      </c>
      <c r="SD37">
        <f>IF(DI37&gt;$OC37, 'Exports 2019'!DI37*$OC37, 'Exports 2019'!DI37*DI37)</f>
        <v>347.26842601859778</v>
      </c>
      <c r="SE37">
        <f>IF(DJ37&gt;$OC37, 'Exports 2019'!DJ37*$OC37, 'Exports 2019'!DJ37*DJ37)</f>
        <v>10788.684987135466</v>
      </c>
      <c r="SF37">
        <f>IF(DK37&gt;$OC37, 'Exports 2019'!DK37*$OC37, 'Exports 2019'!DK37*DK37)</f>
        <v>153.74634081083803</v>
      </c>
      <c r="SG37">
        <f>IF(DL37&gt;$OC37, 'Exports 2019'!DL37*$OC37, 'Exports 2019'!DL37*DL37)</f>
        <v>41.735510346426999</v>
      </c>
      <c r="SH37">
        <f>IF(DM37&gt;$OC37, 'Exports 2019'!DM37*$OC37, 'Exports 2019'!DM37*DM37)</f>
        <v>632.26813831162053</v>
      </c>
      <c r="SI37">
        <f>IF(DN37&gt;$OC37, 'Exports 2019'!DN37*$OC37, 'Exports 2019'!DN37*DN37)</f>
        <v>20747.551433326087</v>
      </c>
      <c r="SJ37">
        <f>IF(DO37&gt;$OC37, 'Exports 2019'!DO37*$OC37, 'Exports 2019'!DO37*DO37)</f>
        <v>13545.910212661029</v>
      </c>
      <c r="SK37">
        <f>IF(DP37&gt;$OC37, 'Exports 2019'!DP37*$OC37, 'Exports 2019'!DP37*DP37)</f>
        <v>769.21526705387316</v>
      </c>
      <c r="SL37">
        <f>IF(DQ37&gt;$OC37, 'Exports 2019'!DQ37*$OC37, 'Exports 2019'!DQ37*DQ37)</f>
        <v>155.067793193412</v>
      </c>
      <c r="SM37">
        <f>IF(DR37&gt;$OC37, 'Exports 2019'!DR37*$OC37, 'Exports 2019'!DR37*DR37)</f>
        <v>2149.1930480148412</v>
      </c>
      <c r="SN37">
        <f>IF(DS37&gt;$OC37, 'Exports 2019'!DS37*$OC37, 'Exports 2019'!DS37*DS37)</f>
        <v>148.27148013780973</v>
      </c>
      <c r="SO37">
        <f>IF(DT37&gt;$OC37, 'Exports 2019'!DT37*$OC37, 'Exports 2019'!DT37*DT37)</f>
        <v>57341.52418162144</v>
      </c>
      <c r="SP37">
        <f>IF(DU37&gt;$OC37, 'Exports 2019'!DU37*$OC37, 'Exports 2019'!DU37*DU37)</f>
        <v>93.739341811497013</v>
      </c>
      <c r="SQ37">
        <f>IF(DV37&gt;$OC37, 'Exports 2019'!DV37*$OC37, 'Exports 2019'!DV37*DV37)</f>
        <v>15741.863964542757</v>
      </c>
      <c r="SR37">
        <f>IF(DW37&gt;$OC37, 'Exports 2019'!DW37*$OC37, 'Exports 2019'!DW37*DW37)</f>
        <v>2827.7748512775734</v>
      </c>
      <c r="SS37">
        <f>IF(DX37&gt;$OC37, 'Exports 2019'!DX37*$OC37, 'Exports 2019'!DX37*DX37)</f>
        <v>720.10828613495994</v>
      </c>
      <c r="ST37">
        <f>IF(DY37&gt;$OC37, 'Exports 2019'!DY37*$OC37, 'Exports 2019'!DY37*DY37)</f>
        <v>59.10951266143725</v>
      </c>
      <c r="SV37">
        <f t="shared" si="13"/>
        <v>763014.25984853425</v>
      </c>
      <c r="SX37">
        <v>2575797.1815146939</v>
      </c>
      <c r="SZ37">
        <f t="shared" si="11"/>
        <v>70.377548926431984</v>
      </c>
      <c r="TA37">
        <f t="shared" si="12"/>
        <v>0</v>
      </c>
      <c r="TB37">
        <f t="shared" si="4"/>
        <v>0.84550306933009589</v>
      </c>
    </row>
    <row r="38" spans="2:522" ht="15.5" thickBot="1" x14ac:dyDescent="0.4">
      <c r="B38" s="4">
        <v>37</v>
      </c>
      <c r="C38" s="5" t="s">
        <v>198</v>
      </c>
      <c r="D38" s="4" t="s">
        <v>199</v>
      </c>
      <c r="J38" s="1">
        <v>8.2855899999999989E-3</v>
      </c>
      <c r="K38" s="1">
        <v>1.3203619999999999E-4</v>
      </c>
      <c r="L38" s="1">
        <v>7.8335999999999996E-3</v>
      </c>
      <c r="M38" s="1">
        <v>2.1746511E-2</v>
      </c>
      <c r="N38" s="1">
        <v>8.718824E-3</v>
      </c>
      <c r="O38" s="1">
        <v>3.105684E-3</v>
      </c>
      <c r="P38" s="1">
        <v>6.4963139999999996E-3</v>
      </c>
      <c r="Q38" s="1">
        <v>3.6225000000000003E-3</v>
      </c>
      <c r="R38" s="1">
        <v>6.9232035499999997E-2</v>
      </c>
      <c r="S38" s="1">
        <v>5.927959E-2</v>
      </c>
      <c r="T38" s="1">
        <v>3.3165070000000002E-3</v>
      </c>
      <c r="U38" s="1">
        <v>3.9998150000000003E-3</v>
      </c>
      <c r="V38" s="1">
        <v>6.8975299999999998E-4</v>
      </c>
      <c r="W38" s="1">
        <v>8.5681709999999994E-3</v>
      </c>
      <c r="X38" s="1">
        <v>1.7256246499999999E-2</v>
      </c>
      <c r="Y38" s="1">
        <v>1.9902208000000001E-2</v>
      </c>
      <c r="Z38" s="1">
        <v>1.0124064000000001E-3</v>
      </c>
      <c r="AA38" s="1">
        <v>4.0069179999999999E-3</v>
      </c>
      <c r="AB38" s="1">
        <v>6.7560450000000005E-3</v>
      </c>
      <c r="AC38" s="1">
        <v>1.720194E-3</v>
      </c>
      <c r="AD38" s="1">
        <v>8.8027499999999998E-3</v>
      </c>
      <c r="AE38" s="1">
        <v>2.1954680000000001E-2</v>
      </c>
      <c r="AF38" s="1">
        <v>9.8216300000000013E-3</v>
      </c>
      <c r="AG38" s="1">
        <v>1.9927979999999998E-2</v>
      </c>
      <c r="AH38" s="1">
        <v>1.5050438999999999E-2</v>
      </c>
      <c r="AI38" s="1">
        <v>1.0745770999999999E-2</v>
      </c>
      <c r="AJ38" s="1">
        <v>1.4721825E-3</v>
      </c>
      <c r="AK38" s="1">
        <v>7.4587000000000004E-3</v>
      </c>
      <c r="AL38" s="1">
        <v>4.2026240000000003E-3</v>
      </c>
      <c r="AM38" s="1">
        <v>2.7552536999999998E-3</v>
      </c>
      <c r="AN38" s="1">
        <v>1.1607262199999999E-2</v>
      </c>
      <c r="AO38" s="1">
        <v>7.0487304999999993E-3</v>
      </c>
      <c r="AP38" s="1">
        <v>1.2021812E-2</v>
      </c>
      <c r="AQ38" s="1">
        <v>8.6956450000000001E-3</v>
      </c>
      <c r="AR38" s="1">
        <v>3.2532212000000002E-4</v>
      </c>
      <c r="AS38" s="1">
        <v>0.13802983320000001</v>
      </c>
      <c r="AT38" s="1">
        <v>1.3639979999999999E-2</v>
      </c>
      <c r="AU38" s="1">
        <v>6.9926850000000002E-3</v>
      </c>
      <c r="AV38" s="1">
        <v>3.8028339999999997E-3</v>
      </c>
      <c r="AW38" s="1">
        <v>3.9877078999999996E-2</v>
      </c>
      <c r="AX38" s="1">
        <v>1.028863E-2</v>
      </c>
      <c r="AY38" s="1">
        <v>4.9613570000000003E-2</v>
      </c>
      <c r="AZ38" s="1">
        <v>3.6864689999999999E-3</v>
      </c>
      <c r="BA38" s="1">
        <v>2.2375590000000001E-2</v>
      </c>
      <c r="BB38" s="1">
        <v>2.0764624E-3</v>
      </c>
      <c r="BC38" s="1">
        <v>6.2303530000000001E-3</v>
      </c>
      <c r="BD38" s="1">
        <v>6.309907E-3</v>
      </c>
      <c r="BE38" s="1">
        <v>5.1263999999999997E-3</v>
      </c>
      <c r="BF38" s="1">
        <v>1.3129430000000001E-2</v>
      </c>
      <c r="BG38" s="1">
        <v>4.0225539999999997E-2</v>
      </c>
      <c r="BH38" s="1">
        <v>4.3726325000000002E-3</v>
      </c>
      <c r="BI38" s="1">
        <v>5.3916829999999995E-3</v>
      </c>
      <c r="BJ38" s="1">
        <v>2.17336E-3</v>
      </c>
      <c r="BK38" s="1">
        <v>5.4805349999999999E-3</v>
      </c>
      <c r="BL38" s="1">
        <v>8.2434399999999994E-3</v>
      </c>
      <c r="BM38" s="1">
        <v>1.1466319999999999E-2</v>
      </c>
      <c r="BN38" s="1">
        <v>3.794904E-3</v>
      </c>
      <c r="BO38" s="1">
        <v>2.311616E-2</v>
      </c>
      <c r="BP38" s="1">
        <v>3.135352433E-2</v>
      </c>
      <c r="BQ38" s="1">
        <v>3.2463740000000002E-3</v>
      </c>
      <c r="BR38" s="1">
        <v>1.7944468000000002E-2</v>
      </c>
      <c r="BS38" s="1">
        <v>7.1918260000000001E-3</v>
      </c>
      <c r="BT38" s="1">
        <v>1.169339E-4</v>
      </c>
      <c r="BU38" s="1">
        <v>8.8138050000000009E-3</v>
      </c>
      <c r="BV38" s="1">
        <v>6.7321599999999992E-3</v>
      </c>
      <c r="BW38" s="1">
        <v>4.6046070999999997E-3</v>
      </c>
      <c r="BX38" s="1">
        <v>1.77013E-3</v>
      </c>
      <c r="BY38" s="1">
        <v>2.0502106999999999E-2</v>
      </c>
      <c r="BZ38" s="1">
        <v>5.5084410000000002E-3</v>
      </c>
      <c r="CA38" s="1">
        <v>0.11423820000000001</v>
      </c>
      <c r="CB38" s="1">
        <v>2.2793114999999999E-2</v>
      </c>
      <c r="CC38" s="1">
        <v>3.6057340000000002E-4</v>
      </c>
      <c r="CD38" s="1">
        <v>3.9244889200000001E-2</v>
      </c>
      <c r="CE38" s="1">
        <v>1.3717603399999998E-2</v>
      </c>
      <c r="CF38" s="1">
        <v>1.862340576E-2</v>
      </c>
      <c r="CG38" s="1">
        <v>9.5382999999999996E-2</v>
      </c>
      <c r="CH38" s="1">
        <v>9.5395908000000008E-3</v>
      </c>
      <c r="CI38" s="1">
        <v>3.33147E-3</v>
      </c>
      <c r="CJ38" s="1">
        <v>0.101281576</v>
      </c>
      <c r="CK38" s="1">
        <v>2.525819E-2</v>
      </c>
      <c r="CL38" s="1">
        <v>3.7667529999999999E-3</v>
      </c>
      <c r="CM38" s="1">
        <v>3.5513939999999998E-3</v>
      </c>
      <c r="CN38" s="1">
        <v>5.1756600000000003E-3</v>
      </c>
      <c r="CO38" s="1">
        <v>4.3943580000000001E-3</v>
      </c>
      <c r="CP38" s="1">
        <v>1.0346717999999999E-3</v>
      </c>
      <c r="CQ38" s="1">
        <v>4.5766950000000001E-2</v>
      </c>
      <c r="CR38" s="1">
        <v>2.5939860000000002E-2</v>
      </c>
      <c r="CS38" s="1">
        <v>1.1681749999999999E-2</v>
      </c>
      <c r="CT38" s="1">
        <v>1.21584E-2</v>
      </c>
      <c r="CU38" s="1">
        <v>1.1572336000000001E-2</v>
      </c>
      <c r="CV38" s="1">
        <v>1.4372921E-2</v>
      </c>
      <c r="CW38" s="1">
        <v>3.9086336570000003E-3</v>
      </c>
      <c r="CX38" s="1">
        <v>2.9968889999999998E-4</v>
      </c>
      <c r="CY38" s="1">
        <v>9.2863800000000003E-3</v>
      </c>
      <c r="CZ38" s="1">
        <v>1.4586764E-2</v>
      </c>
      <c r="DA38" s="1">
        <v>6.039274E-2</v>
      </c>
      <c r="DB38" s="1">
        <v>7.7839300000000005E-4</v>
      </c>
      <c r="DC38" s="1">
        <v>1.867744E-2</v>
      </c>
      <c r="DD38" s="1">
        <v>2.0871694E-3</v>
      </c>
      <c r="DE38" s="1">
        <v>5.24333E-3</v>
      </c>
      <c r="DF38" s="1">
        <v>8.8495500000000012E-3</v>
      </c>
      <c r="DG38" s="1">
        <v>1.6191669999999999E-3</v>
      </c>
      <c r="DH38" s="1">
        <v>1.1513699999999998E-2</v>
      </c>
      <c r="DI38" s="1">
        <v>1.6671679700000001E-2</v>
      </c>
      <c r="DJ38" s="1">
        <v>2.0699700000000001E-2</v>
      </c>
      <c r="DK38" s="1">
        <v>1.9319036E-3</v>
      </c>
      <c r="DL38" s="1">
        <v>3.8576050000000001E-3</v>
      </c>
      <c r="DM38" s="1">
        <v>6.5328575999999998E-3</v>
      </c>
      <c r="DN38" s="1">
        <v>1.1178926E-2</v>
      </c>
      <c r="DO38" s="1">
        <v>9.0975020000000004E-3</v>
      </c>
      <c r="DP38" s="1">
        <v>5.7597518E-2</v>
      </c>
      <c r="DQ38" s="1">
        <v>3.1726310000000001E-2</v>
      </c>
      <c r="DR38" s="1">
        <v>2.964017E-2</v>
      </c>
      <c r="DS38" s="1">
        <v>3.8184007999999998E-3</v>
      </c>
      <c r="DT38" s="1">
        <v>6.0106680000000003E-3</v>
      </c>
      <c r="DU38" s="1">
        <v>2.9788799999999997E-3</v>
      </c>
      <c r="DV38" s="1">
        <v>2.268891E-2</v>
      </c>
      <c r="DW38" s="1">
        <v>1.562059E-2</v>
      </c>
      <c r="DX38" s="1">
        <v>0.109299591</v>
      </c>
      <c r="DY38" s="1">
        <v>3.034953E-2</v>
      </c>
      <c r="EA38">
        <v>1.1160938312565257E-2</v>
      </c>
      <c r="ED38">
        <f>IF(J38&gt;$EA38, 'Exports 2019'!J38*$EA38, 'Exports 2019'!J38*J38)</f>
        <v>1543.4900070168899</v>
      </c>
      <c r="EE38">
        <f>IF(K38&gt;$EA38, 'Exports 2019'!K38*$EA38, 'Exports 2019'!K38*K38)</f>
        <v>439.17168363461178</v>
      </c>
      <c r="EF38">
        <f>IF(L38&gt;$EA38, 'Exports 2019'!L38*$EA38, 'Exports 2019'!L38*L38)</f>
        <v>7797.2635173887993</v>
      </c>
      <c r="EG38">
        <f>IF(M38&gt;$EA38, 'Exports 2019'!M38*$EA38, 'Exports 2019'!M38*M38)</f>
        <v>1189.6977528605264</v>
      </c>
      <c r="EH38">
        <f>IF(N38&gt;$EA38, 'Exports 2019'!N38*$EA38, 'Exports 2019'!N38*N38)</f>
        <v>15718.59426535728</v>
      </c>
      <c r="EI38">
        <f>IF(O38&gt;$EA38, 'Exports 2019'!O38*$EA38, 'Exports 2019'!O38*O38)</f>
        <v>27397.011934409471</v>
      </c>
      <c r="EJ38">
        <f>IF(P38&gt;$EA38, 'Exports 2019'!P38*$EA38, 'Exports 2019'!P38*P38)</f>
        <v>332.03727548758798</v>
      </c>
      <c r="EK38">
        <f>IF(Q38&gt;$EA38, 'Exports 2019'!Q38*$EA38, 'Exports 2019'!Q38*Q38)</f>
        <v>52177.565440192506</v>
      </c>
      <c r="EL38">
        <f>IF(R38&gt;$EA38, 'Exports 2019'!R38*$EA38, 'Exports 2019'!R38*R38)</f>
        <v>135.65151749477539</v>
      </c>
      <c r="EM38">
        <f>IF(S38&gt;$EA38, 'Exports 2019'!S38*$EA38, 'Exports 2019'!S38*S38)</f>
        <v>164.72828417106652</v>
      </c>
      <c r="EN38">
        <f>IF(T38&gt;$EA38, 'Exports 2019'!T38*$EA38, 'Exports 2019'!T38*T38)</f>
        <v>134.66737033927402</v>
      </c>
      <c r="EO38">
        <f>IF(U38&gt;$EA38, 'Exports 2019'!U38*$EA38, 'Exports 2019'!U38*U38)</f>
        <v>3590.2889014581001</v>
      </c>
      <c r="EP38">
        <f>IF(V38&gt;$EA38, 'Exports 2019'!V38*$EA38, 'Exports 2019'!V38*V38)</f>
        <v>583.27768206655799</v>
      </c>
      <c r="EQ38">
        <f>IF(W38&gt;$EA38, 'Exports 2019'!W38*$EA38, 'Exports 2019'!W38*W38)</f>
        <v>9808.9791144452629</v>
      </c>
      <c r="ER38">
        <f>IF(X38&gt;$EA38, 'Exports 2019'!X38*$EA38, 'Exports 2019'!X38*X38)</f>
        <v>209.50067839631816</v>
      </c>
      <c r="ES38">
        <f>IF(Y38&gt;$EA38, 'Exports 2019'!Y38*$EA38, 'Exports 2019'!Y38*Y38)</f>
        <v>127563.74733013306</v>
      </c>
      <c r="ET38">
        <f>IF(Z38&gt;$EA38, 'Exports 2019'!Z38*$EA38, 'Exports 2019'!Z38*Z38)</f>
        <v>53.729397781459213</v>
      </c>
      <c r="EU38">
        <f>IF(AA38&gt;$EA38, 'Exports 2019'!AA38*$EA38, 'Exports 2019'!AA38*AA38)</f>
        <v>38.938712231577995</v>
      </c>
      <c r="EV38">
        <f>IF(AB38&gt;$EA38, 'Exports 2019'!AB38*$EA38, 'Exports 2019'!AB38*AB38)</f>
        <v>49369.49768679413</v>
      </c>
      <c r="EW38">
        <f>IF(AC38&gt;$EA38, 'Exports 2019'!AC38*$EA38, 'Exports 2019'!AC38*AC38)</f>
        <v>3062.3376033609243</v>
      </c>
      <c r="EX38">
        <f>IF(AD38&gt;$EA38, 'Exports 2019'!AD38*$EA38, 'Exports 2019'!AD38*AD38)</f>
        <v>3749.2623328545001</v>
      </c>
      <c r="EY38">
        <f>IF(AE38&gt;$EA38, 'Exports 2019'!AE38*$EA38, 'Exports 2019'!AE38*AE38)</f>
        <v>584478.75521897606</v>
      </c>
      <c r="EZ38">
        <f>IF(AF38&gt;$EA38, 'Exports 2019'!AF38*$EA38, 'Exports 2019'!AF38*AF38)</f>
        <v>165.78232765367002</v>
      </c>
      <c r="FA38">
        <f>IF(AG38&gt;$EA38, 'Exports 2019'!AG38*$EA38, 'Exports 2019'!AG38*AG38)</f>
        <v>13.342444154200951</v>
      </c>
      <c r="FB38">
        <f>IF(AH38&gt;$EA38, 'Exports 2019'!AH38*$EA38, 'Exports 2019'!AH38*AH38)</f>
        <v>7593.1814982200385</v>
      </c>
      <c r="FC38">
        <f>IF(AI38&gt;$EA38, 'Exports 2019'!AI38*$EA38, 'Exports 2019'!AI38*AI38)</f>
        <v>2212.8235486670305</v>
      </c>
      <c r="FD38">
        <f>IF(AJ38&gt;$EA38, 'Exports 2019'!AJ38*$EA38, 'Exports 2019'!AJ38*AJ38)</f>
        <v>68.031025507500004</v>
      </c>
      <c r="FE38">
        <f>IF(AK38&gt;$EA38, 'Exports 2019'!AK38*$EA38, 'Exports 2019'!AK38*AK38)</f>
        <v>37615.214160379299</v>
      </c>
      <c r="FF38">
        <f>IF(AL38&gt;$EA38, 'Exports 2019'!AL38*$EA38, 'Exports 2019'!AL38*AL38)</f>
        <v>145021.24265896756</v>
      </c>
      <c r="FG38">
        <f>IF(AM38&gt;$EA38, 'Exports 2019'!AM38*$EA38, 'Exports 2019'!AM38*AM38)</f>
        <v>3974.7199806956542</v>
      </c>
      <c r="FH38">
        <f>IF(AN38&gt;$EA38, 'Exports 2019'!AN38*$EA38, 'Exports 2019'!AN38*AN38)</f>
        <v>4917.0724362985002</v>
      </c>
      <c r="FI38">
        <f>IF(AO38&gt;$EA38, 'Exports 2019'!AO38*$EA38, 'Exports 2019'!AO38*AO38)</f>
        <v>448.92624437797491</v>
      </c>
      <c r="FJ38">
        <f>IF(AP38&gt;$EA38, 'Exports 2019'!AP38*$EA38, 'Exports 2019'!AP38*AP38)</f>
        <v>7555.7531799794679</v>
      </c>
      <c r="FK38">
        <f>IF(AQ38&gt;$EA38, 'Exports 2019'!AQ38*$EA38, 'Exports 2019'!AQ38*AQ38)</f>
        <v>81394.475266893816</v>
      </c>
      <c r="FL38">
        <f>IF(AR38&gt;$EA38, 'Exports 2019'!AR38*$EA38, 'Exports 2019'!AR38*AR38)</f>
        <v>95.496823881166435</v>
      </c>
      <c r="FM38">
        <f>IF(AS38&gt;$EA38, 'Exports 2019'!AS38*$EA38, 'Exports 2019'!AS38*AS38)</f>
        <v>0.95726251813040963</v>
      </c>
      <c r="FN38">
        <f>IF(AT38&gt;$EA38, 'Exports 2019'!AT38*$EA38, 'Exports 2019'!AT38*AT38)</f>
        <v>66399.784778681482</v>
      </c>
      <c r="FO38">
        <f>IF(AU38&gt;$EA38, 'Exports 2019'!AU38*$EA38, 'Exports 2019'!AU38*AU38)</f>
        <v>114286.00553548448</v>
      </c>
      <c r="FP38">
        <f>IF(AV38&gt;$EA38, 'Exports 2019'!AV38*$EA38, 'Exports 2019'!AV38*AV38)</f>
        <v>30793.003767508231</v>
      </c>
      <c r="FQ38">
        <f>IF(AW38&gt;$EA38, 'Exports 2019'!AW38*$EA38, 'Exports 2019'!AW38*AW38)</f>
        <v>3882.7088058313543</v>
      </c>
      <c r="FR38">
        <f>IF(AX38&gt;$EA38, 'Exports 2019'!AX38*$EA38, 'Exports 2019'!AX38*AX38)</f>
        <v>687.56293775938991</v>
      </c>
      <c r="FS38">
        <f>IF(AY38&gt;$EA38, 'Exports 2019'!AY38*$EA38, 'Exports 2019'!AY38*AY38)</f>
        <v>169.3305640498827</v>
      </c>
      <c r="FT38">
        <f>IF(AZ38&gt;$EA38, 'Exports 2019'!AZ38*$EA38, 'Exports 2019'!AZ38*AZ38)</f>
        <v>3428.1179678361214</v>
      </c>
      <c r="FU38">
        <f>IF(BA38&gt;$EA38, 'Exports 2019'!BA38*$EA38, 'Exports 2019'!BA38*BA38)</f>
        <v>5511.3145315759939</v>
      </c>
      <c r="FV38">
        <f>IF(BB38&gt;$EA38, 'Exports 2019'!BB38*$EA38, 'Exports 2019'!BB38*BB38)</f>
        <v>1416.1568877624159</v>
      </c>
      <c r="FW38">
        <f>IF(BC38&gt;$EA38, 'Exports 2019'!BC38*$EA38, 'Exports 2019'!BC38*BC38)</f>
        <v>870.96360597821308</v>
      </c>
      <c r="FX38">
        <f>IF(BD38&gt;$EA38, 'Exports 2019'!BD38*$EA38, 'Exports 2019'!BD38*BD38)</f>
        <v>1876.1932054495549</v>
      </c>
      <c r="FY38">
        <f>IF(BE38&gt;$EA38, 'Exports 2019'!BE38*$EA38, 'Exports 2019'!BE38*BE38)</f>
        <v>6893.8188648768</v>
      </c>
      <c r="FZ38">
        <f>IF(BF38&gt;$EA38, 'Exports 2019'!BF38*$EA38, 'Exports 2019'!BF38*BF38)</f>
        <v>92149.377605866321</v>
      </c>
      <c r="GA38">
        <f>IF(BG38&gt;$EA38, 'Exports 2019'!BG38*$EA38, 'Exports 2019'!BG38*BG38)</f>
        <v>128780.72450332496</v>
      </c>
      <c r="GB38">
        <f>IF(BH38&gt;$EA38, 'Exports 2019'!BH38*$EA38, 'Exports 2019'!BH38*BH38)</f>
        <v>1300.9726049151575</v>
      </c>
      <c r="GC38">
        <f>IF(BI38&gt;$EA38, 'Exports 2019'!BI38*$EA38, 'Exports 2019'!BI38*BI38)</f>
        <v>6504.3363952494938</v>
      </c>
      <c r="GD38">
        <f>IF(BJ38&gt;$EA38, 'Exports 2019'!BJ38*$EA38, 'Exports 2019'!BJ38*BJ38)</f>
        <v>690.62734013112004</v>
      </c>
      <c r="GE38">
        <f>IF(BK38&gt;$EA38, 'Exports 2019'!BK38*$EA38, 'Exports 2019'!BK38*BK38)</f>
        <v>109803.38087892192</v>
      </c>
      <c r="GF38">
        <f>IF(BL38&gt;$EA38, 'Exports 2019'!BL38*$EA38, 'Exports 2019'!BL38*BL38)</f>
        <v>109.15867624095999</v>
      </c>
      <c r="GG38">
        <f>IF(BM38&gt;$EA38, 'Exports 2019'!BM38*$EA38, 'Exports 2019'!BM38*BM38)</f>
        <v>421.72563022535041</v>
      </c>
      <c r="GH38">
        <f>IF(BN38&gt;$EA38, 'Exports 2019'!BN38*$EA38, 'Exports 2019'!BN38*BN38)</f>
        <v>127050.58402852969</v>
      </c>
      <c r="GI38">
        <f>IF(BO38&gt;$EA38, 'Exports 2019'!BO38*$EA38, 'Exports 2019'!BO38*BO38)</f>
        <v>43505.252964788837</v>
      </c>
      <c r="GJ38">
        <f>IF(BP38&gt;$EA38, 'Exports 2019'!BP38*$EA38, 'Exports 2019'!BP38*BP38)</f>
        <v>1457.7603098594689</v>
      </c>
      <c r="GK38">
        <f>IF(BQ38&gt;$EA38, 'Exports 2019'!BQ38*$EA38, 'Exports 2019'!BQ38*BQ38)</f>
        <v>112.740436619514</v>
      </c>
      <c r="GL38">
        <f>IF(BR38&gt;$EA38, 'Exports 2019'!BR38*$EA38, 'Exports 2019'!BR38*BR38)</f>
        <v>404.47502726786837</v>
      </c>
      <c r="GM38">
        <f>IF(BS38&gt;$EA38, 'Exports 2019'!BS38*$EA38, 'Exports 2019'!BS38*BS38)</f>
        <v>188557.14661045934</v>
      </c>
      <c r="GN38">
        <f>IF(BT38&gt;$EA38, 'Exports 2019'!BT38*$EA38, 'Exports 2019'!BT38*BT38)</f>
        <v>19.161924165235099</v>
      </c>
      <c r="GO38">
        <f>IF(BU38&gt;$EA38, 'Exports 2019'!BU38*$EA38, 'Exports 2019'!BU38*BU38)</f>
        <v>2.415749371035</v>
      </c>
      <c r="GP38">
        <f>IF(BV38&gt;$EA38, 'Exports 2019'!BV38*$EA38, 'Exports 2019'!BV38*BV38)</f>
        <v>125.31550956927998</v>
      </c>
      <c r="GQ38">
        <f>IF(BW38&gt;$EA38, 'Exports 2019'!BW38*$EA38, 'Exports 2019'!BW38*BW38)</f>
        <v>2567.1462853192043</v>
      </c>
      <c r="GR38">
        <f>IF(BX38&gt;$EA38, 'Exports 2019'!BX38*$EA38, 'Exports 2019'!BX38*BX38)</f>
        <v>5685.0150718450695</v>
      </c>
      <c r="GS38">
        <f>IF(BY38&gt;$EA38, 'Exports 2019'!BY38*$EA38, 'Exports 2019'!BY38*BY38)</f>
        <v>6133.3283003691367</v>
      </c>
      <c r="GT38">
        <f>IF(BZ38&gt;$EA38, 'Exports 2019'!BZ38*$EA38, 'Exports 2019'!BZ38*BZ38)</f>
        <v>203.99085108125101</v>
      </c>
      <c r="GU38">
        <f>IF(CA38&gt;$EA38, 'Exports 2019'!CA38*$EA38, 'Exports 2019'!CA38*CA38)</f>
        <v>0.90883520679218899</v>
      </c>
      <c r="GV38">
        <f>IF(CB38&gt;$EA38, 'Exports 2019'!CB38*$EA38, 'Exports 2019'!CB38*CB38)</f>
        <v>53798.402932417484</v>
      </c>
      <c r="GW38">
        <f>IF(CC38&gt;$EA38, 'Exports 2019'!CC38*$EA38, 'Exports 2019'!CC38*CC38)</f>
        <v>12.377478461640601</v>
      </c>
      <c r="GX38">
        <f>IF(CD38&gt;$EA38, 'Exports 2019'!CD38*$EA38, 'Exports 2019'!CD38*CD38)</f>
        <v>8.9782940552216832</v>
      </c>
      <c r="GY38">
        <f>IF(CE38&gt;$EA38, 'Exports 2019'!CE38*$EA38, 'Exports 2019'!CE38*CE38)</f>
        <v>440.54433385480962</v>
      </c>
      <c r="GZ38">
        <f>IF(CF38&gt;$EA38, 'Exports 2019'!CF38*$EA38, 'Exports 2019'!CF38*CF38)</f>
        <v>52.42461255580421</v>
      </c>
      <c r="HA38">
        <f>IF(CG38&gt;$EA38, 'Exports 2019'!CG38*$EA38, 'Exports 2019'!CG38*CG38)</f>
        <v>14.175563555480696</v>
      </c>
      <c r="HB38">
        <f>IF(CH38&gt;$EA38, 'Exports 2019'!CH38*$EA38, 'Exports 2019'!CH38*CH38)</f>
        <v>43934.106856748338</v>
      </c>
      <c r="HC38">
        <f>IF(CI38&gt;$EA38, 'Exports 2019'!CI38*$EA38, 'Exports 2019'!CI38*CI38)</f>
        <v>39.29624444649</v>
      </c>
      <c r="HD38">
        <f>IF(CJ38&gt;$EA38, 'Exports 2019'!CJ38*$EA38, 'Exports 2019'!CJ38*CJ38)</f>
        <v>202.21285354073257</v>
      </c>
      <c r="HE38">
        <f>IF(CK38&gt;$EA38, 'Exports 2019'!CK38*$EA38, 'Exports 2019'!CK38*CK38)</f>
        <v>320.42385355169932</v>
      </c>
      <c r="HF38">
        <f>IF(CL38&gt;$EA38, 'Exports 2019'!CL38*$EA38, 'Exports 2019'!CL38*CL38)</f>
        <v>39190.872469915055</v>
      </c>
      <c r="HG38">
        <f>IF(CM38&gt;$EA38, 'Exports 2019'!CM38*$EA38, 'Exports 2019'!CM38*CM38)</f>
        <v>6889.0009744557537</v>
      </c>
      <c r="HH38">
        <f>IF(CN38&gt;$EA38, 'Exports 2019'!CN38*$EA38, 'Exports 2019'!CN38*CN38)</f>
        <v>163.03285006890002</v>
      </c>
      <c r="HI38">
        <f>IF(CO38&gt;$EA38, 'Exports 2019'!CO38*$EA38, 'Exports 2019'!CO38*CO38)</f>
        <v>1163.835090742356</v>
      </c>
      <c r="HJ38">
        <f>IF(CP38&gt;$EA38, 'Exports 2019'!CP38*$EA38, 'Exports 2019'!CP38*CP38)</f>
        <v>2738.668609415271</v>
      </c>
      <c r="HK38">
        <f>IF(CQ38&gt;$EA38, 'Exports 2019'!CQ38*$EA38, 'Exports 2019'!CQ38*CQ38)</f>
        <v>2804.4479214729831</v>
      </c>
      <c r="HL38">
        <f>IF(CR38&gt;$EA38, 'Exports 2019'!CR38*$EA38, 'Exports 2019'!CR38*CR38)</f>
        <v>625.20032829076331</v>
      </c>
      <c r="HM38">
        <f>IF(CS38&gt;$EA38, 'Exports 2019'!CS38*$EA38, 'Exports 2019'!CS38*CS38)</f>
        <v>1917.883150541242</v>
      </c>
      <c r="HN38">
        <f>IF(CT38&gt;$EA38, 'Exports 2019'!CT38*$EA38, 'Exports 2019'!CT38*CT38)</f>
        <v>2802.1073164557019</v>
      </c>
      <c r="HO38">
        <f>IF(CU38&gt;$EA38, 'Exports 2019'!CU38*$EA38, 'Exports 2019'!CU38*CU38)</f>
        <v>62239.670103308439</v>
      </c>
      <c r="HP38">
        <f>IF(CV38&gt;$EA38, 'Exports 2019'!CV38*$EA38, 'Exports 2019'!CV38*CV38)</f>
        <v>16613.92540104788</v>
      </c>
      <c r="HQ38">
        <f>IF(CW38&gt;$EA38, 'Exports 2019'!CW38*$EA38, 'Exports 2019'!CW38*CW38)</f>
        <v>164.3437943985366</v>
      </c>
      <c r="HR38">
        <f>IF(CX38&gt;$EA38, 'Exports 2019'!CX38*$EA38, 'Exports 2019'!CX38*CX38)</f>
        <v>228.82031171504607</v>
      </c>
      <c r="HS38">
        <f>IF(CY38&gt;$EA38, 'Exports 2019'!CY38*$EA38, 'Exports 2019'!CY38*CY38)</f>
        <v>26064.658390123441</v>
      </c>
      <c r="HT38">
        <f>IF(CZ38&gt;$EA38, 'Exports 2019'!CZ38*$EA38, 'Exports 2019'!CZ38*CZ38)</f>
        <v>248234.77432019898</v>
      </c>
      <c r="HU38">
        <f>IF(DA38&gt;$EA38, 'Exports 2019'!DA38*$EA38, 'Exports 2019'!DA38*DA38)</f>
        <v>33.479221115559127</v>
      </c>
      <c r="HV38">
        <f>IF(DB38&gt;$EA38, 'Exports 2019'!DB38*$EA38, 'Exports 2019'!DB38*DB38)</f>
        <v>844.55400599277414</v>
      </c>
      <c r="HW38">
        <f>IF(DC38&gt;$EA38, 'Exports 2019'!DC38*$EA38, 'Exports 2019'!DC38*DC38)</f>
        <v>356.73319843892881</v>
      </c>
      <c r="HX38">
        <f>IF(DD38&gt;$EA38, 'Exports 2019'!DD38*$EA38, 'Exports 2019'!DD38*DD38)</f>
        <v>3401.2725496293883</v>
      </c>
      <c r="HY38">
        <f>IF(DE38&gt;$EA38, 'Exports 2019'!DE38*$EA38, 'Exports 2019'!DE38*DE38)</f>
        <v>782.56739574975006</v>
      </c>
      <c r="HZ38">
        <f>IF(DF38&gt;$EA38, 'Exports 2019'!DF38*$EA38, 'Exports 2019'!DF38*DF38)</f>
        <v>33050.229500201407</v>
      </c>
      <c r="IA38">
        <f>IF(DG38&gt;$EA38, 'Exports 2019'!DG38*$EA38, 'Exports 2019'!DG38*DG38)</f>
        <v>2007.752999723768</v>
      </c>
      <c r="IB38">
        <f>IF(DH38&gt;$EA38, 'Exports 2019'!DH38*$EA38, 'Exports 2019'!DH38*DH38)</f>
        <v>90568.109392799321</v>
      </c>
      <c r="IC38">
        <f>IF(DI38&gt;$EA38, 'Exports 2019'!DI38*$EA38, 'Exports 2019'!DI38*DI38)</f>
        <v>616.17458908677497</v>
      </c>
      <c r="ID38">
        <f>IF(DJ38&gt;$EA38, 'Exports 2019'!DJ38*$EA38, 'Exports 2019'!DJ38*DJ38)</f>
        <v>21723.464881426014</v>
      </c>
      <c r="IE38">
        <f>IF(DK38&gt;$EA38, 'Exports 2019'!DK38*$EA38, 'Exports 2019'!DK38*DK38)</f>
        <v>19.139463628476403</v>
      </c>
      <c r="IF38">
        <f>IF(DL38&gt;$EA38, 'Exports 2019'!DL38*$EA38, 'Exports 2019'!DL38*DL38)</f>
        <v>2575.6481058303098</v>
      </c>
      <c r="IG38">
        <f>IF(DM38&gt;$EA38, 'Exports 2019'!DM38*$EA38, 'Exports 2019'!DM38*DM38)</f>
        <v>786.02649507008641</v>
      </c>
      <c r="IH38">
        <f>IF(DN38&gt;$EA38, 'Exports 2019'!DN38*$EA38, 'Exports 2019'!DN38*DN38)</f>
        <v>121533.45226976364</v>
      </c>
      <c r="II38">
        <f>IF(DO38&gt;$EA38, 'Exports 2019'!DO38*$EA38, 'Exports 2019'!DO38*DO38)</f>
        <v>92009.128257956443</v>
      </c>
      <c r="IJ38">
        <f>IF(DP38&gt;$EA38, 'Exports 2019'!DP38*$EA38, 'Exports 2019'!DP38*DP38)</f>
        <v>622.7623552476432</v>
      </c>
      <c r="IK38">
        <f>IF(DQ38&gt;$EA38, 'Exports 2019'!DQ38*$EA38, 'Exports 2019'!DQ38*DQ38)</f>
        <v>525.81866828346756</v>
      </c>
      <c r="IL38">
        <f>IF(DR38&gt;$EA38, 'Exports 2019'!DR38*$EA38, 'Exports 2019'!DR38*DR38)</f>
        <v>118508.04508051791</v>
      </c>
      <c r="IM38">
        <f>IF(DS38&gt;$EA38, 'Exports 2019'!DS38*$EA38, 'Exports 2019'!DS38*DS38)</f>
        <v>316.00698598639036</v>
      </c>
      <c r="IN38">
        <f>IF(DT38&gt;$EA38, 'Exports 2019'!DT38*$EA38, 'Exports 2019'!DT38*DT38)</f>
        <v>111713.39554030083</v>
      </c>
      <c r="IO38">
        <f>IF(DU38&gt;$EA38, 'Exports 2019'!DU38*$EA38, 'Exports 2019'!DU38*DU38)</f>
        <v>670.76761497503992</v>
      </c>
      <c r="IP38">
        <f>IF(DV38&gt;$EA38, 'Exports 2019'!DV38*$EA38, 'Exports 2019'!DV38*DV38)</f>
        <v>47941.893168372269</v>
      </c>
      <c r="IQ38">
        <f>IF(DW38&gt;$EA38, 'Exports 2019'!DW38*$EA38, 'Exports 2019'!DW38*DW38)</f>
        <v>69173.522853823335</v>
      </c>
      <c r="IR38">
        <f>IF(DX38&gt;$EA38, 'Exports 2019'!DX38*$EA38, 'Exports 2019'!DX38*DX38)</f>
        <v>815.43229402485974</v>
      </c>
      <c r="IS38">
        <f>IF(DY38&gt;$EA38, 'Exports 2019'!DY38*$EA38, 'Exports 2019'!DY38*DY38)</f>
        <v>2098.3782132430115</v>
      </c>
      <c r="IU38">
        <f t="shared" si="5"/>
        <v>3365773.6587136933</v>
      </c>
      <c r="IW38">
        <v>4935684.083606665</v>
      </c>
      <c r="IY38">
        <f t="shared" si="6"/>
        <v>31.807352300104814</v>
      </c>
      <c r="IZ38" t="str">
        <f t="shared" si="7"/>
        <v>Ferrous metals</v>
      </c>
      <c r="JA38">
        <f t="shared" si="8"/>
        <v>0.73222450794070792</v>
      </c>
      <c r="OC38" s="1">
        <f t="shared" si="9"/>
        <v>3.84780395E-3</v>
      </c>
      <c r="OE38">
        <f>IF(J38&gt;$OC38, 'Exports 2019'!J38*$OC38, 'Exports 2019'!J38*J38)</f>
        <v>716.7922798237804</v>
      </c>
      <c r="OF38">
        <f>IF(K38&gt;$OC38, 'Exports 2019'!K38*$OC38, 'Exports 2019'!K38*K38)</f>
        <v>439.17168363461178</v>
      </c>
      <c r="OG38">
        <f>IF(L38&gt;$OC38, 'Exports 2019'!L38*$OC38, 'Exports 2019'!L38*L38)</f>
        <v>3829.9557497701589</v>
      </c>
      <c r="OH38">
        <f>IF(M38&gt;$OC38, 'Exports 2019'!M38*$OC38, 'Exports 2019'!M38*M38)</f>
        <v>410.15581168557702</v>
      </c>
      <c r="OI38">
        <f>IF(N38&gt;$OC38, 'Exports 2019'!N38*$OC38, 'Exports 2019'!N38*N38)</f>
        <v>6936.9526329111686</v>
      </c>
      <c r="OJ38">
        <f>IF(O38&gt;$OC38, 'Exports 2019'!O38*$OC38, 'Exports 2019'!O38*O38)</f>
        <v>27397.011934409471</v>
      </c>
      <c r="OK38">
        <f>IF(P38&gt;$OC38, 'Exports 2019'!P38*$OC38, 'Exports 2019'!P38*P38)</f>
        <v>196.66757797858591</v>
      </c>
      <c r="OL38">
        <f>IF(Q38&gt;$OC38, 'Exports 2019'!Q38*$OC38, 'Exports 2019'!Q38*Q38)</f>
        <v>52177.565440192506</v>
      </c>
      <c r="OM38">
        <f>IF(R38&gt;$OC38, 'Exports 2019'!R38*$OC38, 'Exports 2019'!R38*R38)</f>
        <v>46.766717118421397</v>
      </c>
      <c r="ON38">
        <f>IF(S38&gt;$OC38, 'Exports 2019'!S38*$OC38, 'Exports 2019'!S38*S38)</f>
        <v>56.791116011864098</v>
      </c>
      <c r="OO38">
        <f>IF(T38&gt;$OC38, 'Exports 2019'!T38*$OC38, 'Exports 2019'!T38*T38)</f>
        <v>134.66737033927402</v>
      </c>
      <c r="OP38">
        <f>IF(U38&gt;$OC38, 'Exports 2019'!U38*$OC38, 'Exports 2019'!U38*U38)</f>
        <v>3453.841694346273</v>
      </c>
      <c r="OQ38">
        <f>IF(V38&gt;$OC38, 'Exports 2019'!V38*$OC38, 'Exports 2019'!V38*V38)</f>
        <v>583.27768206655799</v>
      </c>
      <c r="OR38">
        <f>IF(W38&gt;$OC38, 'Exports 2019'!W38*$OC38, 'Exports 2019'!W38*W38)</f>
        <v>4405.0274652583366</v>
      </c>
      <c r="OS38">
        <f>IF(X38&gt;$OC38, 'Exports 2019'!X38*$OC38, 'Exports 2019'!X38*X38)</f>
        <v>72.226681600191796</v>
      </c>
      <c r="OT38">
        <f>IF(Y38&gt;$OC38, 'Exports 2019'!Y38*$OC38, 'Exports 2019'!Y38*Y38)</f>
        <v>43978.407290459436</v>
      </c>
      <c r="OU38">
        <f>IF(Z38&gt;$OC38, 'Exports 2019'!Z38*$OC38, 'Exports 2019'!Z38*Z38)</f>
        <v>53.729397781459213</v>
      </c>
      <c r="OV38">
        <f>IF(AA38&gt;$OC38, 'Exports 2019'!AA38*$OC38, 'Exports 2019'!AA38*AA38)</f>
        <v>37.392462419390448</v>
      </c>
      <c r="OW38">
        <f>IF(AB38&gt;$OC38, 'Exports 2019'!AB38*$OC38, 'Exports 2019'!AB38*AB38)</f>
        <v>28117.655848763927</v>
      </c>
      <c r="OX38">
        <f>IF(AC38&gt;$OC38, 'Exports 2019'!AC38*$OC38, 'Exports 2019'!AC38*AC38)</f>
        <v>3062.3376033609243</v>
      </c>
      <c r="OY38">
        <f>IF(AD38&gt;$OC38, 'Exports 2019'!AD38*$OC38, 'Exports 2019'!AD38*AD38)</f>
        <v>1638.8544959181802</v>
      </c>
      <c r="OZ38">
        <f>IF(AE38&gt;$OC38, 'Exports 2019'!AE38*$OC38, 'Exports 2019'!AE38*AE38)</f>
        <v>201502.7410814309</v>
      </c>
      <c r="PA38">
        <f>IF(AF38&gt;$OC38, 'Exports 2019'!AF38*$OC38, 'Exports 2019'!AF38*AF38)</f>
        <v>64.94827184347055</v>
      </c>
      <c r="PB38">
        <f>IF(AG38&gt;$OC38, 'Exports 2019'!AG38*$OC38, 'Exports 2019'!AG38*AG38)</f>
        <v>4.5998918622630498</v>
      </c>
      <c r="PC38">
        <f>IF(AH38&gt;$OC38, 'Exports 2019'!AH38*$OC38, 'Exports 2019'!AH38*AH38)</f>
        <v>2617.7972625316534</v>
      </c>
      <c r="PD38">
        <f>IF(AI38&gt;$OC38, 'Exports 2019'!AI38*$OC38, 'Exports 2019'!AI38*AI38)</f>
        <v>792.35926311979085</v>
      </c>
      <c r="PE38">
        <f>IF(AJ38&gt;$OC38, 'Exports 2019'!AJ38*$OC38, 'Exports 2019'!AJ38*AJ38)</f>
        <v>68.031025507500004</v>
      </c>
      <c r="PF38">
        <f>IF(AK38&gt;$OC38, 'Exports 2019'!AK38*$OC38, 'Exports 2019'!AK38*AK38)</f>
        <v>19404.98607349852</v>
      </c>
      <c r="PG38">
        <f>IF(AL38&gt;$OC38, 'Exports 2019'!AL38*$OC38, 'Exports 2019'!AL38*AL38)</f>
        <v>132777.35775008277</v>
      </c>
      <c r="PH38">
        <f>IF(AM38&gt;$OC38, 'Exports 2019'!AM38*$OC38, 'Exports 2019'!AM38*AM38)</f>
        <v>3974.7199806956542</v>
      </c>
      <c r="PI38">
        <f>IF(AN38&gt;$OC38, 'Exports 2019'!AN38*$OC38, 'Exports 2019'!AN38*AN38)</f>
        <v>1695.1917673019457</v>
      </c>
      <c r="PJ38">
        <f>IF(AO38&gt;$OC38, 'Exports 2019'!AO38*$OC38, 'Exports 2019'!AO38*AO38)</f>
        <v>245.06259338135249</v>
      </c>
      <c r="PK38">
        <f>IF(AP38&gt;$OC38, 'Exports 2019'!AP38*$OC38, 'Exports 2019'!AP38*AP38)</f>
        <v>2604.893613507289</v>
      </c>
      <c r="PL38">
        <f>IF(AQ38&gt;$OC38, 'Exports 2019'!AQ38*$OC38, 'Exports 2019'!AQ38*AQ38)</f>
        <v>36016.877809539292</v>
      </c>
      <c r="PM38">
        <f>IF(AR38&gt;$OC38, 'Exports 2019'!AR38*$OC38, 'Exports 2019'!AR38*AR38)</f>
        <v>95.496823881166435</v>
      </c>
      <c r="PN38">
        <f>IF(AS38&gt;$OC38, 'Exports 2019'!AS38*$OC38, 'Exports 2019'!AS38*AS38)</f>
        <v>0.33002229698755003</v>
      </c>
      <c r="PO38">
        <f>IF(AT38&gt;$OC38, 'Exports 2019'!AT38*$OC38, 'Exports 2019'!AT38*AT38)</f>
        <v>22891.745030336726</v>
      </c>
      <c r="PP38">
        <f>IF(AU38&gt;$OC38, 'Exports 2019'!AU38*$OC38, 'Exports 2019'!AU38*AU38)</f>
        <v>62887.166164235779</v>
      </c>
      <c r="PQ38">
        <f>IF(AV38&gt;$OC38, 'Exports 2019'!AV38*$OC38, 'Exports 2019'!AV38*AV38)</f>
        <v>30793.003767508231</v>
      </c>
      <c r="PR38">
        <f>IF(AW38&gt;$OC38, 'Exports 2019'!AW38*$OC38, 'Exports 2019'!AW38*AW38)</f>
        <v>1338.5883750435178</v>
      </c>
      <c r="PS38">
        <f>IF(AX38&gt;$OC38, 'Exports 2019'!AX38*$OC38, 'Exports 2019'!AX38*AX38)</f>
        <v>257.13893762183932</v>
      </c>
      <c r="PT38">
        <f>IF(AY38&gt;$OC38, 'Exports 2019'!AY38*$OC38, 'Exports 2019'!AY38*AY38)</f>
        <v>58.377781057470301</v>
      </c>
      <c r="PU38">
        <f>IF(AZ38&gt;$OC38, 'Exports 2019'!AZ38*$OC38, 'Exports 2019'!AZ38*AZ38)</f>
        <v>3428.1179678361214</v>
      </c>
      <c r="PV38">
        <f>IF(BA38&gt;$OC38, 'Exports 2019'!BA38*$OC38, 'Exports 2019'!BA38*BA38)</f>
        <v>1900.0604815112865</v>
      </c>
      <c r="PW38">
        <f>IF(BB38&gt;$OC38, 'Exports 2019'!BB38*$OC38, 'Exports 2019'!BB38*BB38)</f>
        <v>1416.1568877624159</v>
      </c>
      <c r="PX38">
        <f>IF(BC38&gt;$OC38, 'Exports 2019'!BC38*$OC38, 'Exports 2019'!BC38*BC38)</f>
        <v>537.89844706860299</v>
      </c>
      <c r="PY38">
        <f>IF(BD38&gt;$OC38, 'Exports 2019'!BD38*$OC38, 'Exports 2019'!BD38*BD38)</f>
        <v>1144.1093548434167</v>
      </c>
      <c r="PZ38">
        <f>IF(BE38&gt;$OC38, 'Exports 2019'!BE38*$OC38, 'Exports 2019'!BE38*BE38)</f>
        <v>5174.4037646023462</v>
      </c>
      <c r="QA38">
        <f>IF(BF38&gt;$OC38, 'Exports 2019'!BF38*$OC38, 'Exports 2019'!BF38*BF38)</f>
        <v>31769.079732544291</v>
      </c>
      <c r="QB38">
        <f>IF(BG38&gt;$OC38, 'Exports 2019'!BG38*$OC38, 'Exports 2019'!BG38*BG38)</f>
        <v>44397.967854538154</v>
      </c>
      <c r="QC38">
        <f>IF(BH38&gt;$OC38, 'Exports 2019'!BH38*$OC38, 'Exports 2019'!BH38*BH38)</f>
        <v>1144.8223760021754</v>
      </c>
      <c r="QD38">
        <f>IF(BI38&gt;$OC38, 'Exports 2019'!BI38*$OC38, 'Exports 2019'!BI38*BI38)</f>
        <v>4641.8551079078215</v>
      </c>
      <c r="QE38">
        <f>IF(BJ38&gt;$OC38, 'Exports 2019'!BJ38*$OC38, 'Exports 2019'!BJ38*BJ38)</f>
        <v>690.62734013112004</v>
      </c>
      <c r="QF38">
        <f>IF(BK38&gt;$OC38, 'Exports 2019'!BK38*$OC38, 'Exports 2019'!BK38*BK38)</f>
        <v>77091.357443984976</v>
      </c>
      <c r="QG38">
        <f>IF(BL38&gt;$OC38, 'Exports 2019'!BL38*$OC38, 'Exports 2019'!BL38*BL38)</f>
        <v>50.952173560641803</v>
      </c>
      <c r="QH38">
        <f>IF(BM38&gt;$OC38, 'Exports 2019'!BM38*$OC38, 'Exports 2019'!BM38*BM38)</f>
        <v>145.39257366653911</v>
      </c>
      <c r="QI38">
        <f>IF(BN38&gt;$OC38, 'Exports 2019'!BN38*$OC38, 'Exports 2019'!BN38*BN38)</f>
        <v>127050.58402852969</v>
      </c>
      <c r="QJ38">
        <f>IF(BO38&gt;$OC38, 'Exports 2019'!BO38*$OC38, 'Exports 2019'!BO38*BO38)</f>
        <v>14998.710638441666</v>
      </c>
      <c r="QK38">
        <f>IF(BP38&gt;$OC38, 'Exports 2019'!BP38*$OC38, 'Exports 2019'!BP38*BP38)</f>
        <v>502.57207067577292</v>
      </c>
      <c r="QL38">
        <f>IF(BQ38&gt;$OC38, 'Exports 2019'!BQ38*$OC38, 'Exports 2019'!BQ38*BQ38)</f>
        <v>112.740436619514</v>
      </c>
      <c r="QM38">
        <f>IF(BR38&gt;$OC38, 'Exports 2019'!BR38*$OC38, 'Exports 2019'!BR38*BR38)</f>
        <v>139.44531938192824</v>
      </c>
      <c r="QN38">
        <f>IF(BS38&gt;$OC38, 'Exports 2019'!BS38*$OC38, 'Exports 2019'!BS38*BS38)</f>
        <v>100882.71511691948</v>
      </c>
      <c r="QO38">
        <f>IF(BT38&gt;$OC38, 'Exports 2019'!BT38*$OC38, 'Exports 2019'!BT38*BT38)</f>
        <v>19.161924165235099</v>
      </c>
      <c r="QP38">
        <f>IF(BU38&gt;$OC38, 'Exports 2019'!BU38*$OC38, 'Exports 2019'!BU38*BU38)</f>
        <v>1.05463304124365</v>
      </c>
      <c r="QQ38">
        <f>IF(BV38&gt;$OC38, 'Exports 2019'!BV38*$OC38, 'Exports 2019'!BV38*BV38)</f>
        <v>71.62478501950909</v>
      </c>
      <c r="QR38">
        <f>IF(BW38&gt;$OC38, 'Exports 2019'!BW38*$OC38, 'Exports 2019'!BW38*BW38)</f>
        <v>2145.2157377073631</v>
      </c>
      <c r="QS38">
        <f>IF(BX38&gt;$OC38, 'Exports 2019'!BX38*$OC38, 'Exports 2019'!BX38*BX38)</f>
        <v>5685.0150718450695</v>
      </c>
      <c r="QT38">
        <f>IF(BY38&gt;$OC38, 'Exports 2019'!BY38*$OC38, 'Exports 2019'!BY38*BY38)</f>
        <v>2114.503655506981</v>
      </c>
      <c r="QU38">
        <f>IF(BZ38&gt;$OC38, 'Exports 2019'!BZ38*$OC38, 'Exports 2019'!BZ38*BZ38)</f>
        <v>142.49345732382346</v>
      </c>
      <c r="QV38">
        <f>IF(CA38&gt;$OC38, 'Exports 2019'!CA38*$OC38, 'Exports 2019'!CA38*CA38)</f>
        <v>0.31332667564850003</v>
      </c>
      <c r="QW38">
        <f>IF(CB38&gt;$OC38, 'Exports 2019'!CB38*$OC38, 'Exports 2019'!CB38*CB38)</f>
        <v>18547.33907757518</v>
      </c>
      <c r="QX38">
        <f>IF(CC38&gt;$OC38, 'Exports 2019'!CC38*$OC38, 'Exports 2019'!CC38*CC38)</f>
        <v>12.377478461640601</v>
      </c>
      <c r="QY38">
        <f>IF(CD38&gt;$OC38, 'Exports 2019'!CD38*$OC38, 'Exports 2019'!CD38*CD38)</f>
        <v>3.09532356173405</v>
      </c>
      <c r="QZ38">
        <f>IF(CE38&gt;$OC38, 'Exports 2019'!CE38*$OC38, 'Exports 2019'!CE38*CE38)</f>
        <v>151.880440558321</v>
      </c>
      <c r="RA38">
        <f>IF(CF38&gt;$OC38, 'Exports 2019'!CF38*$OC38, 'Exports 2019'!CF38*CF38)</f>
        <v>18.073716171546451</v>
      </c>
      <c r="RB38">
        <f>IF(CG38&gt;$OC38, 'Exports 2019'!CG38*$OC38, 'Exports 2019'!CG38*CG38)</f>
        <v>4.8871150359147499</v>
      </c>
      <c r="RC38">
        <f>IF(CH38&gt;$OC38, 'Exports 2019'!CH38*$OC38, 'Exports 2019'!CH38*CH38)</f>
        <v>17720.868058944237</v>
      </c>
      <c r="RD38">
        <f>IF(CI38&gt;$OC38, 'Exports 2019'!CI38*$OC38, 'Exports 2019'!CI38*CI38)</f>
        <v>39.29624444649</v>
      </c>
      <c r="RE38">
        <f>IF(CJ38&gt;$OC38, 'Exports 2019'!CJ38*$OC38, 'Exports 2019'!CJ38*CJ38)</f>
        <v>69.714157968136604</v>
      </c>
      <c r="RF38">
        <f>IF(CK38&gt;$OC38, 'Exports 2019'!CK38*$OC38, 'Exports 2019'!CK38*CK38)</f>
        <v>110.46814656993395</v>
      </c>
      <c r="RG38">
        <f>IF(CL38&gt;$OC38, 'Exports 2019'!CL38*$OC38, 'Exports 2019'!CL38*CL38)</f>
        <v>39190.872469915055</v>
      </c>
      <c r="RH38">
        <f>IF(CM38&gt;$OC38, 'Exports 2019'!CM38*$OC38, 'Exports 2019'!CM38*CM38)</f>
        <v>6889.0009744557537</v>
      </c>
      <c r="RI38">
        <f>IF(CN38&gt;$OC38, 'Exports 2019'!CN38*$OC38, 'Exports 2019'!CN38*CN38)</f>
        <v>121.20549736166426</v>
      </c>
      <c r="RJ38">
        <f>IF(CO38&gt;$OC38, 'Exports 2019'!CO38*$OC38, 'Exports 2019'!CO38*CO38)</f>
        <v>1019.0815721675489</v>
      </c>
      <c r="RK38">
        <f>IF(CP38&gt;$OC38, 'Exports 2019'!CP38*$OC38, 'Exports 2019'!CP38*CP38)</f>
        <v>2738.668609415271</v>
      </c>
      <c r="RL38">
        <f>IF(CQ38&gt;$OC38, 'Exports 2019'!CQ38*$OC38, 'Exports 2019'!CQ38*CQ38)</f>
        <v>966.85112735228552</v>
      </c>
      <c r="RM38">
        <f>IF(CR38&gt;$OC38, 'Exports 2019'!CR38*$OC38, 'Exports 2019'!CR38*CR38)</f>
        <v>215.54176050145873</v>
      </c>
      <c r="RN38">
        <f>IF(CS38&gt;$OC38, 'Exports 2019'!CS38*$OC38, 'Exports 2019'!CS38*CS38)</f>
        <v>661.20232507537992</v>
      </c>
      <c r="RO38">
        <f>IF(CT38&gt;$OC38, 'Exports 2019'!CT38*$OC38, 'Exports 2019'!CT38*CT38)</f>
        <v>966.04418899471523</v>
      </c>
      <c r="RP38">
        <f>IF(CU38&gt;$OC38, 'Exports 2019'!CU38*$OC38, 'Exports 2019'!CU38*CU38)</f>
        <v>21457.51923031309</v>
      </c>
      <c r="RQ38">
        <f>IF(CV38&gt;$OC38, 'Exports 2019'!CV38*$OC38, 'Exports 2019'!CV38*CV38)</f>
        <v>5727.7556772432517</v>
      </c>
      <c r="RR38">
        <f>IF(CW38&gt;$OC38, 'Exports 2019'!CW38*$OC38, 'Exports 2019'!CW38*CW38)</f>
        <v>161.78612700429829</v>
      </c>
      <c r="RS38">
        <f>IF(CX38&gt;$OC38, 'Exports 2019'!CX38*$OC38, 'Exports 2019'!CX38*CX38)</f>
        <v>228.82031171504607</v>
      </c>
      <c r="RT38">
        <f>IF(CY38&gt;$OC38, 'Exports 2019'!CY38*$OC38, 'Exports 2019'!CY38*CY38)</f>
        <v>10799.869864136252</v>
      </c>
      <c r="RU38">
        <f>IF(CZ38&gt;$OC38, 'Exports 2019'!CZ38*$OC38, 'Exports 2019'!CZ38*CZ38)</f>
        <v>85580.505725157462</v>
      </c>
      <c r="RV38">
        <f>IF(DA38&gt;$OC38, 'Exports 2019'!DA38*$OC38, 'Exports 2019'!DA38*DA38)</f>
        <v>11.542172857128099</v>
      </c>
      <c r="RW38">
        <f>IF(DB38&gt;$OC38, 'Exports 2019'!DB38*$OC38, 'Exports 2019'!DB38*DB38)</f>
        <v>844.55400599277414</v>
      </c>
      <c r="RX38">
        <f>IF(DC38&gt;$OC38, 'Exports 2019'!DC38*$OC38, 'Exports 2019'!DC38*DC38)</f>
        <v>122.98602246587934</v>
      </c>
      <c r="RY38">
        <f>IF(DD38&gt;$OC38, 'Exports 2019'!DD38*$OC38, 'Exports 2019'!DD38*DD38)</f>
        <v>3401.2725496293883</v>
      </c>
      <c r="RZ38">
        <f>IF(DE38&gt;$OC38, 'Exports 2019'!DE38*$OC38, 'Exports 2019'!DE38*DE38)</f>
        <v>574.28502812279635</v>
      </c>
      <c r="SA38">
        <f>IF(DF38&gt;$OC38, 'Exports 2019'!DF38*$OC38, 'Exports 2019'!DF38*DF38)</f>
        <v>14370.313023744877</v>
      </c>
      <c r="SB38">
        <f>IF(DG38&gt;$OC38, 'Exports 2019'!DG38*$OC38, 'Exports 2019'!DG38*DG38)</f>
        <v>2007.752999723768</v>
      </c>
      <c r="SC38">
        <f>IF(DH38&gt;$OC38, 'Exports 2019'!DH38*$OC38, 'Exports 2019'!DH38*DH38)</f>
        <v>31223.92753244668</v>
      </c>
      <c r="SD38">
        <f>IF(DI38&gt;$OC38, 'Exports 2019'!DI38*$OC38, 'Exports 2019'!DI38*DI38)</f>
        <v>212.43007992513327</v>
      </c>
      <c r="SE38">
        <f>IF(DJ38&gt;$OC38, 'Exports 2019'!DJ38*$OC38, 'Exports 2019'!DJ38*DJ38)</f>
        <v>7489.301673169567</v>
      </c>
      <c r="SF38">
        <f>IF(DK38&gt;$OC38, 'Exports 2019'!DK38*$OC38, 'Exports 2019'!DK38*DK38)</f>
        <v>19.139463628476403</v>
      </c>
      <c r="SG38">
        <f>IF(DL38&gt;$OC38, 'Exports 2019'!DL38*$OC38, 'Exports 2019'!DL38*DL38)</f>
        <v>2569.1041346700567</v>
      </c>
      <c r="SH38">
        <f>IF(DM38&gt;$OC38, 'Exports 2019'!DM38*$OC38, 'Exports 2019'!DM38*DM38)</f>
        <v>462.96368874400906</v>
      </c>
      <c r="SI38">
        <f>IF(DN38&gt;$OC38, 'Exports 2019'!DN38*$OC38, 'Exports 2019'!DN38*DN38)</f>
        <v>41899.424994962646</v>
      </c>
      <c r="SJ38">
        <f>IF(DO38&gt;$OC38, 'Exports 2019'!DO38*$OC38, 'Exports 2019'!DO38*DO38)</f>
        <v>38915.417347203816</v>
      </c>
      <c r="SK38">
        <f>IF(DP38&gt;$OC38, 'Exports 2019'!DP38*$OC38, 'Exports 2019'!DP38*DP38)</f>
        <v>214.70125390222867</v>
      </c>
      <c r="SL38">
        <f>IF(DQ38&gt;$OC38, 'Exports 2019'!DQ38*$OC38, 'Exports 2019'!DQ38*DQ38)</f>
        <v>181.27930574860764</v>
      </c>
      <c r="SM38">
        <f>IF(DR38&gt;$OC38, 'Exports 2019'!DR38*$OC38, 'Exports 2019'!DR38*DR38)</f>
        <v>40856.396764976627</v>
      </c>
      <c r="SN38">
        <f>IF(DS38&gt;$OC38, 'Exports 2019'!DS38*$OC38, 'Exports 2019'!DS38*DS38)</f>
        <v>316.00698598639036</v>
      </c>
      <c r="SO38">
        <f>IF(DT38&gt;$OC38, 'Exports 2019'!DT38*$OC38, 'Exports 2019'!DT38*DT38)</f>
        <v>71514.720930831958</v>
      </c>
      <c r="SP38">
        <f>IF(DU38&gt;$OC38, 'Exports 2019'!DU38*$OC38, 'Exports 2019'!DU38*DU38)</f>
        <v>670.76761497503992</v>
      </c>
      <c r="SQ38">
        <f>IF(DV38&gt;$OC38, 'Exports 2019'!DV38*$OC38, 'Exports 2019'!DV38*DV38)</f>
        <v>16528.27036021325</v>
      </c>
      <c r="SR38">
        <f>IF(DW38&gt;$OC38, 'Exports 2019'!DW38*$OC38, 'Exports 2019'!DW38*DW38)</f>
        <v>23848.0087442738</v>
      </c>
      <c r="SS38">
        <f>IF(DX38&gt;$OC38, 'Exports 2019'!DX38*$OC38, 'Exports 2019'!DX38*DX38)</f>
        <v>281.12543175460468</v>
      </c>
      <c r="ST38">
        <f>IF(DY38&gt;$OC38, 'Exports 2019'!DY38*$OC38, 'Exports 2019'!DY38*DY38)</f>
        <v>723.42913753231028</v>
      </c>
      <c r="SV38">
        <f t="shared" si="13"/>
        <v>1637897.4603975303</v>
      </c>
      <c r="SX38">
        <v>4935684.083606665</v>
      </c>
      <c r="SZ38">
        <f t="shared" si="11"/>
        <v>66.815188479391779</v>
      </c>
      <c r="TA38">
        <f t="shared" si="12"/>
        <v>0</v>
      </c>
      <c r="TB38">
        <f t="shared" si="4"/>
        <v>1.5381260925363816</v>
      </c>
    </row>
    <row r="39" spans="2:522" ht="15" thickBot="1" x14ac:dyDescent="0.4">
      <c r="B39" s="2">
        <v>38</v>
      </c>
      <c r="C39" s="3" t="s">
        <v>200</v>
      </c>
      <c r="D39" s="2" t="s">
        <v>201</v>
      </c>
      <c r="J39" s="1">
        <v>1.06247294E-2</v>
      </c>
      <c r="K39" s="1">
        <v>5.1807200000000001E-5</v>
      </c>
      <c r="L39" s="1">
        <v>3.354831E-3</v>
      </c>
      <c r="M39" s="1">
        <v>1.8098656899999999E-2</v>
      </c>
      <c r="N39" s="1">
        <v>1.117602E-2</v>
      </c>
      <c r="O39" s="1">
        <v>1.4410540000000002E-3</v>
      </c>
      <c r="P39" s="1">
        <v>3.9254892E-3</v>
      </c>
      <c r="Q39" s="1">
        <v>2.4896416999999997E-3</v>
      </c>
      <c r="R39" s="1">
        <v>9.3328102999999996E-2</v>
      </c>
      <c r="S39" s="1">
        <v>4.2417274000000005E-2</v>
      </c>
      <c r="T39" s="1">
        <v>3.7329289999999998E-3</v>
      </c>
      <c r="U39" s="1">
        <v>3.4267328999999999E-3</v>
      </c>
      <c r="V39" s="1">
        <v>1.4327069E-3</v>
      </c>
      <c r="W39" s="1">
        <v>7.8202922000000005E-3</v>
      </c>
      <c r="X39" s="1">
        <v>1.6850983099999998E-2</v>
      </c>
      <c r="Y39" s="1">
        <v>2.3918730000000003E-2</v>
      </c>
      <c r="Z39" s="1">
        <v>8.7714710000000003E-4</v>
      </c>
      <c r="AA39" s="1">
        <v>3.5810319999999998E-4</v>
      </c>
      <c r="AB39" s="1">
        <v>3.7107060000000002E-3</v>
      </c>
      <c r="AC39" s="1">
        <v>1.0593856000000001E-3</v>
      </c>
      <c r="AD39" s="1">
        <v>4.8681690230999997E-3</v>
      </c>
      <c r="AE39" s="1">
        <v>2.5894102000000002E-2</v>
      </c>
      <c r="AF39" s="1">
        <v>1.0689351E-2</v>
      </c>
      <c r="AG39" s="1">
        <v>1.7754770000000003E-2</v>
      </c>
      <c r="AH39" s="1">
        <v>5.9477658000000001E-3</v>
      </c>
      <c r="AI39" s="1">
        <v>8.6227380000000005E-4</v>
      </c>
      <c r="AJ39" s="1">
        <v>2.0472620999999998E-3</v>
      </c>
      <c r="AK39" s="1">
        <v>3.9480210000000003E-3</v>
      </c>
      <c r="AL39" s="1">
        <v>2.7229597999999999E-3</v>
      </c>
      <c r="AM39" s="1">
        <v>2.42861247E-3</v>
      </c>
      <c r="AN39" s="1">
        <v>5.8641255200000001E-3</v>
      </c>
      <c r="AO39" s="1">
        <v>2.4444306000000002E-3</v>
      </c>
      <c r="AP39" s="1">
        <v>8.2362842499999998E-3</v>
      </c>
      <c r="AQ39" s="1">
        <v>8.7561919999999994E-3</v>
      </c>
      <c r="AR39" s="1">
        <v>5.8160599999999992E-4</v>
      </c>
      <c r="AS39" s="1">
        <v>0.17632103170000002</v>
      </c>
      <c r="AT39" s="1">
        <v>1.1758279999999999E-2</v>
      </c>
      <c r="AU39" s="1">
        <v>5.6204150000000001E-3</v>
      </c>
      <c r="AV39" s="1">
        <v>1.8160463000000001E-3</v>
      </c>
      <c r="AW39" s="1">
        <v>4.4159451799999999E-2</v>
      </c>
      <c r="AX39" s="1">
        <v>4.272334E-3</v>
      </c>
      <c r="AY39" s="1">
        <v>4.8639797999999998E-2</v>
      </c>
      <c r="AZ39" s="1">
        <v>6.1345619999999997E-3</v>
      </c>
      <c r="BA39" s="1">
        <v>2.2099090000000002E-2</v>
      </c>
      <c r="BB39" s="1">
        <v>7.3186839999999991E-4</v>
      </c>
      <c r="BC39" s="1">
        <v>1.5904445999999999E-2</v>
      </c>
      <c r="BD39" s="1">
        <v>1.1900885E-2</v>
      </c>
      <c r="BE39" s="1">
        <v>4.8085990999999998E-3</v>
      </c>
      <c r="BF39" s="1">
        <v>1.1121900000000001E-2</v>
      </c>
      <c r="BG39" s="1">
        <v>2.320119E-2</v>
      </c>
      <c r="BH39" s="1">
        <v>5.3129400000000004E-3</v>
      </c>
      <c r="BI39" s="1">
        <v>6.8329599999999999E-3</v>
      </c>
      <c r="BJ39" s="1">
        <v>1.3163739999999999E-3</v>
      </c>
      <c r="BK39" s="1">
        <v>4.0664022999999999E-3</v>
      </c>
      <c r="BL39" s="1">
        <v>5.5214800000000005E-3</v>
      </c>
      <c r="BM39" s="1">
        <v>1.085698E-2</v>
      </c>
      <c r="BN39" s="1">
        <v>2.3513509999999998E-3</v>
      </c>
      <c r="BO39" s="1">
        <v>6.4569399999999996E-3</v>
      </c>
      <c r="BP39" s="1">
        <v>3.0131795209999999E-2</v>
      </c>
      <c r="BQ39" s="1">
        <v>4.406882E-3</v>
      </c>
      <c r="BR39" s="1">
        <v>1.4271434E-2</v>
      </c>
      <c r="BS39" s="1">
        <v>3.6631538999999996E-3</v>
      </c>
      <c r="BT39" s="1">
        <v>1.549593E-4</v>
      </c>
      <c r="BU39" s="1">
        <v>7.5852820000000005E-3</v>
      </c>
      <c r="BV39" s="1">
        <v>6.2383899999999999E-3</v>
      </c>
      <c r="BW39" s="1">
        <v>3.9129583800000005E-3</v>
      </c>
      <c r="BX39" s="1">
        <v>2.9129926000000001E-4</v>
      </c>
      <c r="BY39" s="1">
        <v>2.2188828000000001E-2</v>
      </c>
      <c r="BZ39" s="1">
        <v>7.7009320000000006E-3</v>
      </c>
      <c r="CA39" s="1">
        <v>2.8878675999999999E-2</v>
      </c>
      <c r="CB39" s="1">
        <v>2.4548408399999999E-2</v>
      </c>
      <c r="CC39" s="1">
        <v>5.1059759999999999E-4</v>
      </c>
      <c r="CD39" s="1">
        <v>2.7433199200000001E-2</v>
      </c>
      <c r="CE39" s="1">
        <v>6.3570039999999994E-3</v>
      </c>
      <c r="CF39" s="1">
        <v>1.156890596E-2</v>
      </c>
      <c r="CG39" s="1">
        <v>6.4726510000000001E-2</v>
      </c>
      <c r="CH39" s="1">
        <v>1.5364711099999999E-2</v>
      </c>
      <c r="CI39" s="1">
        <v>2.4256690000000001E-3</v>
      </c>
      <c r="CJ39" s="1">
        <v>3.3159930000000002E-3</v>
      </c>
      <c r="CK39" s="1">
        <v>1.8090490000000001E-2</v>
      </c>
      <c r="CL39" s="1">
        <v>3.5352172300000002E-3</v>
      </c>
      <c r="CM39" s="1">
        <v>1.9189216999999999E-3</v>
      </c>
      <c r="CN39" s="1">
        <v>1.25445E-2</v>
      </c>
      <c r="CO39" s="1">
        <v>3.9487389999999997E-3</v>
      </c>
      <c r="CP39" s="1">
        <v>3.0371499999999997E-4</v>
      </c>
      <c r="CQ39" s="1">
        <v>4.064011E-2</v>
      </c>
      <c r="CR39" s="1">
        <v>4.6720879E-2</v>
      </c>
      <c r="CS39" s="1">
        <v>4.2674473999999999E-3</v>
      </c>
      <c r="CT39" s="1">
        <v>2.3650390000000002E-3</v>
      </c>
      <c r="CU39" s="1">
        <v>7.7761439999999996E-3</v>
      </c>
      <c r="CV39" s="1">
        <v>1.381811E-2</v>
      </c>
      <c r="CW39" s="1">
        <v>4.5518186749999995E-3</v>
      </c>
      <c r="CX39" s="1">
        <v>1.8952264809999998E-4</v>
      </c>
      <c r="CY39" s="1">
        <v>2.7498352300000003E-3</v>
      </c>
      <c r="CZ39" s="1">
        <v>7.1120699999999999E-3</v>
      </c>
      <c r="DA39" s="1">
        <v>0.10920637000000001</v>
      </c>
      <c r="DB39" s="1">
        <v>8.7717999999999997E-4</v>
      </c>
      <c r="DC39" s="1">
        <v>2.7264739999999999E-2</v>
      </c>
      <c r="DD39" s="1">
        <v>1.0153048000000001E-3</v>
      </c>
      <c r="DE39" s="1">
        <v>5.1882500000000002E-3</v>
      </c>
      <c r="DF39" s="1">
        <v>6.4787279999999996E-3</v>
      </c>
      <c r="DG39" s="1">
        <v>1.7582330000000001E-3</v>
      </c>
      <c r="DH39" s="1">
        <v>8.1183200000000001E-3</v>
      </c>
      <c r="DI39" s="1">
        <v>3.4905111499999995E-2</v>
      </c>
      <c r="DJ39" s="1">
        <v>4.0968430000000002E-3</v>
      </c>
      <c r="DK39" s="1">
        <v>3.1621819999999999E-3</v>
      </c>
      <c r="DL39" s="1">
        <v>5.0099889999999994E-3</v>
      </c>
      <c r="DM39" s="1">
        <v>7.4363459999999999E-3</v>
      </c>
      <c r="DN39" s="1">
        <v>1.0313094E-2</v>
      </c>
      <c r="DO39" s="1">
        <v>7.6286906000000007E-3</v>
      </c>
      <c r="DP39" s="1">
        <v>3.5710231200000005E-2</v>
      </c>
      <c r="DQ39" s="1">
        <v>3.4505290000000001E-2</v>
      </c>
      <c r="DR39" s="1">
        <v>2.3485590000000001E-2</v>
      </c>
      <c r="DS39" s="1">
        <v>8.0441921E-3</v>
      </c>
      <c r="DT39" s="1">
        <v>6.2775130999999998E-3</v>
      </c>
      <c r="DU39" s="1">
        <v>4.7687070000000005E-3</v>
      </c>
      <c r="DV39" s="1">
        <v>2.3872294699999998E-2</v>
      </c>
      <c r="DW39" s="1">
        <v>1.0546469999999999E-2</v>
      </c>
      <c r="DX39" s="1">
        <v>4.4089084800000004E-2</v>
      </c>
      <c r="DY39" s="1">
        <v>3.5836439999999997E-2</v>
      </c>
      <c r="EA39">
        <v>7.9111450872553536E-3</v>
      </c>
      <c r="ED39">
        <f>IF(J39&gt;$EA39, 'Exports 2019'!J39*$EA39, 'Exports 2019'!J39*J39)</f>
        <v>623.24076153276008</v>
      </c>
      <c r="EE39">
        <f>IF(K39&gt;$EA39, 'Exports 2019'!K39*$EA39, 'Exports 2019'!K39*K39)</f>
        <v>1416.8637281678</v>
      </c>
      <c r="EF39">
        <f>IF(L39&gt;$EA39, 'Exports 2019'!L39*$EA39, 'Exports 2019'!L39*L39)</f>
        <v>11520.298804374073</v>
      </c>
      <c r="EG39">
        <f>IF(M39&gt;$EA39, 'Exports 2019'!M39*$EA39, 'Exports 2019'!M39*M39)</f>
        <v>3906.8712734027449</v>
      </c>
      <c r="EH39">
        <f>IF(N39&gt;$EA39, 'Exports 2019'!N39*$EA39, 'Exports 2019'!N39*N39)</f>
        <v>324283.37882044137</v>
      </c>
      <c r="EI39">
        <f>IF(O39&gt;$EA39, 'Exports 2019'!O39*$EA39, 'Exports 2019'!O39*O39)</f>
        <v>9595.1749620621449</v>
      </c>
      <c r="EJ39">
        <f>IF(P39&gt;$EA39, 'Exports 2019'!P39*$EA39, 'Exports 2019'!P39*P39)</f>
        <v>1330.4697052609561</v>
      </c>
      <c r="EK39">
        <f>IF(Q39&gt;$EA39, 'Exports 2019'!Q39*$EA39, 'Exports 2019'!Q39*Q39)</f>
        <v>30248.597479875243</v>
      </c>
      <c r="EL39">
        <f>IF(R39&gt;$EA39, 'Exports 2019'!R39*$EA39, 'Exports 2019'!R39*R39)</f>
        <v>4278.939404486332</v>
      </c>
      <c r="EM39">
        <f>IF(S39&gt;$EA39, 'Exports 2019'!S39*$EA39, 'Exports 2019'!S39*S39)</f>
        <v>19451.445549157292</v>
      </c>
      <c r="EN39">
        <f>IF(T39&gt;$EA39, 'Exports 2019'!T39*$EA39, 'Exports 2019'!T39*T39)</f>
        <v>295.97683291318401</v>
      </c>
      <c r="EO39">
        <f>IF(U39&gt;$EA39, 'Exports 2019'!U39*$EA39, 'Exports 2019'!U39*U39)</f>
        <v>13234.407352026124</v>
      </c>
      <c r="EP39">
        <f>IF(V39&gt;$EA39, 'Exports 2019'!V39*$EA39, 'Exports 2019'!V39*V39)</f>
        <v>4698.7343065328969</v>
      </c>
      <c r="EQ39">
        <f>IF(W39&gt;$EA39, 'Exports 2019'!W39*$EA39, 'Exports 2019'!W39*W39)</f>
        <v>2467.9163244667584</v>
      </c>
      <c r="ER39">
        <f>IF(X39&gt;$EA39, 'Exports 2019'!X39*$EA39, 'Exports 2019'!X39*X39)</f>
        <v>17831.929580280357</v>
      </c>
      <c r="ES39">
        <f>IF(Y39&gt;$EA39, 'Exports 2019'!Y39*$EA39, 'Exports 2019'!Y39*Y39)</f>
        <v>70510.219336593102</v>
      </c>
      <c r="ET39">
        <f>IF(Z39&gt;$EA39, 'Exports 2019'!Z39*$EA39, 'Exports 2019'!Z39*Z39)</f>
        <v>18.401834791701898</v>
      </c>
      <c r="EU39">
        <f>IF(AA39&gt;$EA39, 'Exports 2019'!AA39*$EA39, 'Exports 2019'!AA39*AA39)</f>
        <v>18.7358032910048</v>
      </c>
      <c r="EV39">
        <f>IF(AB39&gt;$EA39, 'Exports 2019'!AB39*$EA39, 'Exports 2019'!AB39*AB39)</f>
        <v>151181.17152948142</v>
      </c>
      <c r="EW39">
        <f>IF(AC39&gt;$EA39, 'Exports 2019'!AC39*$EA39, 'Exports 2019'!AC39*AC39)</f>
        <v>78588.022510887648</v>
      </c>
      <c r="EX39">
        <f>IF(AD39&gt;$EA39, 'Exports 2019'!AD39*$EA39, 'Exports 2019'!AD39*AD39)</f>
        <v>81723.987404292755</v>
      </c>
      <c r="EY39">
        <f>IF(AE39&gt;$EA39, 'Exports 2019'!AE39*$EA39, 'Exports 2019'!AE39*AE39)</f>
        <v>323830.04781048989</v>
      </c>
      <c r="EZ39">
        <f>IF(AF39&gt;$EA39, 'Exports 2019'!AF39*$EA39, 'Exports 2019'!AF39*AF39)</f>
        <v>5584.5557640082388</v>
      </c>
      <c r="FA39">
        <f>IF(AG39&gt;$EA39, 'Exports 2019'!AG39*$EA39, 'Exports 2019'!AG39*AG39)</f>
        <v>4460.243064112361</v>
      </c>
      <c r="FB39">
        <f>IF(AH39&gt;$EA39, 'Exports 2019'!AH39*$EA39, 'Exports 2019'!AH39*AH39)</f>
        <v>14205.406372170437</v>
      </c>
      <c r="FC39">
        <f>IF(AI39&gt;$EA39, 'Exports 2019'!AI39*$EA39, 'Exports 2019'!AI39*AI39)</f>
        <v>151.5841538791824</v>
      </c>
      <c r="FD39">
        <f>IF(AJ39&gt;$EA39, 'Exports 2019'!AJ39*$EA39, 'Exports 2019'!AJ39*AJ39)</f>
        <v>217.23015808149239</v>
      </c>
      <c r="FE39">
        <f>IF(AK39&gt;$EA39, 'Exports 2019'!AK39*$EA39, 'Exports 2019'!AK39*AK39)</f>
        <v>10791.587484823762</v>
      </c>
      <c r="FF39">
        <f>IF(AL39&gt;$EA39, 'Exports 2019'!AL39*$EA39, 'Exports 2019'!AL39*AL39)</f>
        <v>119750.66235087458</v>
      </c>
      <c r="FG39">
        <f>IF(AM39&gt;$EA39, 'Exports 2019'!AM39*$EA39, 'Exports 2019'!AM39*AM39)</f>
        <v>3672.26787711822</v>
      </c>
      <c r="FH39">
        <f>IF(AN39&gt;$EA39, 'Exports 2019'!AN39*$EA39, 'Exports 2019'!AN39*AN39)</f>
        <v>10480.534315229377</v>
      </c>
      <c r="FI39">
        <f>IF(AO39&gt;$EA39, 'Exports 2019'!AO39*$EA39, 'Exports 2019'!AO39*AO39)</f>
        <v>1514.0205228675243</v>
      </c>
      <c r="FJ39">
        <f>IF(AP39&gt;$EA39, 'Exports 2019'!AP39*$EA39, 'Exports 2019'!AP39*AP39)</f>
        <v>21027.987078271086</v>
      </c>
      <c r="FK39">
        <f>IF(AQ39&gt;$EA39, 'Exports 2019'!AQ39*$EA39, 'Exports 2019'!AQ39*AQ39)</f>
        <v>90830.696974443374</v>
      </c>
      <c r="FL39">
        <f>IF(AR39&gt;$EA39, 'Exports 2019'!AR39*$EA39, 'Exports 2019'!AR39*AR39)</f>
        <v>171.14030835389599</v>
      </c>
      <c r="FM39">
        <f>IF(AS39&gt;$EA39, 'Exports 2019'!AS39*$EA39, 'Exports 2019'!AS39*AS39)</f>
        <v>714.47185725578129</v>
      </c>
      <c r="FN39">
        <f>IF(AT39&gt;$EA39, 'Exports 2019'!AT39*$EA39, 'Exports 2019'!AT39*AT39)</f>
        <v>37173.365570133072</v>
      </c>
      <c r="FO39">
        <f>IF(AU39&gt;$EA39, 'Exports 2019'!AU39*$EA39, 'Exports 2019'!AU39*AU39)</f>
        <v>83715.386837253056</v>
      </c>
      <c r="FP39">
        <f>IF(AV39&gt;$EA39, 'Exports 2019'!AV39*$EA39, 'Exports 2019'!AV39*AV39)</f>
        <v>46287.57223423064</v>
      </c>
      <c r="FQ39">
        <f>IF(AW39&gt;$EA39, 'Exports 2019'!AW39*$EA39, 'Exports 2019'!AW39*AW39)</f>
        <v>1281.2519471502728</v>
      </c>
      <c r="FR39">
        <f>IF(AX39&gt;$EA39, 'Exports 2019'!AX39*$EA39, 'Exports 2019'!AX39*AX39)</f>
        <v>25189.731711719873</v>
      </c>
      <c r="FS39">
        <f>IF(AY39&gt;$EA39, 'Exports 2019'!AY39*$EA39, 'Exports 2019'!AY39*AY39)</f>
        <v>23501.236302403471</v>
      </c>
      <c r="FT39">
        <f>IF(AZ39&gt;$EA39, 'Exports 2019'!AZ39*$EA39, 'Exports 2019'!AZ39*AZ39)</f>
        <v>15927.62859645489</v>
      </c>
      <c r="FU39">
        <f>IF(BA39&gt;$EA39, 'Exports 2019'!BA39*$EA39, 'Exports 2019'!BA39*BA39)</f>
        <v>1137.9125041698815</v>
      </c>
      <c r="FV39">
        <f>IF(BB39&gt;$EA39, 'Exports 2019'!BB39*$EA39, 'Exports 2019'!BB39*BB39)</f>
        <v>11742.217712596015</v>
      </c>
      <c r="FW39">
        <f>IF(BC39&gt;$EA39, 'Exports 2019'!BC39*$EA39, 'Exports 2019'!BC39*BC39)</f>
        <v>1386.6787304175591</v>
      </c>
      <c r="FX39">
        <f>IF(BD39&gt;$EA39, 'Exports 2019'!BD39*$EA39, 'Exports 2019'!BD39*BD39)</f>
        <v>4726.0237268100382</v>
      </c>
      <c r="FY39">
        <f>IF(BE39&gt;$EA39, 'Exports 2019'!BE39*$EA39, 'Exports 2019'!BE39*BE39)</f>
        <v>9396.8469496557755</v>
      </c>
      <c r="FZ39">
        <f>IF(BF39&gt;$EA39, 'Exports 2019'!BF39*$EA39, 'Exports 2019'!BF39*BF39)</f>
        <v>90964.919795781549</v>
      </c>
      <c r="GA39">
        <f>IF(BG39&gt;$EA39, 'Exports 2019'!BG39*$EA39, 'Exports 2019'!BG39*BG39)</f>
        <v>69167.393088109617</v>
      </c>
      <c r="GB39">
        <f>IF(BH39&gt;$EA39, 'Exports 2019'!BH39*$EA39, 'Exports 2019'!BH39*BH39)</f>
        <v>5581.6360590754202</v>
      </c>
      <c r="GC39">
        <f>IF(BI39&gt;$EA39, 'Exports 2019'!BI39*$EA39, 'Exports 2019'!BI39*BI39)</f>
        <v>6169.9482908911996</v>
      </c>
      <c r="GD39">
        <f>IF(BJ39&gt;$EA39, 'Exports 2019'!BJ39*$EA39, 'Exports 2019'!BJ39*BJ39)</f>
        <v>886.03466883966394</v>
      </c>
      <c r="GE39">
        <f>IF(BK39&gt;$EA39, 'Exports 2019'!BK39*$EA39, 'Exports 2019'!BK39*BK39)</f>
        <v>67260.489138824763</v>
      </c>
      <c r="GF39">
        <f>IF(BL39&gt;$EA39, 'Exports 2019'!BL39*$EA39, 'Exports 2019'!BL39*BL39)</f>
        <v>4079.30197864608</v>
      </c>
      <c r="GG39">
        <f>IF(BM39&gt;$EA39, 'Exports 2019'!BM39*$EA39, 'Exports 2019'!BM39*BM39)</f>
        <v>3475.5188168652016</v>
      </c>
      <c r="GH39">
        <f>IF(BN39&gt;$EA39, 'Exports 2019'!BN39*$EA39, 'Exports 2019'!BN39*BN39)</f>
        <v>61216.483962599814</v>
      </c>
      <c r="GI39">
        <f>IF(BO39&gt;$EA39, 'Exports 2019'!BO39*$EA39, 'Exports 2019'!BO39*BO39)</f>
        <v>38112.061857175177</v>
      </c>
      <c r="GJ39">
        <f>IF(BP39&gt;$EA39, 'Exports 2019'!BP39*$EA39, 'Exports 2019'!BP39*BP39)</f>
        <v>4421.5911790911578</v>
      </c>
      <c r="GK39">
        <f>IF(BQ39&gt;$EA39, 'Exports 2019'!BQ39*$EA39, 'Exports 2019'!BQ39*BQ39)</f>
        <v>4322.3727883291103</v>
      </c>
      <c r="GL39">
        <f>IF(BR39&gt;$EA39, 'Exports 2019'!BR39*$EA39, 'Exports 2019'!BR39*BR39)</f>
        <v>29919.411504261745</v>
      </c>
      <c r="GM39">
        <f>IF(BS39&gt;$EA39, 'Exports 2019'!BS39*$EA39, 'Exports 2019'!BS39*BS39)</f>
        <v>54352.461063218405</v>
      </c>
      <c r="GN39">
        <f>IF(BT39&gt;$EA39, 'Exports 2019'!BT39*$EA39, 'Exports 2019'!BT39*BT39)</f>
        <v>43.173813519636298</v>
      </c>
      <c r="GO39">
        <f>IF(BU39&gt;$EA39, 'Exports 2019'!BU39*$EA39, 'Exports 2019'!BU39*BU39)</f>
        <v>4939.849115349215</v>
      </c>
      <c r="GP39">
        <f>IF(BV39&gt;$EA39, 'Exports 2019'!BV39*$EA39, 'Exports 2019'!BV39*BV39)</f>
        <v>428.68331462381002</v>
      </c>
      <c r="GQ39">
        <f>IF(BW39&gt;$EA39, 'Exports 2019'!BW39*$EA39, 'Exports 2019'!BW39*BW39)</f>
        <v>1957.2251955151473</v>
      </c>
      <c r="GR39">
        <f>IF(BX39&gt;$EA39, 'Exports 2019'!BX39*$EA39, 'Exports 2019'!BX39*BX39)</f>
        <v>315.58325764321955</v>
      </c>
      <c r="GS39">
        <f>IF(BY39&gt;$EA39, 'Exports 2019'!BY39*$EA39, 'Exports 2019'!BY39*BY39)</f>
        <v>1791.0317382889489</v>
      </c>
      <c r="GT39">
        <f>IF(BZ39&gt;$EA39, 'Exports 2019'!BZ39*$EA39, 'Exports 2019'!BZ39*BZ39)</f>
        <v>4189.3332835799847</v>
      </c>
      <c r="GU39">
        <f>IF(CA39&gt;$EA39, 'Exports 2019'!CA39*$EA39, 'Exports 2019'!CA39*CA39)</f>
        <v>5532.5472395795805</v>
      </c>
      <c r="GV39">
        <f>IF(CB39&gt;$EA39, 'Exports 2019'!CB39*$EA39, 'Exports 2019'!CB39*CB39)</f>
        <v>93284.936753291069</v>
      </c>
      <c r="GW39">
        <f>IF(CC39&gt;$EA39, 'Exports 2019'!CC39*$EA39, 'Exports 2019'!CC39*CC39)</f>
        <v>23.566753750228798</v>
      </c>
      <c r="GX39">
        <f>IF(CD39&gt;$EA39, 'Exports 2019'!CD39*$EA39, 'Exports 2019'!CD39*CD39)</f>
        <v>5881.1698615268515</v>
      </c>
      <c r="GY39">
        <f>IF(CE39&gt;$EA39, 'Exports 2019'!CE39*$EA39, 'Exports 2019'!CE39*CE39)</f>
        <v>8633.3678542031157</v>
      </c>
      <c r="GZ39">
        <f>IF(CF39&gt;$EA39, 'Exports 2019'!CF39*$EA39, 'Exports 2019'!CF39*CF39)</f>
        <v>183.69924138104636</v>
      </c>
      <c r="HA39">
        <f>IF(CG39&gt;$EA39, 'Exports 2019'!CG39*$EA39, 'Exports 2019'!CG39*CG39)</f>
        <v>207.2172878066668</v>
      </c>
      <c r="HB39">
        <f>IF(CH39&gt;$EA39, 'Exports 2019'!CH39*$EA39, 'Exports 2019'!CH39*CH39)</f>
        <v>65725.161695804549</v>
      </c>
      <c r="HC39">
        <f>IF(CI39&gt;$EA39, 'Exports 2019'!CI39*$EA39, 'Exports 2019'!CI39*CI39)</f>
        <v>2692.3832845035222</v>
      </c>
      <c r="HD39">
        <f>IF(CJ39&gt;$EA39, 'Exports 2019'!CJ39*$EA39, 'Exports 2019'!CJ39*CJ39)</f>
        <v>2667.8220657768752</v>
      </c>
      <c r="HE39">
        <f>IF(CK39&gt;$EA39, 'Exports 2019'!CK39*$EA39, 'Exports 2019'!CK39*CK39)</f>
        <v>4823.2445640795377</v>
      </c>
      <c r="HF39">
        <f>IF(CL39&gt;$EA39, 'Exports 2019'!CL39*$EA39, 'Exports 2019'!CL39*CL39)</f>
        <v>33944.301917808531</v>
      </c>
      <c r="HG39">
        <f>IF(CM39&gt;$EA39, 'Exports 2019'!CM39*$EA39, 'Exports 2019'!CM39*CM39)</f>
        <v>13207.419345861743</v>
      </c>
      <c r="HH39">
        <f>IF(CN39&gt;$EA39, 'Exports 2019'!CN39*$EA39, 'Exports 2019'!CN39*CN39)</f>
        <v>104.24220795764626</v>
      </c>
      <c r="HI39">
        <f>IF(CO39&gt;$EA39, 'Exports 2019'!CO39*$EA39, 'Exports 2019'!CO39*CO39)</f>
        <v>4984.6983608960936</v>
      </c>
      <c r="HJ39">
        <f>IF(CP39&gt;$EA39, 'Exports 2019'!CP39*$EA39, 'Exports 2019'!CP39*CP39)</f>
        <v>310.72614779302</v>
      </c>
      <c r="HK39">
        <f>IF(CQ39&gt;$EA39, 'Exports 2019'!CQ39*$EA39, 'Exports 2019'!CQ39*CQ39)</f>
        <v>5653.6978113538953</v>
      </c>
      <c r="HL39">
        <f>IF(CR39&gt;$EA39, 'Exports 2019'!CR39*$EA39, 'Exports 2019'!CR39*CR39)</f>
        <v>1944.9336596099929</v>
      </c>
      <c r="HM39">
        <f>IF(CS39&gt;$EA39, 'Exports 2019'!CS39*$EA39, 'Exports 2019'!CS39*CS39)</f>
        <v>45133.051760608723</v>
      </c>
      <c r="HN39">
        <f>IF(CT39&gt;$EA39, 'Exports 2019'!CT39*$EA39, 'Exports 2019'!CT39*CT39)</f>
        <v>9457.6418098154663</v>
      </c>
      <c r="HO39">
        <f>IF(CU39&gt;$EA39, 'Exports 2019'!CU39*$EA39, 'Exports 2019'!CU39*CU39)</f>
        <v>67448.549528115414</v>
      </c>
      <c r="HP39">
        <f>IF(CV39&gt;$EA39, 'Exports 2019'!CV39*$EA39, 'Exports 2019'!CV39*CV39)</f>
        <v>8594.1328733847895</v>
      </c>
      <c r="HQ39">
        <f>IF(CW39&gt;$EA39, 'Exports 2019'!CW39*$EA39, 'Exports 2019'!CW39*CW39)</f>
        <v>446.97978156404514</v>
      </c>
      <c r="HR39">
        <f>IF(CX39&gt;$EA39, 'Exports 2019'!CX39*$EA39, 'Exports 2019'!CX39*CX39)</f>
        <v>292.50450943043154</v>
      </c>
      <c r="HS39">
        <f>IF(CY39&gt;$EA39, 'Exports 2019'!CY39*$EA39, 'Exports 2019'!CY39*CY39)</f>
        <v>4061.3104339663396</v>
      </c>
      <c r="HT39">
        <f>IF(CZ39&gt;$EA39, 'Exports 2019'!CZ39*$EA39, 'Exports 2019'!CZ39*CZ39)</f>
        <v>225703.74015355256</v>
      </c>
      <c r="HU39">
        <f>IF(DA39&gt;$EA39, 'Exports 2019'!DA39*$EA39, 'Exports 2019'!DA39*DA39)</f>
        <v>3780.0294001192224</v>
      </c>
      <c r="HV39">
        <f>IF(DB39&gt;$EA39, 'Exports 2019'!DB39*$EA39, 'Exports 2019'!DB39*DB39)</f>
        <v>3558.6260447129398</v>
      </c>
      <c r="HW39">
        <f>IF(DC39&gt;$EA39, 'Exports 2019'!DC39*$EA39, 'Exports 2019'!DC39*DC39)</f>
        <v>6441.651714772187</v>
      </c>
      <c r="HX39">
        <f>IF(DD39&gt;$EA39, 'Exports 2019'!DD39*$EA39, 'Exports 2019'!DD39*DD39)</f>
        <v>12005.304536149248</v>
      </c>
      <c r="HY39">
        <f>IF(DE39&gt;$EA39, 'Exports 2019'!DE39*$EA39, 'Exports 2019'!DE39*DE39)</f>
        <v>296.72791415724998</v>
      </c>
      <c r="HZ39">
        <f>IF(DF39&gt;$EA39, 'Exports 2019'!DF39*$EA39, 'Exports 2019'!DF39*DF39)</f>
        <v>12634.400622784535</v>
      </c>
      <c r="IA39">
        <f>IF(DG39&gt;$EA39, 'Exports 2019'!DG39*$EA39, 'Exports 2019'!DG39*DG39)</f>
        <v>2943.6587961672403</v>
      </c>
      <c r="IB39">
        <f>IF(DH39&gt;$EA39, 'Exports 2019'!DH39*$EA39, 'Exports 2019'!DH39*DH39)</f>
        <v>34002.528968814557</v>
      </c>
      <c r="IC39">
        <f>IF(DI39&gt;$EA39, 'Exports 2019'!DI39*$EA39, 'Exports 2019'!DI39*DI39)</f>
        <v>755.18219849525269</v>
      </c>
      <c r="ID39">
        <f>IF(DJ39&gt;$EA39, 'Exports 2019'!DJ39*$EA39, 'Exports 2019'!DJ39*DJ39)</f>
        <v>44598.549674094451</v>
      </c>
      <c r="IE39">
        <f>IF(DK39&gt;$EA39, 'Exports 2019'!DK39*$EA39, 'Exports 2019'!DK39*DK39)</f>
        <v>1111.2261143191238</v>
      </c>
      <c r="IF39">
        <f>IF(DL39&gt;$EA39, 'Exports 2019'!DL39*$EA39, 'Exports 2019'!DL39*DL39)</f>
        <v>107.33317768781498</v>
      </c>
      <c r="IG39">
        <f>IF(DM39&gt;$EA39, 'Exports 2019'!DM39*$EA39, 'Exports 2019'!DM39*DM39)</f>
        <v>1465.6308460457401</v>
      </c>
      <c r="IH39">
        <f>IF(DN39&gt;$EA39, 'Exports 2019'!DN39*$EA39, 'Exports 2019'!DN39*DN39)</f>
        <v>53135.616147689921</v>
      </c>
      <c r="II39">
        <f>IF(DO39&gt;$EA39, 'Exports 2019'!DO39*$EA39, 'Exports 2019'!DO39*DO39)</f>
        <v>53928.899341929857</v>
      </c>
      <c r="IJ39">
        <f>IF(DP39&gt;$EA39, 'Exports 2019'!DP39*$EA39, 'Exports 2019'!DP39*DP39)</f>
        <v>15759.809192661342</v>
      </c>
      <c r="IK39">
        <f>IF(DQ39&gt;$EA39, 'Exports 2019'!DQ39*$EA39, 'Exports 2019'!DQ39*DQ39)</f>
        <v>13621.370213733733</v>
      </c>
      <c r="IL39">
        <f>IF(DR39&gt;$EA39, 'Exports 2019'!DR39*$EA39, 'Exports 2019'!DR39*DR39)</f>
        <v>8505.0296858227575</v>
      </c>
      <c r="IM39">
        <f>IF(DS39&gt;$EA39, 'Exports 2019'!DS39*$EA39, 'Exports 2019'!DS39*DS39)</f>
        <v>458.1867837834352</v>
      </c>
      <c r="IN39">
        <f>IF(DT39&gt;$EA39, 'Exports 2019'!DT39*$EA39, 'Exports 2019'!DT39*DT39)</f>
        <v>342738.22284651542</v>
      </c>
      <c r="IO39">
        <f>IF(DU39&gt;$EA39, 'Exports 2019'!DU39*$EA39, 'Exports 2019'!DU39*DU39)</f>
        <v>3453.5154825138366</v>
      </c>
      <c r="IP39">
        <f>IF(DV39&gt;$EA39, 'Exports 2019'!DV39*$EA39, 'Exports 2019'!DV39*DV39)</f>
        <v>24738.045540818133</v>
      </c>
      <c r="IQ39">
        <f>IF(DW39&gt;$EA39, 'Exports 2019'!DW39*$EA39, 'Exports 2019'!DW39*DW39)</f>
        <v>268844.86908024864</v>
      </c>
      <c r="IR39">
        <f>IF(DX39&gt;$EA39, 'Exports 2019'!DX39*$EA39, 'Exports 2019'!DX39*DX39)</f>
        <v>51007.657315816039</v>
      </c>
      <c r="IS39">
        <f>IF(DY39&gt;$EA39, 'Exports 2019'!DY39*$EA39, 'Exports 2019'!DY39*DY39)</f>
        <v>5330.4187325611301</v>
      </c>
      <c r="IU39">
        <f t="shared" si="5"/>
        <v>3725853.1134053562</v>
      </c>
      <c r="IW39">
        <v>6218233.1005154243</v>
      </c>
      <c r="IY39">
        <f t="shared" si="6"/>
        <v>40.08180373462482</v>
      </c>
      <c r="IZ39" t="str">
        <f t="shared" si="7"/>
        <v>Metals nec</v>
      </c>
      <c r="JA39">
        <f t="shared" si="8"/>
        <v>1.1624750563633941</v>
      </c>
      <c r="OC39" s="1">
        <f t="shared" si="9"/>
        <v>3.2775402500000001E-3</v>
      </c>
      <c r="OE39">
        <f>IF(J39&gt;$OC39, 'Exports 2019'!J39*$OC39, 'Exports 2019'!J39*J39)</f>
        <v>258.20493226132373</v>
      </c>
      <c r="OF39">
        <f>IF(K39&gt;$OC39, 'Exports 2019'!K39*$OC39, 'Exports 2019'!K39*K39)</f>
        <v>1416.8637281678</v>
      </c>
      <c r="OG39">
        <f>IF(L39&gt;$OC39, 'Exports 2019'!L39*$OC39, 'Exports 2019'!L39*L39)</f>
        <v>11254.886765790259</v>
      </c>
      <c r="OH39">
        <f>IF(M39&gt;$OC39, 'Exports 2019'!M39*$OC39, 'Exports 2019'!M39*M39)</f>
        <v>1618.5934790621718</v>
      </c>
      <c r="OI39">
        <f>IF(N39&gt;$OC39, 'Exports 2019'!N39*$OC39, 'Exports 2019'!N39*N39)</f>
        <v>134348.67073822481</v>
      </c>
      <c r="OJ39">
        <f>IF(O39&gt;$OC39, 'Exports 2019'!O39*$OC39, 'Exports 2019'!O39*O39)</f>
        <v>9595.1749620621449</v>
      </c>
      <c r="OK39">
        <f>IF(P39&gt;$OC39, 'Exports 2019'!P39*$OC39, 'Exports 2019'!P39*P39)</f>
        <v>1110.8597650449326</v>
      </c>
      <c r="OL39">
        <f>IF(Q39&gt;$OC39, 'Exports 2019'!Q39*$OC39, 'Exports 2019'!Q39*Q39)</f>
        <v>30248.597479875243</v>
      </c>
      <c r="OM39">
        <f>IF(R39&gt;$OC39, 'Exports 2019'!R39*$OC39, 'Exports 2019'!R39*R39)</f>
        <v>1772.7390878101724</v>
      </c>
      <c r="ON39">
        <f>IF(S39&gt;$OC39, 'Exports 2019'!S39*$OC39, 'Exports 2019'!S39*S39)</f>
        <v>8058.6179377180952</v>
      </c>
      <c r="OO39">
        <f>IF(T39&gt;$OC39, 'Exports 2019'!T39*$OC39, 'Exports 2019'!T39*T39)</f>
        <v>259.86992598586403</v>
      </c>
      <c r="OP39">
        <f>IF(U39&gt;$OC39, 'Exports 2019'!U39*$OC39, 'Exports 2019'!U39*U39)</f>
        <v>12658.209451095981</v>
      </c>
      <c r="OQ39">
        <f>IF(V39&gt;$OC39, 'Exports 2019'!V39*$OC39, 'Exports 2019'!V39*V39)</f>
        <v>4698.7343065328969</v>
      </c>
      <c r="OR39">
        <f>IF(W39&gt;$OC39, 'Exports 2019'!W39*$OC39, 'Exports 2019'!W39*W39)</f>
        <v>1034.3213373883727</v>
      </c>
      <c r="OS39">
        <f>IF(X39&gt;$OC39, 'Exports 2019'!X39*$OC39, 'Exports 2019'!X39*X39)</f>
        <v>7387.6621260160709</v>
      </c>
      <c r="OT39">
        <f>IF(Y39&gt;$OC39, 'Exports 2019'!Y39*$OC39, 'Exports 2019'!Y39*Y39)</f>
        <v>29211.963548021431</v>
      </c>
      <c r="OU39">
        <f>IF(Z39&gt;$OC39, 'Exports 2019'!Z39*$OC39, 'Exports 2019'!Z39*Z39)</f>
        <v>18.401834791701898</v>
      </c>
      <c r="OV39">
        <f>IF(AA39&gt;$OC39, 'Exports 2019'!AA39*$OC39, 'Exports 2019'!AA39*AA39)</f>
        <v>18.7358032910048</v>
      </c>
      <c r="OW39">
        <f>IF(AB39&gt;$OC39, 'Exports 2019'!AB39*$OC39, 'Exports 2019'!AB39*AB39)</f>
        <v>133533.18067506005</v>
      </c>
      <c r="OX39">
        <f>IF(AC39&gt;$OC39, 'Exports 2019'!AC39*$OC39, 'Exports 2019'!AC39*AC39)</f>
        <v>78588.022510887648</v>
      </c>
      <c r="OY39">
        <f>IF(AD39&gt;$OC39, 'Exports 2019'!AD39*$OC39, 'Exports 2019'!AD39*AD39)</f>
        <v>55021.43759533971</v>
      </c>
      <c r="OZ39">
        <f>IF(AE39&gt;$OC39, 'Exports 2019'!AE39*$OC39, 'Exports 2019'!AE39*AE39)</f>
        <v>134160.85840318335</v>
      </c>
      <c r="PA39">
        <f>IF(AF39&gt;$OC39, 'Exports 2019'!AF39*$OC39, 'Exports 2019'!AF39*AF39)</f>
        <v>2313.648162564119</v>
      </c>
      <c r="PB39">
        <f>IF(AG39&gt;$OC39, 'Exports 2019'!AG39*$OC39, 'Exports 2019'!AG39*AG39)</f>
        <v>1847.852113212007</v>
      </c>
      <c r="PC39">
        <f>IF(AH39&gt;$OC39, 'Exports 2019'!AH39*$OC39, 'Exports 2019'!AH39*AH39)</f>
        <v>7827.9462773055193</v>
      </c>
      <c r="PD39">
        <f>IF(AI39&gt;$OC39, 'Exports 2019'!AI39*$OC39, 'Exports 2019'!AI39*AI39)</f>
        <v>151.5841538791824</v>
      </c>
      <c r="PE39">
        <f>IF(AJ39&gt;$OC39, 'Exports 2019'!AJ39*$OC39, 'Exports 2019'!AJ39*AJ39)</f>
        <v>217.23015808149239</v>
      </c>
      <c r="PF39">
        <f>IF(AK39&gt;$OC39, 'Exports 2019'!AK39*$OC39, 'Exports 2019'!AK39*AK39)</f>
        <v>8958.8840441593766</v>
      </c>
      <c r="PG39">
        <f>IF(AL39&gt;$OC39, 'Exports 2019'!AL39*$OC39, 'Exports 2019'!AL39*AL39)</f>
        <v>119750.66235087458</v>
      </c>
      <c r="PH39">
        <f>IF(AM39&gt;$OC39, 'Exports 2019'!AM39*$OC39, 'Exports 2019'!AM39*AM39)</f>
        <v>3672.26787711822</v>
      </c>
      <c r="PI39">
        <f>IF(AN39&gt;$OC39, 'Exports 2019'!AN39*$OC39, 'Exports 2019'!AN39*AN39)</f>
        <v>5857.7144951137534</v>
      </c>
      <c r="PJ39">
        <f>IF(AO39&gt;$OC39, 'Exports 2019'!AO39*$OC39, 'Exports 2019'!AO39*AO39)</f>
        <v>1514.0205228675243</v>
      </c>
      <c r="PK39">
        <f>IF(AP39&gt;$OC39, 'Exports 2019'!AP39*$OC39, 'Exports 2019'!AP39*AP39)</f>
        <v>8711.7696952040242</v>
      </c>
      <c r="PL39">
        <f>IF(AQ39&gt;$OC39, 'Exports 2019'!AQ39*$OC39, 'Exports 2019'!AQ39*AQ39)</f>
        <v>37630.616299640395</v>
      </c>
      <c r="PM39">
        <f>IF(AR39&gt;$OC39, 'Exports 2019'!AR39*$OC39, 'Exports 2019'!AR39*AR39)</f>
        <v>171.14030835389599</v>
      </c>
      <c r="PN39">
        <f>IF(AS39&gt;$OC39, 'Exports 2019'!AS39*$OC39, 'Exports 2019'!AS39*AS39)</f>
        <v>296.00143137565652</v>
      </c>
      <c r="PO39">
        <f>IF(AT39&gt;$OC39, 'Exports 2019'!AT39*$OC39, 'Exports 2019'!AT39*AT39)</f>
        <v>15400.703759099533</v>
      </c>
      <c r="PP39">
        <f>IF(AU39&gt;$OC39, 'Exports 2019'!AU39*$OC39, 'Exports 2019'!AU39*AU39)</f>
        <v>48818.55697549328</v>
      </c>
      <c r="PQ39">
        <f>IF(AV39&gt;$OC39, 'Exports 2019'!AV39*$OC39, 'Exports 2019'!AV39*AV39)</f>
        <v>46287.57223423064</v>
      </c>
      <c r="PR39">
        <f>IF(AW39&gt;$OC39, 'Exports 2019'!AW39*$OC39, 'Exports 2019'!AW39*AW39)</f>
        <v>530.81504394868728</v>
      </c>
      <c r="PS39">
        <f>IF(AX39&gt;$OC39, 'Exports 2019'!AX39*$OC39, 'Exports 2019'!AX39*AX39)</f>
        <v>19324.416015195275</v>
      </c>
      <c r="PT39">
        <f>IF(AY39&gt;$OC39, 'Exports 2019'!AY39*$OC39, 'Exports 2019'!AY39*AY39)</f>
        <v>9736.4221053126439</v>
      </c>
      <c r="PU39">
        <f>IF(AZ39&gt;$OC39, 'Exports 2019'!AZ39*$OC39, 'Exports 2019'!AZ39*AZ39)</f>
        <v>8509.7263361152618</v>
      </c>
      <c r="PV39">
        <f>IF(BA39&gt;$OC39, 'Exports 2019'!BA39*$OC39, 'Exports 2019'!BA39*BA39)</f>
        <v>471.43036719213922</v>
      </c>
      <c r="PW39">
        <f>IF(BB39&gt;$OC39, 'Exports 2019'!BB39*$OC39, 'Exports 2019'!BB39*BB39)</f>
        <v>11742.217712596015</v>
      </c>
      <c r="PX39">
        <f>IF(BC39&gt;$OC39, 'Exports 2019'!BC39*$OC39, 'Exports 2019'!BC39*BC39)</f>
        <v>574.49273178975773</v>
      </c>
      <c r="PY39">
        <f>IF(BD39&gt;$OC39, 'Exports 2019'!BD39*$OC39, 'Exports 2019'!BD39*BD39)</f>
        <v>1957.9634574049787</v>
      </c>
      <c r="PZ39">
        <f>IF(BE39&gt;$OC39, 'Exports 2019'!BE39*$OC39, 'Exports 2019'!BE39*BE39)</f>
        <v>6404.8891288497161</v>
      </c>
      <c r="QA39">
        <f>IF(BF39&gt;$OC39, 'Exports 2019'!BF39*$OC39, 'Exports 2019'!BF39*BF39)</f>
        <v>37686.22401439627</v>
      </c>
      <c r="QB39">
        <f>IF(BG39&gt;$OC39, 'Exports 2019'!BG39*$OC39, 'Exports 2019'!BG39*BG39)</f>
        <v>28655.638638085027</v>
      </c>
      <c r="QC39">
        <f>IF(BH39&gt;$OC39, 'Exports 2019'!BH39*$OC39, 'Exports 2019'!BH39*BH39)</f>
        <v>3443.2982199066932</v>
      </c>
      <c r="QD39">
        <f>IF(BI39&gt;$OC39, 'Exports 2019'!BI39*$OC39, 'Exports 2019'!BI39*BI39)</f>
        <v>2959.5159145984489</v>
      </c>
      <c r="QE39">
        <f>IF(BJ39&gt;$OC39, 'Exports 2019'!BJ39*$OC39, 'Exports 2019'!BJ39*BJ39)</f>
        <v>886.03466883966394</v>
      </c>
      <c r="QF39">
        <f>IF(BK39&gt;$OC39, 'Exports 2019'!BK39*$OC39, 'Exports 2019'!BK39*BK39)</f>
        <v>54212.284993834975</v>
      </c>
      <c r="QG39">
        <f>IF(BL39&gt;$OC39, 'Exports 2019'!BL39*$OC39, 'Exports 2019'!BL39*BL39)</f>
        <v>2421.466061077314</v>
      </c>
      <c r="QH39">
        <f>IF(BM39&gt;$OC39, 'Exports 2019'!BM39*$OC39, 'Exports 2019'!BM39*BM39)</f>
        <v>1439.886727682308</v>
      </c>
      <c r="QI39">
        <f>IF(BN39&gt;$OC39, 'Exports 2019'!BN39*$OC39, 'Exports 2019'!BN39*BN39)</f>
        <v>61216.483962599814</v>
      </c>
      <c r="QJ39">
        <f>IF(BO39&gt;$OC39, 'Exports 2019'!BO39*$OC39, 'Exports 2019'!BO39*BO39)</f>
        <v>19345.667877877353</v>
      </c>
      <c r="QK39">
        <f>IF(BP39&gt;$OC39, 'Exports 2019'!BP39*$OC39, 'Exports 2019'!BP39*BP39)</f>
        <v>1831.8388676580291</v>
      </c>
      <c r="QL39">
        <f>IF(BQ39&gt;$OC39, 'Exports 2019'!BQ39*$OC39, 'Exports 2019'!BQ39*BQ39)</f>
        <v>3214.6880241525387</v>
      </c>
      <c r="QM39">
        <f>IF(BR39&gt;$OC39, 'Exports 2019'!BR39*$OC39, 'Exports 2019'!BR39*BR39)</f>
        <v>12395.4338316341</v>
      </c>
      <c r="QN39">
        <f>IF(BS39&gt;$OC39, 'Exports 2019'!BS39*$OC39, 'Exports 2019'!BS39*BS39)</f>
        <v>48630.874837460731</v>
      </c>
      <c r="QO39">
        <f>IF(BT39&gt;$OC39, 'Exports 2019'!BT39*$OC39, 'Exports 2019'!BT39*BT39)</f>
        <v>43.173813519636298</v>
      </c>
      <c r="QP39">
        <f>IF(BU39&gt;$OC39, 'Exports 2019'!BU39*$OC39, 'Exports 2019'!BU39*BU39)</f>
        <v>2134.4696617059121</v>
      </c>
      <c r="QQ39">
        <f>IF(BV39&gt;$OC39, 'Exports 2019'!BV39*$OC39, 'Exports 2019'!BV39*BV39)</f>
        <v>225.22266453090478</v>
      </c>
      <c r="QR39">
        <f>IF(BW39&gt;$OC39, 'Exports 2019'!BW39*$OC39, 'Exports 2019'!BW39*BW39)</f>
        <v>1639.3949880486625</v>
      </c>
      <c r="QS39">
        <f>IF(BX39&gt;$OC39, 'Exports 2019'!BX39*$OC39, 'Exports 2019'!BX39*BX39)</f>
        <v>315.58325764321955</v>
      </c>
      <c r="QT39">
        <f>IF(BY39&gt;$OC39, 'Exports 2019'!BY39*$OC39, 'Exports 2019'!BY39*BY39)</f>
        <v>742.01377253543228</v>
      </c>
      <c r="QU39">
        <f>IF(BZ39&gt;$OC39, 'Exports 2019'!BZ39*$OC39, 'Exports 2019'!BZ39*BZ39)</f>
        <v>1782.9930789673331</v>
      </c>
      <c r="QV39">
        <f>IF(CA39&gt;$OC39, 'Exports 2019'!CA39*$OC39, 'Exports 2019'!CA39*CA39)</f>
        <v>2292.1013409247785</v>
      </c>
      <c r="QW39">
        <f>IF(CB39&gt;$OC39, 'Exports 2019'!CB39*$OC39, 'Exports 2019'!CB39*CB39)</f>
        <v>38647.393209886031</v>
      </c>
      <c r="QX39">
        <f>IF(CC39&gt;$OC39, 'Exports 2019'!CC39*$OC39, 'Exports 2019'!CC39*CC39)</f>
        <v>23.566753750228798</v>
      </c>
      <c r="QY39">
        <f>IF(CD39&gt;$OC39, 'Exports 2019'!CD39*$OC39, 'Exports 2019'!CD39*CD39)</f>
        <v>2436.5336150001776</v>
      </c>
      <c r="QZ39">
        <f>IF(CE39&gt;$OC39, 'Exports 2019'!CE39*$OC39, 'Exports 2019'!CE39*CE39)</f>
        <v>4451.1865393205426</v>
      </c>
      <c r="RA39">
        <f>IF(CF39&gt;$OC39, 'Exports 2019'!CF39*$OC39, 'Exports 2019'!CF39*CF39)</f>
        <v>76.105500642477509</v>
      </c>
      <c r="RB39">
        <f>IF(CG39&gt;$OC39, 'Exports 2019'!CG39*$OC39, 'Exports 2019'!CG39*CG39)</f>
        <v>85.848887081631005</v>
      </c>
      <c r="RC39">
        <f>IF(CH39&gt;$OC39, 'Exports 2019'!CH39*$OC39, 'Exports 2019'!CH39*CH39)</f>
        <v>27229.542691966119</v>
      </c>
      <c r="RD39">
        <f>IF(CI39&gt;$OC39, 'Exports 2019'!CI39*$OC39, 'Exports 2019'!CI39*CI39)</f>
        <v>2692.3832845035222</v>
      </c>
      <c r="RE39">
        <f>IF(CJ39&gt;$OC39, 'Exports 2019'!CJ39*$OC39, 'Exports 2019'!CJ39*CJ39)</f>
        <v>2636.8856027204688</v>
      </c>
      <c r="RF39">
        <f>IF(CK39&gt;$OC39, 'Exports 2019'!CK39*$OC39, 'Exports 2019'!CK39*CK39)</f>
        <v>1998.2414707361731</v>
      </c>
      <c r="RG39">
        <f>IF(CL39&gt;$OC39, 'Exports 2019'!CL39*$OC39, 'Exports 2019'!CL39*CL39)</f>
        <v>31470.149797207694</v>
      </c>
      <c r="RH39">
        <f>IF(CM39&gt;$OC39, 'Exports 2019'!CM39*$OC39, 'Exports 2019'!CM39*CM39)</f>
        <v>13207.419345861743</v>
      </c>
      <c r="RI39">
        <f>IF(CN39&gt;$OC39, 'Exports 2019'!CN39*$OC39, 'Exports 2019'!CN39*CN39)</f>
        <v>43.186925351736754</v>
      </c>
      <c r="RJ39">
        <f>IF(CO39&gt;$OC39, 'Exports 2019'!CO39*$OC39, 'Exports 2019'!CO39*CO39)</f>
        <v>4137.4093126808266</v>
      </c>
      <c r="RK39">
        <f>IF(CP39&gt;$OC39, 'Exports 2019'!CP39*$OC39, 'Exports 2019'!CP39*CP39)</f>
        <v>310.72614779302</v>
      </c>
      <c r="RL39">
        <f>IF(CQ39&gt;$OC39, 'Exports 2019'!CQ39*$OC39, 'Exports 2019'!CQ39*CQ39)</f>
        <v>2342.2933006121957</v>
      </c>
      <c r="RM39">
        <f>IF(CR39&gt;$OC39, 'Exports 2019'!CR39*$OC39, 'Exports 2019'!CR39*CR39)</f>
        <v>805.77442110382503</v>
      </c>
      <c r="RN39">
        <f>IF(CS39&gt;$OC39, 'Exports 2019'!CS39*$OC39, 'Exports 2019'!CS39*CS39)</f>
        <v>34663.671250108076</v>
      </c>
      <c r="RO39">
        <f>IF(CT39&gt;$OC39, 'Exports 2019'!CT39*$OC39, 'Exports 2019'!CT39*CT39)</f>
        <v>9457.6418098154663</v>
      </c>
      <c r="RP39">
        <f>IF(CU39&gt;$OC39, 'Exports 2019'!CU39*$OC39, 'Exports 2019'!CU39*CU39)</f>
        <v>28428.657684646372</v>
      </c>
      <c r="RQ39">
        <f>IF(CV39&gt;$OC39, 'Exports 2019'!CV39*$OC39, 'Exports 2019'!CV39*CV39)</f>
        <v>3560.4980183897887</v>
      </c>
      <c r="RR39">
        <f>IF(CW39&gt;$OC39, 'Exports 2019'!CW39*$OC39, 'Exports 2019'!CW39*CW39)</f>
        <v>321.84810723207602</v>
      </c>
      <c r="RS39">
        <f>IF(CX39&gt;$OC39, 'Exports 2019'!CX39*$OC39, 'Exports 2019'!CX39*CX39)</f>
        <v>292.50450943043154</v>
      </c>
      <c r="RT39">
        <f>IF(CY39&gt;$OC39, 'Exports 2019'!CY39*$OC39, 'Exports 2019'!CY39*CY39)</f>
        <v>4061.3104339663396</v>
      </c>
      <c r="RU39">
        <f>IF(CZ39&gt;$OC39, 'Exports 2019'!CZ39*$OC39, 'Exports 2019'!CZ39*CZ39)</f>
        <v>104013.75308859583</v>
      </c>
      <c r="RV39">
        <f>IF(DA39&gt;$OC39, 'Exports 2019'!DA39*$OC39, 'Exports 2019'!DA39*DA39)</f>
        <v>1566.0436470862833</v>
      </c>
      <c r="RW39">
        <f>IF(DB39&gt;$OC39, 'Exports 2019'!DB39*$OC39, 'Exports 2019'!DB39*DB39)</f>
        <v>3558.6260447129398</v>
      </c>
      <c r="RX39">
        <f>IF(DC39&gt;$OC39, 'Exports 2019'!DC39*$OC39, 'Exports 2019'!DC39*DC39)</f>
        <v>2668.737905674298</v>
      </c>
      <c r="RY39">
        <f>IF(DD39&gt;$OC39, 'Exports 2019'!DD39*$OC39, 'Exports 2019'!DD39*DD39)</f>
        <v>12005.304536149248</v>
      </c>
      <c r="RZ39">
        <f>IF(DE39&gt;$OC39, 'Exports 2019'!DE39*$OC39, 'Exports 2019'!DE39*DE39)</f>
        <v>187.45004229729324</v>
      </c>
      <c r="SA39">
        <f>IF(DF39&gt;$OC39, 'Exports 2019'!DF39*$OC39, 'Exports 2019'!DF39*DF39)</f>
        <v>6391.6491903659771</v>
      </c>
      <c r="SB39">
        <f>IF(DG39&gt;$OC39, 'Exports 2019'!DG39*$OC39, 'Exports 2019'!DG39*DG39)</f>
        <v>2943.6587961672403</v>
      </c>
      <c r="SC39">
        <f>IF(DH39&gt;$OC39, 'Exports 2019'!DH39*$OC39, 'Exports 2019'!DH39*DH39)</f>
        <v>14087.045057056926</v>
      </c>
      <c r="SD39">
        <f>IF(DI39&gt;$OC39, 'Exports 2019'!DI39*$OC39, 'Exports 2019'!DI39*DI39)</f>
        <v>312.86748307006349</v>
      </c>
      <c r="SE39">
        <f>IF(DJ39&gt;$OC39, 'Exports 2019'!DJ39*$OC39, 'Exports 2019'!DJ39*DJ39)</f>
        <v>35679.55658746721</v>
      </c>
      <c r="SF39">
        <f>IF(DK39&gt;$OC39, 'Exports 2019'!DK39*$OC39, 'Exports 2019'!DK39*DK39)</f>
        <v>1111.2261143191238</v>
      </c>
      <c r="SG39">
        <f>IF(DL39&gt;$OC39, 'Exports 2019'!DL39*$OC39, 'Exports 2019'!DL39*DL39)</f>
        <v>70.217481521858744</v>
      </c>
      <c r="SH39">
        <f>IF(DM39&gt;$OC39, 'Exports 2019'!DM39*$OC39, 'Exports 2019'!DM39*DM39)</f>
        <v>645.97103060514758</v>
      </c>
      <c r="SI39">
        <f>IF(DN39&gt;$OC39, 'Exports 2019'!DN39*$OC39, 'Exports 2019'!DN39*DN39)</f>
        <v>22013.769019754342</v>
      </c>
      <c r="SJ39">
        <f>IF(DO39&gt;$OC39, 'Exports 2019'!DO39*$OC39, 'Exports 2019'!DO39*DO39)</f>
        <v>23169.656170270373</v>
      </c>
      <c r="SK39">
        <f>IF(DP39&gt;$OC39, 'Exports 2019'!DP39*$OC39, 'Exports 2019'!DP39*DP39)</f>
        <v>6529.1950016793189</v>
      </c>
      <c r="SL39">
        <f>IF(DQ39&gt;$OC39, 'Exports 2019'!DQ39*$OC39, 'Exports 2019'!DQ39*DQ39)</f>
        <v>5643.2524802995549</v>
      </c>
      <c r="SM39">
        <f>IF(DR39&gt;$OC39, 'Exports 2019'!DR39*$OC39, 'Exports 2019'!DR39*DR39)</f>
        <v>3523.5830989417404</v>
      </c>
      <c r="SN39">
        <f>IF(DS39&gt;$OC39, 'Exports 2019'!DS39*$OC39, 'Exports 2019'!DS39*DS39)</f>
        <v>189.82405319395502</v>
      </c>
      <c r="SO39">
        <f>IF(DT39&gt;$OC39, 'Exports 2019'!DT39*$OC39, 'Exports 2019'!DT39*DT39)</f>
        <v>178946.39209799882</v>
      </c>
      <c r="SP39">
        <f>IF(DU39&gt;$OC39, 'Exports 2019'!DU39*$OC39, 'Exports 2019'!DU39*DU39)</f>
        <v>2373.6069332708571</v>
      </c>
      <c r="SQ39">
        <f>IF(DV39&gt;$OC39, 'Exports 2019'!DV39*$OC39, 'Exports 2019'!DV39*DV39)</f>
        <v>10248.824799962536</v>
      </c>
      <c r="SR39">
        <f>IF(DW39&gt;$OC39, 'Exports 2019'!DW39*$OC39, 'Exports 2019'!DW39*DW39)</f>
        <v>111380.82663102775</v>
      </c>
      <c r="SS39">
        <f>IF(DX39&gt;$OC39, 'Exports 2019'!DX39*$OC39, 'Exports 2019'!DX39*DX39)</f>
        <v>21132.168360825039</v>
      </c>
      <c r="ST39">
        <f>IF(DY39&gt;$OC39, 'Exports 2019'!DY39*$OC39, 'Exports 2019'!DY39*DY39)</f>
        <v>2208.3607053886381</v>
      </c>
      <c r="SV39">
        <f t="shared" si="13"/>
        <v>2098451.7843457772</v>
      </c>
      <c r="SX39">
        <v>6218233.1005154243</v>
      </c>
      <c r="SZ39">
        <f t="shared" si="11"/>
        <v>66.253246695241472</v>
      </c>
      <c r="TA39">
        <f t="shared" si="12"/>
        <v>0</v>
      </c>
      <c r="TB39">
        <f t="shared" si="4"/>
        <v>1.9215139916414645</v>
      </c>
    </row>
    <row r="40" spans="2:522" ht="15.5" thickBot="1" x14ac:dyDescent="0.4">
      <c r="B40" s="4">
        <v>39</v>
      </c>
      <c r="C40" s="5" t="s">
        <v>202</v>
      </c>
      <c r="D40" s="4" t="s">
        <v>203</v>
      </c>
      <c r="J40" s="1">
        <v>4.6314555000000002E-3</v>
      </c>
      <c r="K40" s="1">
        <v>5.7104440000000004E-5</v>
      </c>
      <c r="L40" s="1">
        <v>4.0308219999999999E-3</v>
      </c>
      <c r="M40" s="1">
        <v>2.45158836E-2</v>
      </c>
      <c r="N40" s="1">
        <v>6.6246956000000001E-3</v>
      </c>
      <c r="O40" s="1">
        <v>9.1519460000000002E-4</v>
      </c>
      <c r="P40" s="1">
        <v>1.1742969999999999E-3</v>
      </c>
      <c r="Q40" s="1">
        <v>1.9713810999999999E-3</v>
      </c>
      <c r="R40" s="1">
        <v>4.8931549000000005E-2</v>
      </c>
      <c r="S40" s="1">
        <v>3.8631107999999997E-2</v>
      </c>
      <c r="T40" s="1">
        <v>3.1841871000000002E-3</v>
      </c>
      <c r="U40" s="1">
        <v>3.8759163000000002E-3</v>
      </c>
      <c r="V40" s="1">
        <v>2.7378691999999999E-4</v>
      </c>
      <c r="W40" s="1">
        <v>1.3275413620000001E-2</v>
      </c>
      <c r="X40" s="1">
        <v>8.380267000000001E-2</v>
      </c>
      <c r="Y40" s="1">
        <v>9.2485400000000013E-3</v>
      </c>
      <c r="Z40" s="1">
        <v>4.8737434000000008E-3</v>
      </c>
      <c r="AA40" s="1">
        <v>4.4850557000000006E-3</v>
      </c>
      <c r="AB40" s="1">
        <v>2.914046E-3</v>
      </c>
      <c r="AC40" s="1">
        <v>2.9908609999999998E-4</v>
      </c>
      <c r="AD40" s="1">
        <v>5.1856469999999998E-3</v>
      </c>
      <c r="AE40" s="1">
        <v>1.7630089000000002E-2</v>
      </c>
      <c r="AF40" s="1">
        <v>7.0576339999999993E-3</v>
      </c>
      <c r="AG40" s="1">
        <v>1.4402854E-2</v>
      </c>
      <c r="AH40" s="1">
        <v>4.3822360000000003E-3</v>
      </c>
      <c r="AI40" s="1">
        <v>1.7653647E-3</v>
      </c>
      <c r="AJ40" s="1">
        <v>6.7604419999999995E-4</v>
      </c>
      <c r="AK40" s="1">
        <v>3.8029730000000003E-3</v>
      </c>
      <c r="AL40" s="1">
        <v>1.4526976E-3</v>
      </c>
      <c r="AM40" s="1">
        <v>1.9363132999999999E-3</v>
      </c>
      <c r="AN40" s="1">
        <v>1.0430160000000001E-2</v>
      </c>
      <c r="AO40" s="1">
        <v>4.8423900000000002E-3</v>
      </c>
      <c r="AP40" s="1">
        <v>8.1930619999999992E-3</v>
      </c>
      <c r="AQ40" s="1">
        <v>4.5528529999999999E-3</v>
      </c>
      <c r="AR40" s="1">
        <v>1.1356471000000001E-3</v>
      </c>
      <c r="AS40" s="1">
        <v>0.16924168099999998</v>
      </c>
      <c r="AT40" s="1">
        <v>6.5157959999999999E-3</v>
      </c>
      <c r="AU40" s="1">
        <v>1.7861089999999999E-3</v>
      </c>
      <c r="AV40" s="1">
        <v>1.3274132E-3</v>
      </c>
      <c r="AW40" s="1">
        <v>4.8443099400000002E-2</v>
      </c>
      <c r="AX40" s="1">
        <v>1.436777E-2</v>
      </c>
      <c r="AY40" s="1">
        <v>6.5559829999999999E-2</v>
      </c>
      <c r="AZ40" s="1">
        <v>2.8535786999999996E-3</v>
      </c>
      <c r="BA40" s="1">
        <v>1.2092790000000001E-2</v>
      </c>
      <c r="BB40" s="1">
        <v>1.485091E-3</v>
      </c>
      <c r="BC40" s="1">
        <v>1.9524492000000001E-2</v>
      </c>
      <c r="BD40" s="1">
        <v>7.9470891199999987E-3</v>
      </c>
      <c r="BE40" s="1">
        <v>2.1319710999999999E-3</v>
      </c>
      <c r="BF40" s="1">
        <v>1.3881369000000001E-2</v>
      </c>
      <c r="BG40" s="1">
        <v>1.8280890000000001E-2</v>
      </c>
      <c r="BH40" s="1">
        <v>3.8708983999999999E-3</v>
      </c>
      <c r="BI40" s="1">
        <v>4.3119880000000001E-3</v>
      </c>
      <c r="BJ40" s="1">
        <v>7.943386E-4</v>
      </c>
      <c r="BK40" s="1">
        <v>1.6403958000000001E-3</v>
      </c>
      <c r="BL40" s="1">
        <v>1.0601840000000001E-2</v>
      </c>
      <c r="BM40" s="1">
        <v>1.0476015E-2</v>
      </c>
      <c r="BN40" s="1">
        <v>1.9705870000000002E-3</v>
      </c>
      <c r="BO40" s="1">
        <v>6.8413070000000005E-3</v>
      </c>
      <c r="BP40" s="1">
        <v>6.5591959999999998E-3</v>
      </c>
      <c r="BQ40" s="1">
        <v>2.8634759999999998E-3</v>
      </c>
      <c r="BR40" s="1">
        <v>1.4419959999999999E-2</v>
      </c>
      <c r="BS40" s="1">
        <v>4.5472795000000002E-3</v>
      </c>
      <c r="BT40" s="1">
        <v>1.3679371999999999E-4</v>
      </c>
      <c r="BU40" s="1">
        <v>1.4500446E-2</v>
      </c>
      <c r="BV40" s="1">
        <v>1.2244560999999999E-2</v>
      </c>
      <c r="BW40" s="1">
        <v>7.0687379799999998E-3</v>
      </c>
      <c r="BX40" s="1">
        <v>6.5964681999999993E-4</v>
      </c>
      <c r="BY40" s="1">
        <v>4.0589813000000002E-3</v>
      </c>
      <c r="BZ40" s="1">
        <v>4.2607696299999994E-3</v>
      </c>
      <c r="CA40" s="1">
        <v>5.3572589999999996E-2</v>
      </c>
      <c r="CB40" s="1">
        <v>2.5596403E-2</v>
      </c>
      <c r="CC40" s="1">
        <v>5.0208360000000005E-4</v>
      </c>
      <c r="CD40" s="1">
        <v>6.1244199999999999E-2</v>
      </c>
      <c r="CE40" s="1">
        <v>3.3366991700000001E-2</v>
      </c>
      <c r="CF40" s="1">
        <v>1.1873479999999999E-2</v>
      </c>
      <c r="CG40" s="1">
        <v>6.4125046000000005E-2</v>
      </c>
      <c r="CH40" s="1">
        <v>5.8752069999999995E-3</v>
      </c>
      <c r="CI40" s="1">
        <v>1.34947495E-2</v>
      </c>
      <c r="CJ40" s="1">
        <v>8.2662590999999994E-3</v>
      </c>
      <c r="CK40" s="1">
        <v>1.5281840000000001E-2</v>
      </c>
      <c r="CL40" s="1">
        <v>2.3833746800000001E-3</v>
      </c>
      <c r="CM40" s="1">
        <v>2.8167376599999997E-3</v>
      </c>
      <c r="CN40" s="1">
        <v>2.0798320000000002E-2</v>
      </c>
      <c r="CO40" s="1">
        <v>2.8828752000000001E-3</v>
      </c>
      <c r="CP40" s="1">
        <v>2.203393E-4</v>
      </c>
      <c r="CQ40" s="1">
        <v>1.6142754499999998E-2</v>
      </c>
      <c r="CR40" s="1">
        <v>6.5164260000000002E-2</v>
      </c>
      <c r="CS40" s="1">
        <v>5.3334799999999998E-3</v>
      </c>
      <c r="CT40" s="1">
        <v>4.5266860000000003E-3</v>
      </c>
      <c r="CU40" s="1">
        <v>6.8551224000000001E-3</v>
      </c>
      <c r="CV40" s="1">
        <v>3.4749875999999999E-3</v>
      </c>
      <c r="CW40" s="1">
        <v>2.4692616000000001E-2</v>
      </c>
      <c r="CX40" s="1">
        <v>1.0575448E-4</v>
      </c>
      <c r="CY40" s="1">
        <v>1.1918605299999999E-2</v>
      </c>
      <c r="CZ40" s="1">
        <v>1.1590756000000001E-2</v>
      </c>
      <c r="DA40" s="1">
        <v>0.16542098400000002</v>
      </c>
      <c r="DB40" s="1">
        <v>3.0158050000000003E-4</v>
      </c>
      <c r="DC40" s="1">
        <v>1.4004849000000002E-2</v>
      </c>
      <c r="DD40" s="1">
        <v>4.9989710000000005E-4</v>
      </c>
      <c r="DE40" s="1">
        <v>3.539483E-3</v>
      </c>
      <c r="DF40" s="1">
        <v>2.4887825999999999E-3</v>
      </c>
      <c r="DG40" s="1">
        <v>1.1008432999999999E-3</v>
      </c>
      <c r="DH40" s="1">
        <v>3.7682324999999996E-3</v>
      </c>
      <c r="DI40" s="1">
        <v>2.0755750899999998E-2</v>
      </c>
      <c r="DJ40" s="1">
        <v>8.733312E-3</v>
      </c>
      <c r="DK40" s="1">
        <v>2.7696830000000002E-3</v>
      </c>
      <c r="DL40" s="1">
        <v>2.0037789999999998E-3</v>
      </c>
      <c r="DM40" s="1">
        <v>8.9251236000000012E-3</v>
      </c>
      <c r="DN40" s="1">
        <v>1.0742191500000001E-2</v>
      </c>
      <c r="DO40" s="1">
        <v>4.8048780000000003E-3</v>
      </c>
      <c r="DP40" s="1">
        <v>0.15743148395000001</v>
      </c>
      <c r="DQ40" s="1">
        <v>3.4972822000000001E-2</v>
      </c>
      <c r="DR40" s="1">
        <v>3.03618121E-2</v>
      </c>
      <c r="DS40" s="1">
        <v>2.9689777000000001E-3</v>
      </c>
      <c r="DT40" s="1">
        <v>4.2182551999999998E-3</v>
      </c>
      <c r="DU40" s="1">
        <v>2.683497E-3</v>
      </c>
      <c r="DV40" s="1">
        <v>2.8584918999999998E-3</v>
      </c>
      <c r="DW40" s="1">
        <v>1.0541287E-2</v>
      </c>
      <c r="DX40" s="1">
        <v>8.8169316400000003E-2</v>
      </c>
      <c r="DY40" s="1">
        <v>0.13716968900000001</v>
      </c>
      <c r="EA40">
        <v>7.6875420538482274E-3</v>
      </c>
      <c r="ED40">
        <f>IF(J40&gt;$EA40, 'Exports 2019'!J40*$EA40, 'Exports 2019'!J40*J40)</f>
        <v>185.2637916409665</v>
      </c>
      <c r="EE40">
        <f>IF(K40&gt;$EA40, 'Exports 2019'!K40*$EA40, 'Exports 2019'!K40*K40)</f>
        <v>96.80443870633168</v>
      </c>
      <c r="EF40">
        <f>IF(L40&gt;$EA40, 'Exports 2019'!L40*$EA40, 'Exports 2019'!L40*L40)</f>
        <v>769.63832446753202</v>
      </c>
      <c r="EG40">
        <f>IF(M40&gt;$EA40, 'Exports 2019'!M40*$EA40, 'Exports 2019'!M40*M40)</f>
        <v>30.467651044913989</v>
      </c>
      <c r="EH40">
        <f>IF(N40&gt;$EA40, 'Exports 2019'!N40*$EA40, 'Exports 2019'!N40*N40)</f>
        <v>5036.6832923988341</v>
      </c>
      <c r="EI40">
        <f>IF(O40&gt;$EA40, 'Exports 2019'!O40*$EA40, 'Exports 2019'!O40*O40)</f>
        <v>7654.7553368357294</v>
      </c>
      <c r="EJ40">
        <f>IF(P40&gt;$EA40, 'Exports 2019'!P40*$EA40, 'Exports 2019'!P40*P40)</f>
        <v>13.185445903078</v>
      </c>
      <c r="EK40">
        <f>IF(Q40&gt;$EA40, 'Exports 2019'!Q40*$EA40, 'Exports 2019'!Q40*Q40)</f>
        <v>10117.756955707016</v>
      </c>
      <c r="EL40">
        <f>IF(R40&gt;$EA40, 'Exports 2019'!R40*$EA40, 'Exports 2019'!R40*R40)</f>
        <v>19.790985076894113</v>
      </c>
      <c r="EM40">
        <f>IF(S40&gt;$EA40, 'Exports 2019'!S40*$EA40, 'Exports 2019'!S40*S40)</f>
        <v>11.423010988317728</v>
      </c>
      <c r="EN40">
        <f>IF(T40&gt;$EA40, 'Exports 2019'!T40*$EA40, 'Exports 2019'!T40*T40)</f>
        <v>69.310401209487296</v>
      </c>
      <c r="EO40">
        <f>IF(U40&gt;$EA40, 'Exports 2019'!U40*$EA40, 'Exports 2019'!U40*U40)</f>
        <v>3161.0826536685158</v>
      </c>
      <c r="EP40">
        <f>IF(V40&gt;$EA40, 'Exports 2019'!V40*$EA40, 'Exports 2019'!V40*V40)</f>
        <v>58.946625041612002</v>
      </c>
      <c r="EQ40">
        <f>IF(W40&gt;$EA40, 'Exports 2019'!W40*$EA40, 'Exports 2019'!W40*W40)</f>
        <v>6813.6661844069731</v>
      </c>
      <c r="ER40">
        <f>IF(X40&gt;$EA40, 'Exports 2019'!X40*$EA40, 'Exports 2019'!X40*X40)</f>
        <v>9.6483188425607018</v>
      </c>
      <c r="ES40">
        <f>IF(Y40&gt;$EA40, 'Exports 2019'!Y40*$EA40, 'Exports 2019'!Y40*Y40)</f>
        <v>12561.969689927786</v>
      </c>
      <c r="ET40">
        <f>IF(Z40&gt;$EA40, 'Exports 2019'!Z40*$EA40, 'Exports 2019'!Z40*Z40)</f>
        <v>14.416250300082803</v>
      </c>
      <c r="EU40">
        <f>IF(AA40&gt;$EA40, 'Exports 2019'!AA40*$EA40, 'Exports 2019'!AA40*AA40)</f>
        <v>33.834780299840105</v>
      </c>
      <c r="EV40">
        <f>IF(AB40&gt;$EA40, 'Exports 2019'!AB40*$EA40, 'Exports 2019'!AB40*AB40)</f>
        <v>22365.406612280793</v>
      </c>
      <c r="EW40">
        <f>IF(AC40&gt;$EA40, 'Exports 2019'!AC40*$EA40, 'Exports 2019'!AC40*AC40)</f>
        <v>1692.3376978283256</v>
      </c>
      <c r="EX40">
        <f>IF(AD40&gt;$EA40, 'Exports 2019'!AD40*$EA40, 'Exports 2019'!AD40*AD40)</f>
        <v>1302.4881874416599</v>
      </c>
      <c r="EY40">
        <f>IF(AE40&gt;$EA40, 'Exports 2019'!AE40*$EA40, 'Exports 2019'!AE40*AE40)</f>
        <v>752637.00089175126</v>
      </c>
      <c r="EZ40">
        <f>IF(AF40&gt;$EA40, 'Exports 2019'!AF40*$EA40, 'Exports 2019'!AF40*AF40)</f>
        <v>71.921094524726001</v>
      </c>
      <c r="FA40">
        <f>IF(AG40&gt;$EA40, 'Exports 2019'!AG40*$EA40, 'Exports 2019'!AG40*AG40)</f>
        <v>24.222499444003141</v>
      </c>
      <c r="FB40">
        <f>IF(AH40&gt;$EA40, 'Exports 2019'!AH40*$EA40, 'Exports 2019'!AH40*AH40)</f>
        <v>1230.5965243099442</v>
      </c>
      <c r="FC40">
        <f>IF(AI40&gt;$EA40, 'Exports 2019'!AI40*$EA40, 'Exports 2019'!AI40*AI40)</f>
        <v>160.26946754163839</v>
      </c>
      <c r="FD40">
        <f>IF(AJ40&gt;$EA40, 'Exports 2019'!AJ40*$EA40, 'Exports 2019'!AJ40*AJ40)</f>
        <v>27.239446704300999</v>
      </c>
      <c r="FE40">
        <f>IF(AK40&gt;$EA40, 'Exports 2019'!AK40*$EA40, 'Exports 2019'!AK40*AK40)</f>
        <v>32019.278280101589</v>
      </c>
      <c r="FF40">
        <f>IF(AL40&gt;$EA40, 'Exports 2019'!AL40*$EA40, 'Exports 2019'!AL40*AL40)</f>
        <v>68864.419097388032</v>
      </c>
      <c r="FG40">
        <f>IF(AM40&gt;$EA40, 'Exports 2019'!AM40*$EA40, 'Exports 2019'!AM40*AM40)</f>
        <v>8949.7547972267112</v>
      </c>
      <c r="FH40">
        <f>IF(AN40&gt;$EA40, 'Exports 2019'!AN40*$EA40, 'Exports 2019'!AN40*AN40)</f>
        <v>493.66727492720628</v>
      </c>
      <c r="FI40">
        <f>IF(AO40&gt;$EA40, 'Exports 2019'!AO40*$EA40, 'Exports 2019'!AO40*AO40)</f>
        <v>150.00764942541002</v>
      </c>
      <c r="FJ40">
        <f>IF(AP40&gt;$EA40, 'Exports 2019'!AP40*$EA40, 'Exports 2019'!AP40*AP40)</f>
        <v>1375.9808367759238</v>
      </c>
      <c r="FK40">
        <f>IF(AQ40&gt;$EA40, 'Exports 2019'!AQ40*$EA40, 'Exports 2019'!AQ40*AQ40)</f>
        <v>40671.843884803602</v>
      </c>
      <c r="FL40">
        <f>IF(AR40&gt;$EA40, 'Exports 2019'!AR40*$EA40, 'Exports 2019'!AR40*AR40)</f>
        <v>920.10880294639037</v>
      </c>
      <c r="FM40">
        <f>IF(AS40&gt;$EA40, 'Exports 2019'!AS40*$EA40, 'Exports 2019'!AS40*AS40)</f>
        <v>7.2591998981498573</v>
      </c>
      <c r="FN40">
        <f>IF(AT40&gt;$EA40, 'Exports 2019'!AT40*$EA40, 'Exports 2019'!AT40*AT40)</f>
        <v>10048.821948372144</v>
      </c>
      <c r="FO40">
        <f>IF(AU40&gt;$EA40, 'Exports 2019'!AU40*$EA40, 'Exports 2019'!AU40*AU40)</f>
        <v>17916.086503740724</v>
      </c>
      <c r="FP40">
        <f>IF(AV40&gt;$EA40, 'Exports 2019'!AV40*$EA40, 'Exports 2019'!AV40*AV40)</f>
        <v>9459.9662297876839</v>
      </c>
      <c r="FQ40">
        <f>IF(AW40&gt;$EA40, 'Exports 2019'!AW40*$EA40, 'Exports 2019'!AW40*AW40)</f>
        <v>120.10173150323369</v>
      </c>
      <c r="FR40">
        <f>IF(AX40&gt;$EA40, 'Exports 2019'!AX40*$EA40, 'Exports 2019'!AX40*AX40)</f>
        <v>135.37330285717508</v>
      </c>
      <c r="FS40">
        <f>IF(AY40&gt;$EA40, 'Exports 2019'!AY40*$EA40, 'Exports 2019'!AY40*AY40)</f>
        <v>15.853933414688608</v>
      </c>
      <c r="FT40">
        <f>IF(AZ40&gt;$EA40, 'Exports 2019'!AZ40*$EA40, 'Exports 2019'!AZ40*AZ40)</f>
        <v>2079.3241141109261</v>
      </c>
      <c r="FU40">
        <f>IF(BA40&gt;$EA40, 'Exports 2019'!BA40*$EA40, 'Exports 2019'!BA40*BA40)</f>
        <v>466.03704952911539</v>
      </c>
      <c r="FV40">
        <f>IF(BB40&gt;$EA40, 'Exports 2019'!BB40*$EA40, 'Exports 2019'!BB40*BB40)</f>
        <v>1435.0287843623762</v>
      </c>
      <c r="FW40">
        <f>IF(BC40&gt;$EA40, 'Exports 2019'!BC40*$EA40, 'Exports 2019'!BC40*BC40)</f>
        <v>211.16718616672762</v>
      </c>
      <c r="FX40">
        <f>IF(BD40&gt;$EA40, 'Exports 2019'!BD40*$EA40, 'Exports 2019'!BD40*BD40)</f>
        <v>5969.1294655872953</v>
      </c>
      <c r="FY40">
        <f>IF(BE40&gt;$EA40, 'Exports 2019'!BE40*$EA40, 'Exports 2019'!BE40*BE40)</f>
        <v>5639.5966141021618</v>
      </c>
      <c r="FZ40">
        <f>IF(BF40&gt;$EA40, 'Exports 2019'!BF40*$EA40, 'Exports 2019'!BF40*BF40)</f>
        <v>8818.1618018409627</v>
      </c>
      <c r="GA40">
        <f>IF(BG40&gt;$EA40, 'Exports 2019'!BG40*$EA40, 'Exports 2019'!BG40*BG40)</f>
        <v>55362.049928531174</v>
      </c>
      <c r="GB40">
        <f>IF(BH40&gt;$EA40, 'Exports 2019'!BH40*$EA40, 'Exports 2019'!BH40*BH40)</f>
        <v>3000.581969902435</v>
      </c>
      <c r="GC40">
        <f>IF(BI40&gt;$EA40, 'Exports 2019'!BI40*$EA40, 'Exports 2019'!BI40*BI40)</f>
        <v>395.85580595740004</v>
      </c>
      <c r="GD40">
        <f>IF(BJ40&gt;$EA40, 'Exports 2019'!BJ40*$EA40, 'Exports 2019'!BJ40*BJ40)</f>
        <v>1251.6674659045348</v>
      </c>
      <c r="GE40">
        <f>IF(BK40&gt;$EA40, 'Exports 2019'!BK40*$EA40, 'Exports 2019'!BK40*BK40)</f>
        <v>31768.567625225201</v>
      </c>
      <c r="GF40">
        <f>IF(BL40&gt;$EA40, 'Exports 2019'!BL40*$EA40, 'Exports 2019'!BL40*BL40)</f>
        <v>37.806017251134371</v>
      </c>
      <c r="GG40">
        <f>IF(BM40&gt;$EA40, 'Exports 2019'!BM40*$EA40, 'Exports 2019'!BM40*BM40)</f>
        <v>387.57439755785919</v>
      </c>
      <c r="GH40">
        <f>IF(BN40&gt;$EA40, 'Exports 2019'!BN40*$EA40, 'Exports 2019'!BN40*BN40)</f>
        <v>33961.343877521314</v>
      </c>
      <c r="GI40">
        <f>IF(BO40&gt;$EA40, 'Exports 2019'!BO40*$EA40, 'Exports 2019'!BO40*BO40)</f>
        <v>844.176612229885</v>
      </c>
      <c r="GJ40">
        <f>IF(BP40&gt;$EA40, 'Exports 2019'!BP40*$EA40, 'Exports 2019'!BP40*BP40)</f>
        <v>392.92964649618398</v>
      </c>
      <c r="GK40">
        <f>IF(BQ40&gt;$EA40, 'Exports 2019'!BQ40*$EA40, 'Exports 2019'!BQ40*BQ40)</f>
        <v>26.825535685871998</v>
      </c>
      <c r="GL40">
        <f>IF(BR40&gt;$EA40, 'Exports 2019'!BR40*$EA40, 'Exports 2019'!BR40*BR40)</f>
        <v>353.82194435629845</v>
      </c>
      <c r="GM40">
        <f>IF(BS40&gt;$EA40, 'Exports 2019'!BS40*$EA40, 'Exports 2019'!BS40*BS40)</f>
        <v>64491.528553218355</v>
      </c>
      <c r="GN40">
        <f>IF(BT40&gt;$EA40, 'Exports 2019'!BT40*$EA40, 'Exports 2019'!BT40*BT40)</f>
        <v>6.4436523125284788</v>
      </c>
      <c r="GO40">
        <f>IF(BU40&gt;$EA40, 'Exports 2019'!BU40*$EA40, 'Exports 2019'!BU40*BU40)</f>
        <v>78.337960039142786</v>
      </c>
      <c r="GP40">
        <f>IF(BV40&gt;$EA40, 'Exports 2019'!BV40*$EA40, 'Exports 2019'!BV40*BV40)</f>
        <v>526.1937573597296</v>
      </c>
      <c r="GQ40">
        <f>IF(BW40&gt;$EA40, 'Exports 2019'!BW40*$EA40, 'Exports 2019'!BW40*BW40)</f>
        <v>5731.691973310667</v>
      </c>
      <c r="GR40">
        <f>IF(BX40&gt;$EA40, 'Exports 2019'!BX40*$EA40, 'Exports 2019'!BX40*BX40)</f>
        <v>433.86561693918338</v>
      </c>
      <c r="GS40">
        <f>IF(BY40&gt;$EA40, 'Exports 2019'!BY40*$EA40, 'Exports 2019'!BY40*BY40)</f>
        <v>1863.1452632373912</v>
      </c>
      <c r="GT40">
        <f>IF(BZ40&gt;$EA40, 'Exports 2019'!BZ40*$EA40, 'Exports 2019'!BZ40*BZ40)</f>
        <v>644.82980125389213</v>
      </c>
      <c r="GU40">
        <f>IF(CA40&gt;$EA40, 'Exports 2019'!CA40*$EA40, 'Exports 2019'!CA40*CA40)</f>
        <v>8.4938575897081527</v>
      </c>
      <c r="GV40">
        <f>IF(CB40&gt;$EA40, 'Exports 2019'!CB40*$EA40, 'Exports 2019'!CB40*CB40)</f>
        <v>61850.016250608081</v>
      </c>
      <c r="GW40">
        <f>IF(CC40&gt;$EA40, 'Exports 2019'!CC40*$EA40, 'Exports 2019'!CC40*CC40)</f>
        <v>7.1323279943724014</v>
      </c>
      <c r="GX40">
        <f>IF(CD40&gt;$EA40, 'Exports 2019'!CD40*$EA40, 'Exports 2019'!CD40*CD40)</f>
        <v>33.517406603264334</v>
      </c>
      <c r="GY40">
        <f>IF(CE40&gt;$EA40, 'Exports 2019'!CE40*$EA40, 'Exports 2019'!CE40*CE40)</f>
        <v>28.051225951127876</v>
      </c>
      <c r="GZ40">
        <f>IF(CF40&gt;$EA40, 'Exports 2019'!CF40*$EA40, 'Exports 2019'!CF40*CF40)</f>
        <v>90.163429229063581</v>
      </c>
      <c r="HA40">
        <f>IF(CG40&gt;$EA40, 'Exports 2019'!CG40*$EA40, 'Exports 2019'!CG40*CG40)</f>
        <v>11.656458577866937</v>
      </c>
      <c r="HB40">
        <f>IF(CH40&gt;$EA40, 'Exports 2019'!CH40*$EA40, 'Exports 2019'!CH40*CH40)</f>
        <v>15911.759072468491</v>
      </c>
      <c r="HC40">
        <f>IF(CI40&gt;$EA40, 'Exports 2019'!CI40*$EA40, 'Exports 2019'!CI40*CI40)</f>
        <v>54.677035542173265</v>
      </c>
      <c r="HD40">
        <f>IF(CJ40&gt;$EA40, 'Exports 2019'!CJ40*$EA40, 'Exports 2019'!CJ40*CJ40)</f>
        <v>41.648988773684891</v>
      </c>
      <c r="HE40">
        <f>IF(CK40&gt;$EA40, 'Exports 2019'!CK40*$EA40, 'Exports 2019'!CK40*CK40)</f>
        <v>54.237515700328593</v>
      </c>
      <c r="HF40">
        <f>IF(CL40&gt;$EA40, 'Exports 2019'!CL40*$EA40, 'Exports 2019'!CL40*CL40)</f>
        <v>17630.207091681739</v>
      </c>
      <c r="HG40">
        <f>IF(CM40&gt;$EA40, 'Exports 2019'!CM40*$EA40, 'Exports 2019'!CM40*CM40)</f>
        <v>2194.9240620821843</v>
      </c>
      <c r="HH40">
        <f>IF(CN40&gt;$EA40, 'Exports 2019'!CN40*$EA40, 'Exports 2019'!CN40*CN40)</f>
        <v>128.76739797030328</v>
      </c>
      <c r="HI40">
        <f>IF(CO40&gt;$EA40, 'Exports 2019'!CO40*$EA40, 'Exports 2019'!CO40*CO40)</f>
        <v>535.434421712112</v>
      </c>
      <c r="HJ40">
        <f>IF(CP40&gt;$EA40, 'Exports 2019'!CP40*$EA40, 'Exports 2019'!CP40*CP40)</f>
        <v>43.862942247606995</v>
      </c>
      <c r="HK40">
        <f>IF(CQ40&gt;$EA40, 'Exports 2019'!CQ40*$EA40, 'Exports 2019'!CQ40*CQ40)</f>
        <v>1320.9606293564668</v>
      </c>
      <c r="HL40">
        <f>IF(CR40&gt;$EA40, 'Exports 2019'!CR40*$EA40, 'Exports 2019'!CR40*CR40)</f>
        <v>326.05539577496666</v>
      </c>
      <c r="HM40">
        <f>IF(CS40&gt;$EA40, 'Exports 2019'!CS40*$EA40, 'Exports 2019'!CS40*CS40)</f>
        <v>637.17665254275994</v>
      </c>
      <c r="HN40">
        <f>IF(CT40&gt;$EA40, 'Exports 2019'!CT40*$EA40, 'Exports 2019'!CT40*CT40)</f>
        <v>2410.3331630236903</v>
      </c>
      <c r="HO40">
        <f>IF(CU40&gt;$EA40, 'Exports 2019'!CU40*$EA40, 'Exports 2019'!CU40*CU40)</f>
        <v>69390.052183571184</v>
      </c>
      <c r="HP40">
        <f>IF(CV40&gt;$EA40, 'Exports 2019'!CV40*$EA40, 'Exports 2019'!CV40*CV40)</f>
        <v>8358.0601566986988</v>
      </c>
      <c r="HQ40">
        <f>IF(CW40&gt;$EA40, 'Exports 2019'!CW40*$EA40, 'Exports 2019'!CW40*CW40)</f>
        <v>34.124853113733259</v>
      </c>
      <c r="HR40">
        <f>IF(CX40&gt;$EA40, 'Exports 2019'!CX40*$EA40, 'Exports 2019'!CX40*CX40)</f>
        <v>1.6881192120644799</v>
      </c>
      <c r="HS40">
        <f>IF(CY40&gt;$EA40, 'Exports 2019'!CY40*$EA40, 'Exports 2019'!CY40*CY40)</f>
        <v>13125.851937395732</v>
      </c>
      <c r="HT40">
        <f>IF(CZ40&gt;$EA40, 'Exports 2019'!CZ40*$EA40, 'Exports 2019'!CZ40*CZ40)</f>
        <v>17198.349395979982</v>
      </c>
      <c r="HU40">
        <f>IF(DA40&gt;$EA40, 'Exports 2019'!DA40*$EA40, 'Exports 2019'!DA40*DA40)</f>
        <v>3.5406281811147164</v>
      </c>
      <c r="HV40">
        <f>IF(DB40&gt;$EA40, 'Exports 2019'!DB40*$EA40, 'Exports 2019'!DB40*DB40)</f>
        <v>129.77472353754351</v>
      </c>
      <c r="HW40">
        <f>IF(DC40&gt;$EA40, 'Exports 2019'!DC40*$EA40, 'Exports 2019'!DC40*DC40)</f>
        <v>39.581570401601432</v>
      </c>
      <c r="HX40">
        <f>IF(DD40&gt;$EA40, 'Exports 2019'!DD40*$EA40, 'Exports 2019'!DD40*DD40)</f>
        <v>873.86550645976706</v>
      </c>
      <c r="HY40">
        <f>IF(DE40&gt;$EA40, 'Exports 2019'!DE40*$EA40, 'Exports 2019'!DE40*DE40)</f>
        <v>226.89932224332799</v>
      </c>
      <c r="HZ40">
        <f>IF(DF40&gt;$EA40, 'Exports 2019'!DF40*$EA40, 'Exports 2019'!DF40*DF40)</f>
        <v>7191.8331479247017</v>
      </c>
      <c r="IA40">
        <f>IF(DG40&gt;$EA40, 'Exports 2019'!DG40*$EA40, 'Exports 2019'!DG40*DG40)</f>
        <v>1722.4774660826113</v>
      </c>
      <c r="IB40">
        <f>IF(DH40&gt;$EA40, 'Exports 2019'!DH40*$EA40, 'Exports 2019'!DH40*DH40)</f>
        <v>18628.846244283937</v>
      </c>
      <c r="IC40">
        <f>IF(DI40&gt;$EA40, 'Exports 2019'!DI40*$EA40, 'Exports 2019'!DI40*DI40)</f>
        <v>9.3556771791968618</v>
      </c>
      <c r="ID40">
        <f>IF(DJ40&gt;$EA40, 'Exports 2019'!DJ40*$EA40, 'Exports 2019'!DJ40*DJ40)</f>
        <v>28671.858495042037</v>
      </c>
      <c r="IE40">
        <f>IF(DK40&gt;$EA40, 'Exports 2019'!DK40*$EA40, 'Exports 2019'!DK40*DK40)</f>
        <v>0.84032736156600008</v>
      </c>
      <c r="IF40">
        <f>IF(DL40&gt;$EA40, 'Exports 2019'!DL40*$EA40, 'Exports 2019'!DL40*DL40)</f>
        <v>114.06173919982699</v>
      </c>
      <c r="IG40">
        <f>IF(DM40&gt;$EA40, 'Exports 2019'!DM40*$EA40, 'Exports 2019'!DM40*DM40)</f>
        <v>2275.4534537413542</v>
      </c>
      <c r="IH40">
        <f>IF(DN40&gt;$EA40, 'Exports 2019'!DN40*$EA40, 'Exports 2019'!DN40*DN40)</f>
        <v>50729.10547752116</v>
      </c>
      <c r="II40">
        <f>IF(DO40&gt;$EA40, 'Exports 2019'!DO40*$EA40, 'Exports 2019'!DO40*DO40)</f>
        <v>66112.216558273401</v>
      </c>
      <c r="IJ40">
        <f>IF(DP40&gt;$EA40, 'Exports 2019'!DP40*$EA40, 'Exports 2019'!DP40*DP40)</f>
        <v>38.145522170858477</v>
      </c>
      <c r="IK40">
        <f>IF(DQ40&gt;$EA40, 'Exports 2019'!DQ40*$EA40, 'Exports 2019'!DQ40*DQ40)</f>
        <v>66.184793994092615</v>
      </c>
      <c r="IL40">
        <f>IF(DR40&gt;$EA40, 'Exports 2019'!DR40*$EA40, 'Exports 2019'!DR40*DR40)</f>
        <v>8237.068385408722</v>
      </c>
      <c r="IM40">
        <f>IF(DS40&gt;$EA40, 'Exports 2019'!DS40*$EA40, 'Exports 2019'!DS40*DS40)</f>
        <v>18.497434718714899</v>
      </c>
      <c r="IN40">
        <f>IF(DT40&gt;$EA40, 'Exports 2019'!DT40*$EA40, 'Exports 2019'!DT40*DT40)</f>
        <v>131692.13757628293</v>
      </c>
      <c r="IO40">
        <f>IF(DU40&gt;$EA40, 'Exports 2019'!DU40*$EA40, 'Exports 2019'!DU40*DU40)</f>
        <v>14.643505008378</v>
      </c>
      <c r="IP40">
        <f>IF(DV40&gt;$EA40, 'Exports 2019'!DV40*$EA40, 'Exports 2019'!DV40*DV40)</f>
        <v>12508.70987333861</v>
      </c>
      <c r="IQ40">
        <f>IF(DW40&gt;$EA40, 'Exports 2019'!DW40*$EA40, 'Exports 2019'!DW40*DW40)</f>
        <v>9576.9164061490737</v>
      </c>
      <c r="IR40">
        <f>IF(DX40&gt;$EA40, 'Exports 2019'!DX40*$EA40, 'Exports 2019'!DX40*DX40)</f>
        <v>94.325472184559075</v>
      </c>
      <c r="IS40">
        <f>IF(DY40&gt;$EA40, 'Exports 2019'!DY40*$EA40, 'Exports 2019'!DY40*DY40)</f>
        <v>103.71190721951338</v>
      </c>
      <c r="IU40">
        <f t="shared" si="5"/>
        <v>1794003.5856367617</v>
      </c>
      <c r="IW40">
        <v>3082523.8034408423</v>
      </c>
      <c r="IY40">
        <f t="shared" si="6"/>
        <v>41.800819716810629</v>
      </c>
      <c r="IZ40" t="str">
        <f t="shared" si="7"/>
        <v>Metal products</v>
      </c>
      <c r="JA40">
        <f t="shared" si="8"/>
        <v>0.60098083781918221</v>
      </c>
      <c r="OC40" s="1">
        <f t="shared" si="9"/>
        <v>2.7481365000000002E-3</v>
      </c>
      <c r="OE40">
        <f>IF(J40&gt;$OC40, 'Exports 2019'!J40*$OC40, 'Exports 2019'!J40*J40)</f>
        <v>109.92876600820951</v>
      </c>
      <c r="OF40">
        <f>IF(K40&gt;$OC40, 'Exports 2019'!K40*$OC40, 'Exports 2019'!K40*K40)</f>
        <v>96.80443870633168</v>
      </c>
      <c r="OG40">
        <f>IF(L40&gt;$OC40, 'Exports 2019'!L40*$OC40, 'Exports 2019'!L40*L40)</f>
        <v>524.72452796676907</v>
      </c>
      <c r="OH40">
        <f>IF(M40&gt;$OC40, 'Exports 2019'!M40*$OC40, 'Exports 2019'!M40*M40)</f>
        <v>10.891551983625</v>
      </c>
      <c r="OI40">
        <f>IF(N40&gt;$OC40, 'Exports 2019'!N40*$OC40, 'Exports 2019'!N40*N40)</f>
        <v>2089.3779926705474</v>
      </c>
      <c r="OJ40">
        <f>IF(O40&gt;$OC40, 'Exports 2019'!O40*$OC40, 'Exports 2019'!O40*O40)</f>
        <v>7654.7553368357294</v>
      </c>
      <c r="OK40">
        <f>IF(P40&gt;$OC40, 'Exports 2019'!P40*$OC40, 'Exports 2019'!P40*P40)</f>
        <v>13.185445903078</v>
      </c>
      <c r="OL40">
        <f>IF(Q40&gt;$OC40, 'Exports 2019'!Q40*$OC40, 'Exports 2019'!Q40*Q40)</f>
        <v>10117.756955707016</v>
      </c>
      <c r="OM40">
        <f>IF(R40&gt;$OC40, 'Exports 2019'!R40*$OC40, 'Exports 2019'!R40*R40)</f>
        <v>7.0748658127394997</v>
      </c>
      <c r="ON40">
        <f>IF(S40&gt;$OC40, 'Exports 2019'!S40*$OC40, 'Exports 2019'!S40*S40)</f>
        <v>4.0834890029880002</v>
      </c>
      <c r="OO40">
        <f>IF(T40&gt;$OC40, 'Exports 2019'!T40*$OC40, 'Exports 2019'!T40*T40)</f>
        <v>59.818860328099497</v>
      </c>
      <c r="OP40">
        <f>IF(U40&gt;$OC40, 'Exports 2019'!U40*$OC40, 'Exports 2019'!U40*U40)</f>
        <v>2241.2988175372379</v>
      </c>
      <c r="OQ40">
        <f>IF(V40&gt;$OC40, 'Exports 2019'!V40*$OC40, 'Exports 2019'!V40*V40)</f>
        <v>58.946625041612002</v>
      </c>
      <c r="OR40">
        <f>IF(W40&gt;$OC40, 'Exports 2019'!W40*$OC40, 'Exports 2019'!W40*W40)</f>
        <v>2435.7440400356882</v>
      </c>
      <c r="OS40">
        <f>IF(X40&gt;$OC40, 'Exports 2019'!X40*$OC40, 'Exports 2019'!X40*X40)</f>
        <v>3.4490734475535003</v>
      </c>
      <c r="OT40">
        <f>IF(Y40&gt;$OC40, 'Exports 2019'!Y40*$OC40, 'Exports 2019'!Y40*Y40)</f>
        <v>4490.6430657511937</v>
      </c>
      <c r="OU40">
        <f>IF(Z40&gt;$OC40, 'Exports 2019'!Z40*$OC40, 'Exports 2019'!Z40*Z40)</f>
        <v>8.1288283750829997</v>
      </c>
      <c r="OV40">
        <f>IF(AA40&gt;$OC40, 'Exports 2019'!AA40*$OC40, 'Exports 2019'!AA40*AA40)</f>
        <v>20.731647705394501</v>
      </c>
      <c r="OW40">
        <f>IF(AB40&gt;$OC40, 'Exports 2019'!AB40*$OC40, 'Exports 2019'!AB40*AB40)</f>
        <v>21092.045303523075</v>
      </c>
      <c r="OX40">
        <f>IF(AC40&gt;$OC40, 'Exports 2019'!AC40*$OC40, 'Exports 2019'!AC40*AC40)</f>
        <v>1692.3376978283256</v>
      </c>
      <c r="OY40">
        <f>IF(AD40&gt;$OC40, 'Exports 2019'!AD40*$OC40, 'Exports 2019'!AD40*AD40)</f>
        <v>690.25433638797006</v>
      </c>
      <c r="OZ40">
        <f>IF(AE40&gt;$OC40, 'Exports 2019'!AE40*$OC40, 'Exports 2019'!AE40*AE40)</f>
        <v>269052.08438707411</v>
      </c>
      <c r="PA40">
        <f>IF(AF40&gt;$OC40, 'Exports 2019'!AF40*$OC40, 'Exports 2019'!AF40*AF40)</f>
        <v>28.004992180573502</v>
      </c>
      <c r="PB40">
        <f>IF(AG40&gt;$OC40, 'Exports 2019'!AG40*$OC40, 'Exports 2019'!AG40*AG40)</f>
        <v>8.6590400907104996</v>
      </c>
      <c r="PC40">
        <f>IF(AH40&gt;$OC40, 'Exports 2019'!AH40*$OC40, 'Exports 2019'!AH40*AH40)</f>
        <v>771.71727520592106</v>
      </c>
      <c r="PD40">
        <f>IF(AI40&gt;$OC40, 'Exports 2019'!AI40*$OC40, 'Exports 2019'!AI40*AI40)</f>
        <v>160.26946754163839</v>
      </c>
      <c r="PE40">
        <f>IF(AJ40&gt;$OC40, 'Exports 2019'!AJ40*$OC40, 'Exports 2019'!AJ40*AJ40)</f>
        <v>27.239446704300999</v>
      </c>
      <c r="PF40">
        <f>IF(AK40&gt;$OC40, 'Exports 2019'!AK40*$OC40, 'Exports 2019'!AK40*AK40)</f>
        <v>23138.041565166095</v>
      </c>
      <c r="PG40">
        <f>IF(AL40&gt;$OC40, 'Exports 2019'!AL40*$OC40, 'Exports 2019'!AL40*AL40)</f>
        <v>68864.419097388032</v>
      </c>
      <c r="PH40">
        <f>IF(AM40&gt;$OC40, 'Exports 2019'!AM40*$OC40, 'Exports 2019'!AM40*AM40)</f>
        <v>8949.7547972267112</v>
      </c>
      <c r="PI40">
        <f>IF(AN40&gt;$OC40, 'Exports 2019'!AN40*$OC40, 'Exports 2019'!AN40*AN40)</f>
        <v>176.47578999634501</v>
      </c>
      <c r="PJ40">
        <f>IF(AO40&gt;$OC40, 'Exports 2019'!AO40*$OC40, 'Exports 2019'!AO40*AO40)</f>
        <v>85.131824711593509</v>
      </c>
      <c r="PK40">
        <f>IF(AP40&gt;$OC40, 'Exports 2019'!AP40*$OC40, 'Exports 2019'!AP40*AP40)</f>
        <v>491.88454962032699</v>
      </c>
      <c r="PL40">
        <f>IF(AQ40&gt;$OC40, 'Exports 2019'!AQ40*$OC40, 'Exports 2019'!AQ40*AQ40)</f>
        <v>24549.832534046363</v>
      </c>
      <c r="PM40">
        <f>IF(AR40&gt;$OC40, 'Exports 2019'!AR40*$OC40, 'Exports 2019'!AR40*AR40)</f>
        <v>920.10880294639037</v>
      </c>
      <c r="PN40">
        <f>IF(AS40&gt;$OC40, 'Exports 2019'!AS40*$OC40, 'Exports 2019'!AS40*AS40)</f>
        <v>2.5950130823565001</v>
      </c>
      <c r="PO40">
        <f>IF(AT40&gt;$OC40, 'Exports 2019'!AT40*$OC40, 'Exports 2019'!AT40*AT40)</f>
        <v>4238.2441651522859</v>
      </c>
      <c r="PP40">
        <f>IF(AU40&gt;$OC40, 'Exports 2019'!AU40*$OC40, 'Exports 2019'!AU40*AU40)</f>
        <v>17916.086503740724</v>
      </c>
      <c r="PQ40">
        <f>IF(AV40&gt;$OC40, 'Exports 2019'!AV40*$OC40, 'Exports 2019'!AV40*AV40)</f>
        <v>9459.9662297876839</v>
      </c>
      <c r="PR40">
        <f>IF(AW40&gt;$OC40, 'Exports 2019'!AW40*$OC40, 'Exports 2019'!AW40*AW40)</f>
        <v>42.933872718396003</v>
      </c>
      <c r="PS40">
        <f>IF(AX40&gt;$OC40, 'Exports 2019'!AX40*$OC40, 'Exports 2019'!AX40*AX40)</f>
        <v>48.3931420604235</v>
      </c>
      <c r="PT40">
        <f>IF(AY40&gt;$OC40, 'Exports 2019'!AY40*$OC40, 'Exports 2019'!AY40*AY40)</f>
        <v>5.6674516744485013</v>
      </c>
      <c r="PU40">
        <f>IF(AZ40&gt;$OC40, 'Exports 2019'!AZ40*$OC40, 'Exports 2019'!AZ40*AZ40)</f>
        <v>2002.4912904341491</v>
      </c>
      <c r="PV40">
        <f>IF(BA40&gt;$OC40, 'Exports 2019'!BA40*$OC40, 'Exports 2019'!BA40*BA40)</f>
        <v>166.59855870605102</v>
      </c>
      <c r="PW40">
        <f>IF(BB40&gt;$OC40, 'Exports 2019'!BB40*$OC40, 'Exports 2019'!BB40*BB40)</f>
        <v>1435.0287843623762</v>
      </c>
      <c r="PX40">
        <f>IF(BC40&gt;$OC40, 'Exports 2019'!BC40*$OC40, 'Exports 2019'!BC40*BC40)</f>
        <v>75.487879980648003</v>
      </c>
      <c r="PY40">
        <f>IF(BD40&gt;$OC40, 'Exports 2019'!BD40*$OC40, 'Exports 2019'!BD40*BD40)</f>
        <v>2133.8397166093473</v>
      </c>
      <c r="PZ40">
        <f>IF(BE40&gt;$OC40, 'Exports 2019'!BE40*$OC40, 'Exports 2019'!BE40*BE40)</f>
        <v>5639.5966141021618</v>
      </c>
      <c r="QA40">
        <f>IF(BF40&gt;$OC40, 'Exports 2019'!BF40*$OC40, 'Exports 2019'!BF40*BF40)</f>
        <v>3152.3095601687296</v>
      </c>
      <c r="QB40">
        <f>IF(BG40&gt;$OC40, 'Exports 2019'!BG40*$OC40, 'Exports 2019'!BG40*BG40)</f>
        <v>19790.782158682239</v>
      </c>
      <c r="QC40">
        <f>IF(BH40&gt;$OC40, 'Exports 2019'!BH40*$OC40, 'Exports 2019'!BH40*BH40)</f>
        <v>2130.2571084611222</v>
      </c>
      <c r="QD40">
        <f>IF(BI40&gt;$OC40, 'Exports 2019'!BI40*$OC40, 'Exports 2019'!BI40*BI40)</f>
        <v>252.28868658457503</v>
      </c>
      <c r="QE40">
        <f>IF(BJ40&gt;$OC40, 'Exports 2019'!BJ40*$OC40, 'Exports 2019'!BJ40*BJ40)</f>
        <v>1251.6674659045348</v>
      </c>
      <c r="QF40">
        <f>IF(BK40&gt;$OC40, 'Exports 2019'!BK40*$OC40, 'Exports 2019'!BK40*BK40)</f>
        <v>31768.567625225201</v>
      </c>
      <c r="QG40">
        <f>IF(BL40&gt;$OC40, 'Exports 2019'!BL40*$OC40, 'Exports 2019'!BL40*BL40)</f>
        <v>13.5148653756585</v>
      </c>
      <c r="QH40">
        <f>IF(BM40&gt;$OC40, 'Exports 2019'!BM40*$OC40, 'Exports 2019'!BM40*BM40)</f>
        <v>138.54979145916903</v>
      </c>
      <c r="QI40">
        <f>IF(BN40&gt;$OC40, 'Exports 2019'!BN40*$OC40, 'Exports 2019'!BN40*BN40)</f>
        <v>33961.343877521314</v>
      </c>
      <c r="QJ40">
        <f>IF(BO40&gt;$OC40, 'Exports 2019'!BO40*$OC40, 'Exports 2019'!BO40*BO40)</f>
        <v>339.10370642850751</v>
      </c>
      <c r="QK40">
        <f>IF(BP40&gt;$OC40, 'Exports 2019'!BP40*$OC40, 'Exports 2019'!BP40*BP40)</f>
        <v>164.627540245521</v>
      </c>
      <c r="QL40">
        <f>IF(BQ40&gt;$OC40, 'Exports 2019'!BQ40*$OC40, 'Exports 2019'!BQ40*BQ40)</f>
        <v>25.745015411478004</v>
      </c>
      <c r="QM40">
        <f>IF(BR40&gt;$OC40, 'Exports 2019'!BR40*$OC40, 'Exports 2019'!BR40*BR40)</f>
        <v>126.4839909785955</v>
      </c>
      <c r="QN40">
        <f>IF(BS40&gt;$OC40, 'Exports 2019'!BS40*$OC40, 'Exports 2019'!BS40*BS40)</f>
        <v>38975.286994760616</v>
      </c>
      <c r="QO40">
        <f>IF(BT40&gt;$OC40, 'Exports 2019'!BT40*$OC40, 'Exports 2019'!BT40*BT40)</f>
        <v>6.4436523125284788</v>
      </c>
      <c r="QP40">
        <f>IF(BU40&gt;$OC40, 'Exports 2019'!BU40*$OC40, 'Exports 2019'!BU40*BU40)</f>
        <v>28.004192472852001</v>
      </c>
      <c r="QQ40">
        <f>IF(BV40&gt;$OC40, 'Exports 2019'!BV40*$OC40, 'Exports 2019'!BV40*BV40)</f>
        <v>188.103331408581</v>
      </c>
      <c r="QR40">
        <f>IF(BW40&gt;$OC40, 'Exports 2019'!BW40*$OC40, 'Exports 2019'!BW40*BW40)</f>
        <v>2228.3287290006569</v>
      </c>
      <c r="QS40">
        <f>IF(BX40&gt;$OC40, 'Exports 2019'!BX40*$OC40, 'Exports 2019'!BX40*BX40)</f>
        <v>433.86561693918338</v>
      </c>
      <c r="QT40">
        <f>IF(BY40&gt;$OC40, 'Exports 2019'!BY40*$OC40, 'Exports 2019'!BY40*BY40)</f>
        <v>1261.4439743057656</v>
      </c>
      <c r="QU40">
        <f>IF(BZ40&gt;$OC40, 'Exports 2019'!BZ40*$OC40, 'Exports 2019'!BZ40*BZ40)</f>
        <v>415.90615475579398</v>
      </c>
      <c r="QV40">
        <f>IF(CA40&gt;$OC40, 'Exports 2019'!CA40*$OC40, 'Exports 2019'!CA40*CA40)</f>
        <v>3.036377544939</v>
      </c>
      <c r="QW40">
        <f>IF(CB40&gt;$OC40, 'Exports 2019'!CB40*$OC40, 'Exports 2019'!CB40*CB40)</f>
        <v>22110.095267551031</v>
      </c>
      <c r="QX40">
        <f>IF(CC40&gt;$OC40, 'Exports 2019'!CC40*$OC40, 'Exports 2019'!CC40*CC40)</f>
        <v>7.1323279943724014</v>
      </c>
      <c r="QY40">
        <f>IF(CD40&gt;$OC40, 'Exports 2019'!CD40*$OC40, 'Exports 2019'!CD40*CD40)</f>
        <v>11.981776207086</v>
      </c>
      <c r="QZ40">
        <f>IF(CE40&gt;$OC40, 'Exports 2019'!CE40*$OC40, 'Exports 2019'!CE40*CE40)</f>
        <v>10.02773023758</v>
      </c>
      <c r="RA40">
        <f>IF(CF40&gt;$OC40, 'Exports 2019'!CF40*$OC40, 'Exports 2019'!CF40*CF40)</f>
        <v>32.231551917888005</v>
      </c>
      <c r="RB40">
        <f>IF(CG40&gt;$OC40, 'Exports 2019'!CG40*$OC40, 'Exports 2019'!CG40*CG40)</f>
        <v>4.1669416640835006</v>
      </c>
      <c r="RC40">
        <f>IF(CH40&gt;$OC40, 'Exports 2019'!CH40*$OC40, 'Exports 2019'!CH40*CH40)</f>
        <v>7442.7481255140137</v>
      </c>
      <c r="RD40">
        <f>IF(CI40&gt;$OC40, 'Exports 2019'!CI40*$OC40, 'Exports 2019'!CI40*CI40)</f>
        <v>19.545903753466501</v>
      </c>
      <c r="RE40">
        <f>IF(CJ40&gt;$OC40, 'Exports 2019'!CJ40*$OC40, 'Exports 2019'!CJ40*CJ40)</f>
        <v>14.888647819462502</v>
      </c>
      <c r="RF40">
        <f>IF(CK40&gt;$OC40, 'Exports 2019'!CK40*$OC40, 'Exports 2019'!CK40*CK40)</f>
        <v>19.388784545351999</v>
      </c>
      <c r="RG40">
        <f>IF(CL40&gt;$OC40, 'Exports 2019'!CL40*$OC40, 'Exports 2019'!CL40*CL40)</f>
        <v>17630.207091681739</v>
      </c>
      <c r="RH40">
        <f>IF(CM40&gt;$OC40, 'Exports 2019'!CM40*$OC40, 'Exports 2019'!CM40*CM40)</f>
        <v>2141.4670650359099</v>
      </c>
      <c r="RI40">
        <f>IF(CN40&gt;$OC40, 'Exports 2019'!CN40*$OC40, 'Exports 2019'!CN40*CN40)</f>
        <v>46.031668365973502</v>
      </c>
      <c r="RJ40">
        <f>IF(CO40&gt;$OC40, 'Exports 2019'!CO40*$OC40, 'Exports 2019'!CO40*CO40)</f>
        <v>510.40949593081501</v>
      </c>
      <c r="RK40">
        <f>IF(CP40&gt;$OC40, 'Exports 2019'!CP40*$OC40, 'Exports 2019'!CP40*CP40)</f>
        <v>43.862942247606995</v>
      </c>
      <c r="RL40">
        <f>IF(CQ40&gt;$OC40, 'Exports 2019'!CQ40*$OC40, 'Exports 2019'!CQ40*CQ40)</f>
        <v>472.21596905350054</v>
      </c>
      <c r="RM40">
        <f>IF(CR40&gt;$OC40, 'Exports 2019'!CR40*$OC40, 'Exports 2019'!CR40*CR40)</f>
        <v>116.55802698374701</v>
      </c>
      <c r="RN40">
        <f>IF(CS40&gt;$OC40, 'Exports 2019'!CS40*$OC40, 'Exports 2019'!CS40*CS40)</f>
        <v>328.31254936750054</v>
      </c>
      <c r="RO40">
        <f>IF(CT40&gt;$OC40, 'Exports 2019'!CT40*$OC40, 'Exports 2019'!CT40*CT40)</f>
        <v>1463.3055048363976</v>
      </c>
      <c r="RP40">
        <f>IF(CU40&gt;$OC40, 'Exports 2019'!CU40*$OC40, 'Exports 2019'!CU40*CU40)</f>
        <v>27817.64117626502</v>
      </c>
      <c r="RQ40">
        <f>IF(CV40&gt;$OC40, 'Exports 2019'!CV40*$OC40, 'Exports 2019'!CV40*CV40)</f>
        <v>6609.8337115848753</v>
      </c>
      <c r="RR40">
        <f>IF(CW40&gt;$OC40, 'Exports 2019'!CW40*$OC40, 'Exports 2019'!CW40*CW40)</f>
        <v>12.198925708906501</v>
      </c>
      <c r="RS40">
        <f>IF(CX40&gt;$OC40, 'Exports 2019'!CX40*$OC40, 'Exports 2019'!CX40*CX40)</f>
        <v>1.6881192120644799</v>
      </c>
      <c r="RT40">
        <f>IF(CY40&gt;$OC40, 'Exports 2019'!CY40*$OC40, 'Exports 2019'!CY40*CY40)</f>
        <v>4692.2192490246216</v>
      </c>
      <c r="RU40">
        <f>IF(CZ40&gt;$OC40, 'Exports 2019'!CZ40*$OC40, 'Exports 2019'!CZ40*CZ40)</f>
        <v>6148.05244430324</v>
      </c>
      <c r="RV40">
        <f>IF(DA40&gt;$OC40, 'Exports 2019'!DA40*$OC40, 'Exports 2019'!DA40*DA40)</f>
        <v>1.2657009833955002</v>
      </c>
      <c r="RW40">
        <f>IF(DB40&gt;$OC40, 'Exports 2019'!DB40*$OC40, 'Exports 2019'!DB40*DB40)</f>
        <v>129.77472353754351</v>
      </c>
      <c r="RX40">
        <f>IF(DC40&gt;$OC40, 'Exports 2019'!DC40*$OC40, 'Exports 2019'!DC40*DC40)</f>
        <v>14.149588722381001</v>
      </c>
      <c r="RY40">
        <f>IF(DD40&gt;$OC40, 'Exports 2019'!DD40*$OC40, 'Exports 2019'!DD40*DD40)</f>
        <v>873.86550645976706</v>
      </c>
      <c r="RZ40">
        <f>IF(DE40&gt;$OC40, 'Exports 2019'!DE40*$OC40, 'Exports 2019'!DE40*DE40)</f>
        <v>176.16988392998402</v>
      </c>
      <c r="SA40">
        <f>IF(DF40&gt;$OC40, 'Exports 2019'!DF40*$OC40, 'Exports 2019'!DF40*DF40)</f>
        <v>7191.8331479247017</v>
      </c>
      <c r="SB40">
        <f>IF(DG40&gt;$OC40, 'Exports 2019'!DG40*$OC40, 'Exports 2019'!DG40*DG40)</f>
        <v>1722.4774660826113</v>
      </c>
      <c r="SC40">
        <f>IF(DH40&gt;$OC40, 'Exports 2019'!DH40*$OC40, 'Exports 2019'!DH40*DH40)</f>
        <v>13585.84225278154</v>
      </c>
      <c r="SD40">
        <f>IF(DI40&gt;$OC40, 'Exports 2019'!DI40*$OC40, 'Exports 2019'!DI40*DI40)</f>
        <v>3.3444601354080001</v>
      </c>
      <c r="SE40">
        <f>IF(DJ40&gt;$OC40, 'Exports 2019'!DJ40*$OC40, 'Exports 2019'!DJ40*DJ40)</f>
        <v>10249.593472287715</v>
      </c>
      <c r="SF40">
        <f>IF(DK40&gt;$OC40, 'Exports 2019'!DK40*$OC40, 'Exports 2019'!DK40*DK40)</f>
        <v>0.83379011037299999</v>
      </c>
      <c r="SG40">
        <f>IF(DL40&gt;$OC40, 'Exports 2019'!DL40*$OC40, 'Exports 2019'!DL40*DL40)</f>
        <v>114.06173919982699</v>
      </c>
      <c r="SH40">
        <f>IF(DM40&gt;$OC40, 'Exports 2019'!DM40*$OC40, 'Exports 2019'!DM40*DM40)</f>
        <v>813.42731480049906</v>
      </c>
      <c r="SI40">
        <f>IF(DN40&gt;$OC40, 'Exports 2019'!DN40*$OC40, 'Exports 2019'!DN40*DN40)</f>
        <v>18134.600812406581</v>
      </c>
      <c r="SJ40">
        <f>IF(DO40&gt;$OC40, 'Exports 2019'!DO40*$OC40, 'Exports 2019'!DO40*DO40)</f>
        <v>37812.696892552834</v>
      </c>
      <c r="SK40">
        <f>IF(DP40&gt;$OC40, 'Exports 2019'!DP40*$OC40, 'Exports 2019'!DP40*DP40)</f>
        <v>13.636231327908002</v>
      </c>
      <c r="SL40">
        <f>IF(DQ40&gt;$OC40, 'Exports 2019'!DQ40*$OC40, 'Exports 2019'!DQ40*DQ40)</f>
        <v>23.659688213230503</v>
      </c>
      <c r="SM40">
        <f>IF(DR40&gt;$OC40, 'Exports 2019'!DR40*$OC40, 'Exports 2019'!DR40*DR40)</f>
        <v>2944.5807417217788</v>
      </c>
      <c r="SN40">
        <f>IF(DS40&gt;$OC40, 'Exports 2019'!DS40*$OC40, 'Exports 2019'!DS40*DS40)</f>
        <v>17.121541703350502</v>
      </c>
      <c r="SO40">
        <f>IF(DT40&gt;$OC40, 'Exports 2019'!DT40*$OC40, 'Exports 2019'!DT40*DT40)</f>
        <v>85795.655520416287</v>
      </c>
      <c r="SP40">
        <f>IF(DU40&gt;$OC40, 'Exports 2019'!DU40*$OC40, 'Exports 2019'!DU40*DU40)</f>
        <v>14.643505008378</v>
      </c>
      <c r="SQ40">
        <f>IF(DV40&gt;$OC40, 'Exports 2019'!DV40*$OC40, 'Exports 2019'!DV40*DV40)</f>
        <v>12025.796599539854</v>
      </c>
      <c r="SR40">
        <f>IF(DW40&gt;$OC40, 'Exports 2019'!DW40*$OC40, 'Exports 2019'!DW40*DW40)</f>
        <v>3423.5485606238085</v>
      </c>
      <c r="SS40">
        <f>IF(DX40&gt;$OC40, 'Exports 2019'!DX40*$OC40, 'Exports 2019'!DX40*DX40)</f>
        <v>33.719395767124503</v>
      </c>
      <c r="ST40">
        <f>IF(DY40&gt;$OC40, 'Exports 2019'!DY40*$OC40, 'Exports 2019'!DY40*DY40)</f>
        <v>37.074851196669002</v>
      </c>
      <c r="SV40">
        <f t="shared" si="13"/>
        <v>923327.77925905609</v>
      </c>
      <c r="SX40">
        <v>3082523.8034408423</v>
      </c>
      <c r="SZ40">
        <f t="shared" si="11"/>
        <v>70.046369853546651</v>
      </c>
      <c r="TA40">
        <f t="shared" si="12"/>
        <v>0</v>
      </c>
      <c r="TB40">
        <f t="shared" si="4"/>
        <v>1.0070741752427221</v>
      </c>
    </row>
    <row r="41" spans="2:522" ht="15.5" thickBot="1" x14ac:dyDescent="0.4">
      <c r="B41" s="2">
        <v>40</v>
      </c>
      <c r="C41" s="3" t="s">
        <v>204</v>
      </c>
      <c r="D41" s="2" t="s">
        <v>205</v>
      </c>
      <c r="J41" s="1">
        <v>3.9467831999999998E-3</v>
      </c>
      <c r="K41" s="1">
        <v>4.4591570000000004E-4</v>
      </c>
      <c r="L41" s="1">
        <v>3.8026049999999997E-3</v>
      </c>
      <c r="M41" s="1">
        <v>3.03778525E-2</v>
      </c>
      <c r="N41" s="1">
        <v>1.84598256E-2</v>
      </c>
      <c r="O41" s="1">
        <v>4.7834880000000002E-4</v>
      </c>
      <c r="P41" s="1">
        <v>1.7942903000000001E-3</v>
      </c>
      <c r="Q41" s="1">
        <v>9.2673430000000002E-4</v>
      </c>
      <c r="R41" s="1">
        <v>9.7464309999999998E-3</v>
      </c>
      <c r="S41" s="1">
        <v>2.0733961999999998E-2</v>
      </c>
      <c r="T41" s="1">
        <v>4.198673E-3</v>
      </c>
      <c r="U41" s="1">
        <v>5.4627716999999998E-3</v>
      </c>
      <c r="V41" s="1">
        <v>5.8645300000000002E-4</v>
      </c>
      <c r="W41" s="1">
        <v>1.5838944000000001E-2</v>
      </c>
      <c r="X41" s="1">
        <v>7.2072090000000005E-2</v>
      </c>
      <c r="Y41" s="1">
        <v>5.6846539999999999E-3</v>
      </c>
      <c r="Z41" s="1">
        <v>2.1758837999999998E-3</v>
      </c>
      <c r="AA41" s="1">
        <v>2.1353738900000002E-2</v>
      </c>
      <c r="AB41" s="1">
        <v>1.455341E-3</v>
      </c>
      <c r="AC41" s="1">
        <v>2.722429E-4</v>
      </c>
      <c r="AD41" s="1">
        <v>3.8230679999999998E-3</v>
      </c>
      <c r="AE41" s="1">
        <v>8.5076911000000009E-3</v>
      </c>
      <c r="AF41" s="1">
        <v>1.2457073999999999E-2</v>
      </c>
      <c r="AG41" s="1">
        <v>4.1805111700000001E-2</v>
      </c>
      <c r="AH41" s="1">
        <v>3.051364E-3</v>
      </c>
      <c r="AI41" s="1">
        <v>1.1427105000000001E-3</v>
      </c>
      <c r="AJ41" s="1">
        <v>7.4728489999999995E-4</v>
      </c>
      <c r="AK41" s="1">
        <v>2.9877940000000002E-3</v>
      </c>
      <c r="AL41" s="1">
        <v>7.8415530000000002E-4</v>
      </c>
      <c r="AM41" s="1">
        <v>8.4649933999999996E-4</v>
      </c>
      <c r="AN41" s="1">
        <v>8.2711099999999999E-3</v>
      </c>
      <c r="AO41" s="1">
        <v>4.1059470000000004E-3</v>
      </c>
      <c r="AP41" s="1">
        <v>3.8857880000000003E-3</v>
      </c>
      <c r="AQ41" s="1">
        <v>2.6216019999999998E-3</v>
      </c>
      <c r="AR41" s="1">
        <v>4.5398013000000001E-4</v>
      </c>
      <c r="AS41" s="1">
        <v>0.19146359159999998</v>
      </c>
      <c r="AT41" s="1">
        <v>3.1426079999999999E-3</v>
      </c>
      <c r="AU41" s="1">
        <v>1.1387656000000001E-3</v>
      </c>
      <c r="AV41" s="1">
        <v>9.9022560000000016E-4</v>
      </c>
      <c r="AW41" s="1">
        <v>3.9580507289999997E-2</v>
      </c>
      <c r="AX41" s="1">
        <v>5.017227E-3</v>
      </c>
      <c r="AY41" s="1">
        <v>1.4608194000000001E-2</v>
      </c>
      <c r="AZ41" s="1">
        <v>2.2670457999999999E-3</v>
      </c>
      <c r="BA41" s="1">
        <v>2.1220024999999997E-2</v>
      </c>
      <c r="BB41" s="1">
        <v>6.9355699999999992E-4</v>
      </c>
      <c r="BC41" s="1">
        <v>6.2231730000000002E-3</v>
      </c>
      <c r="BD41" s="1">
        <v>6.8012895999999996E-3</v>
      </c>
      <c r="BE41" s="1">
        <v>1.8989530000000001E-3</v>
      </c>
      <c r="BF41" s="1">
        <v>1.1694803E-2</v>
      </c>
      <c r="BG41" s="1">
        <v>1.2972019999999999E-2</v>
      </c>
      <c r="BH41" s="1">
        <v>1.1016305000000001E-3</v>
      </c>
      <c r="BI41" s="1">
        <v>5.1584939999999996E-3</v>
      </c>
      <c r="BJ41" s="1">
        <v>7.3162809999999993E-4</v>
      </c>
      <c r="BK41" s="1">
        <v>1.2454404000000001E-3</v>
      </c>
      <c r="BL41" s="1">
        <v>6.3864899999999999E-3</v>
      </c>
      <c r="BM41" s="1">
        <v>7.6739E-3</v>
      </c>
      <c r="BN41" s="1">
        <v>1.5102399999999999E-3</v>
      </c>
      <c r="BO41" s="1">
        <v>5.0001109999999998E-3</v>
      </c>
      <c r="BP41" s="1">
        <v>6.9681530000000004E-3</v>
      </c>
      <c r="BQ41" s="1">
        <v>7.0434720000000003E-3</v>
      </c>
      <c r="BR41" s="1">
        <v>1.6540010000000001E-2</v>
      </c>
      <c r="BS41" s="1">
        <v>1.8545055E-3</v>
      </c>
      <c r="BT41" s="1">
        <v>2.0740951999999998E-3</v>
      </c>
      <c r="BU41" s="1">
        <v>1.3196701E-2</v>
      </c>
      <c r="BV41" s="1">
        <v>9.6601299999999994E-3</v>
      </c>
      <c r="BW41" s="1">
        <v>7.8600726099999994E-3</v>
      </c>
      <c r="BX41" s="1">
        <v>4.0845538999999996E-4</v>
      </c>
      <c r="BY41" s="1">
        <v>2.5949349999999996E-3</v>
      </c>
      <c r="BZ41" s="1">
        <v>5.5575089019999999E-3</v>
      </c>
      <c r="CA41" s="1">
        <v>2.6470615999999999E-2</v>
      </c>
      <c r="CB41" s="1">
        <v>2.1925526400000003E-2</v>
      </c>
      <c r="CC41" s="1">
        <v>2.8847669999999999E-4</v>
      </c>
      <c r="CD41" s="1">
        <v>4.3054469999999997E-2</v>
      </c>
      <c r="CE41" s="1">
        <v>8.2132419100000006E-2</v>
      </c>
      <c r="CF41" s="1">
        <v>4.9818340000000001E-3</v>
      </c>
      <c r="CG41" s="1">
        <v>6.0999322000000002E-2</v>
      </c>
      <c r="CH41" s="1">
        <v>5.3458793999999997E-3</v>
      </c>
      <c r="CI41" s="1">
        <v>1.53522096E-2</v>
      </c>
      <c r="CJ41" s="1">
        <v>5.9996006999999997E-3</v>
      </c>
      <c r="CK41" s="1">
        <v>2.6355603000000002E-2</v>
      </c>
      <c r="CL41" s="1">
        <v>9.2288142000000002E-4</v>
      </c>
      <c r="CM41" s="1">
        <v>2.1185249100000004E-3</v>
      </c>
      <c r="CN41" s="1">
        <v>3.3828769999999998E-3</v>
      </c>
      <c r="CO41" s="1">
        <v>3.8209944000000004E-3</v>
      </c>
      <c r="CP41" s="1">
        <v>2.3700509999999998E-3</v>
      </c>
      <c r="CQ41" s="1">
        <v>2.6853330000000002E-2</v>
      </c>
      <c r="CR41" s="1">
        <v>3.7947869000000002E-2</v>
      </c>
      <c r="CS41" s="1">
        <v>2.3354718999999999E-3</v>
      </c>
      <c r="CT41" s="1">
        <v>1.7648220000000001E-3</v>
      </c>
      <c r="CU41" s="1">
        <v>5.6685412999999997E-3</v>
      </c>
      <c r="CV41" s="1">
        <v>2.1781581E-3</v>
      </c>
      <c r="CW41" s="1">
        <v>2.6696761999999999E-2</v>
      </c>
      <c r="CX41" s="1">
        <v>1.9803940000000001E-4</v>
      </c>
      <c r="CY41" s="1">
        <v>5.3352824000000004E-3</v>
      </c>
      <c r="CZ41" s="1">
        <v>7.4493163000000006E-3</v>
      </c>
      <c r="DA41" s="1">
        <v>0.18012267399999998</v>
      </c>
      <c r="DB41" s="1">
        <v>2.4701900000000001E-3</v>
      </c>
      <c r="DC41" s="1">
        <v>2.6108821000000001E-2</v>
      </c>
      <c r="DD41" s="1">
        <v>2.5737980000000002E-4</v>
      </c>
      <c r="DE41" s="1">
        <v>4.8203710000000004E-3</v>
      </c>
      <c r="DF41" s="1">
        <v>4.9744580000000002E-3</v>
      </c>
      <c r="DG41" s="1">
        <v>7.082678E-4</v>
      </c>
      <c r="DH41" s="1">
        <v>1.7738477999999999E-3</v>
      </c>
      <c r="DI41" s="1">
        <v>3.2307974600000004E-2</v>
      </c>
      <c r="DJ41" s="1">
        <v>7.7488790000000002E-3</v>
      </c>
      <c r="DK41" s="1">
        <v>1.5129358999999998E-3</v>
      </c>
      <c r="DL41" s="1">
        <v>2.5350440000000002E-3</v>
      </c>
      <c r="DM41" s="1">
        <v>9.8315112999999999E-3</v>
      </c>
      <c r="DN41" s="1">
        <v>1.3256357699999999E-2</v>
      </c>
      <c r="DO41" s="1">
        <v>1.67079328E-3</v>
      </c>
      <c r="DP41" s="1">
        <v>3.4917941000000001E-2</v>
      </c>
      <c r="DQ41" s="1">
        <v>5.3239269999999998E-2</v>
      </c>
      <c r="DR41" s="1">
        <v>1.6589668700000001E-2</v>
      </c>
      <c r="DS41" s="1">
        <v>1.8124845E-3</v>
      </c>
      <c r="DT41" s="1">
        <v>3.3673761000000001E-3</v>
      </c>
      <c r="DU41" s="1">
        <v>2.9152409999999998E-3</v>
      </c>
      <c r="DV41" s="1">
        <v>4.3880541999999998E-3</v>
      </c>
      <c r="DW41" s="1">
        <v>7.8954909999999993E-3</v>
      </c>
      <c r="DX41" s="1">
        <v>5.9780099170000003E-2</v>
      </c>
      <c r="DY41" s="1">
        <v>4.4161949999999998E-2</v>
      </c>
      <c r="EA41">
        <v>5.0803590943563001E-3</v>
      </c>
      <c r="ED41">
        <f>IF(J41&gt;$EA41, 'Exports 2019'!J41*$EA41, 'Exports 2019'!J41*J41)</f>
        <v>46.607168130479998</v>
      </c>
      <c r="EE41">
        <f>IF(K41&gt;$EA41, 'Exports 2019'!K41*$EA41, 'Exports 2019'!K41*K41)</f>
        <v>977.39672113571066</v>
      </c>
      <c r="EF41">
        <f>IF(L41&gt;$EA41, 'Exports 2019'!L41*$EA41, 'Exports 2019'!L41*L41)</f>
        <v>454.00066939646996</v>
      </c>
      <c r="EG41">
        <f>IF(M41&gt;$EA41, 'Exports 2019'!M41*$EA41, 'Exports 2019'!M41*M41)</f>
        <v>320.43913851764785</v>
      </c>
      <c r="EH41">
        <f>IF(N41&gt;$EA41, 'Exports 2019'!N41*$EA41, 'Exports 2019'!N41*N41)</f>
        <v>17962.774936267557</v>
      </c>
      <c r="EI41">
        <f>IF(O41&gt;$EA41, 'Exports 2019'!O41*$EA41, 'Exports 2019'!O41*O41)</f>
        <v>4560.2972242957057</v>
      </c>
      <c r="EJ41">
        <f>IF(P41&gt;$EA41, 'Exports 2019'!P41*$EA41, 'Exports 2019'!P41*P41)</f>
        <v>15.399277596333402</v>
      </c>
      <c r="EK41">
        <f>IF(Q41&gt;$EA41, 'Exports 2019'!Q41*$EA41, 'Exports 2019'!Q41*Q41)</f>
        <v>8211.1857381020218</v>
      </c>
      <c r="EL41">
        <f>IF(R41&gt;$EA41, 'Exports 2019'!R41*$EA41, 'Exports 2019'!R41*R41)</f>
        <v>9.7273483168867241</v>
      </c>
      <c r="EM41">
        <f>IF(S41&gt;$EA41, 'Exports 2019'!S41*$EA41, 'Exports 2019'!S41*S41)</f>
        <v>6.0024899932138176</v>
      </c>
      <c r="EN41">
        <f>IF(T41&gt;$EA41, 'Exports 2019'!T41*$EA41, 'Exports 2019'!T41*T41)</f>
        <v>314.27909658803799</v>
      </c>
      <c r="EO41">
        <f>IF(U41&gt;$EA41, 'Exports 2019'!U41*$EA41, 'Exports 2019'!U41*U41)</f>
        <v>7196.6182935080269</v>
      </c>
      <c r="EP41">
        <f>IF(V41&gt;$EA41, 'Exports 2019'!V41*$EA41, 'Exports 2019'!V41*V41)</f>
        <v>24.560298008840999</v>
      </c>
      <c r="EQ41">
        <f>IF(W41&gt;$EA41, 'Exports 2019'!W41*$EA41, 'Exports 2019'!W41*W41)</f>
        <v>3024.7618721671433</v>
      </c>
      <c r="ER41">
        <f>IF(X41&gt;$EA41, 'Exports 2019'!X41*$EA41, 'Exports 2019'!X41*X41)</f>
        <v>28.231621532006187</v>
      </c>
      <c r="ES41">
        <f>IF(Y41&gt;$EA41, 'Exports 2019'!Y41*$EA41, 'Exports 2019'!Y41*Y41)</f>
        <v>5957.5564422215202</v>
      </c>
      <c r="ET41">
        <f>IF(Z41&gt;$EA41, 'Exports 2019'!Z41*$EA41, 'Exports 2019'!Z41*Z41)</f>
        <v>7.0864335910265988</v>
      </c>
      <c r="EU41">
        <f>IF(AA41&gt;$EA41, 'Exports 2019'!AA41*$EA41, 'Exports 2019'!AA41*AA41)</f>
        <v>19.825105615342967</v>
      </c>
      <c r="EV41">
        <f>IF(AB41&gt;$EA41, 'Exports 2019'!AB41*$EA41, 'Exports 2019'!AB41*AB41)</f>
        <v>19317.069359715959</v>
      </c>
      <c r="EW41">
        <f>IF(AC41&gt;$EA41, 'Exports 2019'!AC41*$EA41, 'Exports 2019'!AC41*AC41)</f>
        <v>10606.740281666913</v>
      </c>
      <c r="EX41">
        <f>IF(AD41&gt;$EA41, 'Exports 2019'!AD41*$EA41, 'Exports 2019'!AD41*AD41)</f>
        <v>289.16971820590794</v>
      </c>
      <c r="EY41">
        <f>IF(AE41&gt;$EA41, 'Exports 2019'!AE41*$EA41, 'Exports 2019'!AE41*AE41)</f>
        <v>4375784.656289719</v>
      </c>
      <c r="EZ41">
        <f>IF(AF41&gt;$EA41, 'Exports 2019'!AF41*$EA41, 'Exports 2019'!AF41*AF41)</f>
        <v>40.32397353413856</v>
      </c>
      <c r="FA41">
        <f>IF(AG41&gt;$EA41, 'Exports 2019'!AG41*$EA41, 'Exports 2019'!AG41*AG41)</f>
        <v>60.529252581230402</v>
      </c>
      <c r="FB41">
        <f>IF(AH41&gt;$EA41, 'Exports 2019'!AH41*$EA41, 'Exports 2019'!AH41*AH41)</f>
        <v>358.86151268478801</v>
      </c>
      <c r="FC41">
        <f>IF(AI41&gt;$EA41, 'Exports 2019'!AI41*$EA41, 'Exports 2019'!AI41*AI41)</f>
        <v>1312.7451447726735</v>
      </c>
      <c r="FD41">
        <f>IF(AJ41&gt;$EA41, 'Exports 2019'!AJ41*$EA41, 'Exports 2019'!AJ41*AJ41)</f>
        <v>172.12229467239311</v>
      </c>
      <c r="FE41">
        <f>IF(AK41&gt;$EA41, 'Exports 2019'!AK41*$EA41, 'Exports 2019'!AK41*AK41)</f>
        <v>72510.062121452531</v>
      </c>
      <c r="FF41">
        <f>IF(AL41&gt;$EA41, 'Exports 2019'!AL41*$EA41, 'Exports 2019'!AL41*AL41)</f>
        <v>86310.898372992306</v>
      </c>
      <c r="FG41">
        <f>IF(AM41&gt;$EA41, 'Exports 2019'!AM41*$EA41, 'Exports 2019'!AM41*AM41)</f>
        <v>4741.9825633457231</v>
      </c>
      <c r="FH41">
        <f>IF(AN41&gt;$EA41, 'Exports 2019'!AN41*$EA41, 'Exports 2019'!AN41*AN41)</f>
        <v>1274.5440495500793</v>
      </c>
      <c r="FI41">
        <f>IF(AO41&gt;$EA41, 'Exports 2019'!AO41*$EA41, 'Exports 2019'!AO41*AO41)</f>
        <v>49.718111563335007</v>
      </c>
      <c r="FJ41">
        <f>IF(AP41&gt;$EA41, 'Exports 2019'!AP41*$EA41, 'Exports 2019'!AP41*AP41)</f>
        <v>3845.1195992540083</v>
      </c>
      <c r="FK41">
        <f>IF(AQ41&gt;$EA41, 'Exports 2019'!AQ41*$EA41, 'Exports 2019'!AQ41*AQ41)</f>
        <v>16962.385753704813</v>
      </c>
      <c r="FL41">
        <f>IF(AR41&gt;$EA41, 'Exports 2019'!AR41*$EA41, 'Exports 2019'!AR41*AR41)</f>
        <v>870.05338129677227</v>
      </c>
      <c r="FM41">
        <f>IF(AS41&gt;$EA41, 'Exports 2019'!AS41*$EA41, 'Exports 2019'!AS41*AS41)</f>
        <v>47.661653022376534</v>
      </c>
      <c r="FN41">
        <f>IF(AT41&gt;$EA41, 'Exports 2019'!AT41*$EA41, 'Exports 2019'!AT41*AT41)</f>
        <v>14712.380804415168</v>
      </c>
      <c r="FO41">
        <f>IF(AU41&gt;$EA41, 'Exports 2019'!AU41*$EA41, 'Exports 2019'!AU41*AU41)</f>
        <v>33127.461803053855</v>
      </c>
      <c r="FP41">
        <f>IF(AV41&gt;$EA41, 'Exports 2019'!AV41*$EA41, 'Exports 2019'!AV41*AV41)</f>
        <v>30831.068844093341</v>
      </c>
      <c r="FQ41">
        <f>IF(AW41&gt;$EA41, 'Exports 2019'!AW41*$EA41, 'Exports 2019'!AW41*AW41)</f>
        <v>104.75784786523657</v>
      </c>
      <c r="FR41">
        <f>IF(AX41&gt;$EA41, 'Exports 2019'!AX41*$EA41, 'Exports 2019'!AX41*AX41)</f>
        <v>59.030941869776996</v>
      </c>
      <c r="FS41">
        <f>IF(AY41&gt;$EA41, 'Exports 2019'!AY41*$EA41, 'Exports 2019'!AY41*AY41)</f>
        <v>9.0371002481729104</v>
      </c>
      <c r="FT41">
        <f>IF(AZ41&gt;$EA41, 'Exports 2019'!AZ41*$EA41, 'Exports 2019'!AZ41*AZ41)</f>
        <v>2256.3530993876816</v>
      </c>
      <c r="FU41">
        <f>IF(BA41&gt;$EA41, 'Exports 2019'!BA41*$EA41, 'Exports 2019'!BA41*BA41)</f>
        <v>44.430722450934226</v>
      </c>
      <c r="FV41">
        <f>IF(BB41&gt;$EA41, 'Exports 2019'!BB41*$EA41, 'Exports 2019'!BB41*BB41)</f>
        <v>19315.01610394103</v>
      </c>
      <c r="FW41">
        <f>IF(BC41&gt;$EA41, 'Exports 2019'!BC41*$EA41, 'Exports 2019'!BC41*BC41)</f>
        <v>64.537081826099865</v>
      </c>
      <c r="FX41">
        <f>IF(BD41&gt;$EA41, 'Exports 2019'!BD41*$EA41, 'Exports 2019'!BD41*BD41)</f>
        <v>1982.8633010269361</v>
      </c>
      <c r="FY41">
        <f>IF(BE41&gt;$EA41, 'Exports 2019'!BE41*$EA41, 'Exports 2019'!BE41*BE41)</f>
        <v>34062.905927038672</v>
      </c>
      <c r="FZ41">
        <f>IF(BF41&gt;$EA41, 'Exports 2019'!BF41*$EA41, 'Exports 2019'!BF41*BF41)</f>
        <v>47699.968770603555</v>
      </c>
      <c r="GA41">
        <f>IF(BG41&gt;$EA41, 'Exports 2019'!BG41*$EA41, 'Exports 2019'!BG41*BG41)</f>
        <v>61148.950632906599</v>
      </c>
      <c r="GB41">
        <f>IF(BH41&gt;$EA41, 'Exports 2019'!BH41*$EA41, 'Exports 2019'!BH41*BH41)</f>
        <v>33190.71834753509</v>
      </c>
      <c r="GC41">
        <f>IF(BI41&gt;$EA41, 'Exports 2019'!BI41*$EA41, 'Exports 2019'!BI41*BI41)</f>
        <v>329.96420725683367</v>
      </c>
      <c r="GD41">
        <f>IF(BJ41&gt;$EA41, 'Exports 2019'!BJ41*$EA41, 'Exports 2019'!BJ41*BJ41)</f>
        <v>8139.9182628247354</v>
      </c>
      <c r="GE41">
        <f>IF(BK41&gt;$EA41, 'Exports 2019'!BK41*$EA41, 'Exports 2019'!BK41*BK41)</f>
        <v>19143.399415973141</v>
      </c>
      <c r="GF41">
        <f>IF(BL41&gt;$EA41, 'Exports 2019'!BL41*$EA41, 'Exports 2019'!BL41*BL41)</f>
        <v>23.33369813272822</v>
      </c>
      <c r="GG41">
        <f>IF(BM41&gt;$EA41, 'Exports 2019'!BM41*$EA41, 'Exports 2019'!BM41*BM41)</f>
        <v>449.0246732321524</v>
      </c>
      <c r="GH41">
        <f>IF(BN41&gt;$EA41, 'Exports 2019'!BN41*$EA41, 'Exports 2019'!BN41*BN41)</f>
        <v>222812.94370676047</v>
      </c>
      <c r="GI41">
        <f>IF(BO41&gt;$EA41, 'Exports 2019'!BO41*$EA41, 'Exports 2019'!BO41*BO41)</f>
        <v>294.885586314688</v>
      </c>
      <c r="GJ41">
        <f>IF(BP41&gt;$EA41, 'Exports 2019'!BP41*$EA41, 'Exports 2019'!BP41*BP41)</f>
        <v>98.358480219571646</v>
      </c>
      <c r="GK41">
        <f>IF(BQ41&gt;$EA41, 'Exports 2019'!BQ41*$EA41, 'Exports 2019'!BQ41*BQ41)</f>
        <v>57.399908870238846</v>
      </c>
      <c r="GL41">
        <f>IF(BR41&gt;$EA41, 'Exports 2019'!BR41*$EA41, 'Exports 2019'!BR41*BR41)</f>
        <v>573.21082018530808</v>
      </c>
      <c r="GM41">
        <f>IF(BS41&gt;$EA41, 'Exports 2019'!BS41*$EA41, 'Exports 2019'!BS41*BS41)</f>
        <v>365926.10022192606</v>
      </c>
      <c r="GN41">
        <f>IF(BT41&gt;$EA41, 'Exports 2019'!BT41*$EA41, 'Exports 2019'!BT41*BT41)</f>
        <v>49.309875288222393</v>
      </c>
      <c r="GO41">
        <f>IF(BU41&gt;$EA41, 'Exports 2019'!BU41*$EA41, 'Exports 2019'!BU41*BU41)</f>
        <v>3134.6008411806006</v>
      </c>
      <c r="GP41">
        <f>IF(BV41&gt;$EA41, 'Exports 2019'!BV41*$EA41, 'Exports 2019'!BV41*BV41)</f>
        <v>686.51418767238852</v>
      </c>
      <c r="GQ41">
        <f>IF(BW41&gt;$EA41, 'Exports 2019'!BW41*$EA41, 'Exports 2019'!BW41*BW41)</f>
        <v>5865.5864932416653</v>
      </c>
      <c r="GR41">
        <f>IF(BX41&gt;$EA41, 'Exports 2019'!BX41*$EA41, 'Exports 2019'!BX41*BX41)</f>
        <v>344.37570429031024</v>
      </c>
      <c r="GS41">
        <f>IF(BY41&gt;$EA41, 'Exports 2019'!BY41*$EA41, 'Exports 2019'!BY41*BY41)</f>
        <v>2661.4701194752997</v>
      </c>
      <c r="GT41">
        <f>IF(BZ41&gt;$EA41, 'Exports 2019'!BZ41*$EA41, 'Exports 2019'!BZ41*BZ41)</f>
        <v>4433.2765100627676</v>
      </c>
      <c r="GU41">
        <f>IF(CA41&gt;$EA41, 'Exports 2019'!CA41*$EA41, 'Exports 2019'!CA41*CA41)</f>
        <v>27.541591918733427</v>
      </c>
      <c r="GV41">
        <f>IF(CB41&gt;$EA41, 'Exports 2019'!CB41*$EA41, 'Exports 2019'!CB41*CB41)</f>
        <v>440224.56105681637</v>
      </c>
      <c r="GW41">
        <f>IF(CC41&gt;$EA41, 'Exports 2019'!CC41*$EA41, 'Exports 2019'!CC41*CC41)</f>
        <v>330.94318999832763</v>
      </c>
      <c r="GX41">
        <f>IF(CD41&gt;$EA41, 'Exports 2019'!CD41*$EA41, 'Exports 2019'!CD41*CD41)</f>
        <v>14.98505766686791</v>
      </c>
      <c r="GY41">
        <f>IF(CE41&gt;$EA41, 'Exports 2019'!CE41*$EA41, 'Exports 2019'!CE41*CE41)</f>
        <v>17.558975878791678</v>
      </c>
      <c r="GZ41">
        <f>IF(CF41&gt;$EA41, 'Exports 2019'!CF41*$EA41, 'Exports 2019'!CF41*CF41)</f>
        <v>350.50440880283401</v>
      </c>
      <c r="HA41">
        <f>IF(CG41&gt;$EA41, 'Exports 2019'!CG41*$EA41, 'Exports 2019'!CG41*CG41)</f>
        <v>27.7266084362317</v>
      </c>
      <c r="HB41">
        <f>IF(CH41&gt;$EA41, 'Exports 2019'!CH41*$EA41, 'Exports 2019'!CH41*CH41)</f>
        <v>783386.80529996927</v>
      </c>
      <c r="HC41">
        <f>IF(CI41&gt;$EA41, 'Exports 2019'!CI41*$EA41, 'Exports 2019'!CI41*CI41)</f>
        <v>60.067290448421481</v>
      </c>
      <c r="HD41">
        <f>IF(CJ41&gt;$EA41, 'Exports 2019'!CJ41*$EA41, 'Exports 2019'!CJ41*CJ41)</f>
        <v>160.83281940510366</v>
      </c>
      <c r="HE41">
        <f>IF(CK41&gt;$EA41, 'Exports 2019'!CK41*$EA41, 'Exports 2019'!CK41*CK41)</f>
        <v>14.752301014959976</v>
      </c>
      <c r="HF41">
        <f>IF(CL41&gt;$EA41, 'Exports 2019'!CL41*$EA41, 'Exports 2019'!CL41*CL41)</f>
        <v>51799.605788572393</v>
      </c>
      <c r="HG41">
        <f>IF(CM41&gt;$EA41, 'Exports 2019'!CM41*$EA41, 'Exports 2019'!CM41*CM41)</f>
        <v>4584.8341675439151</v>
      </c>
      <c r="HH41">
        <f>IF(CN41&gt;$EA41, 'Exports 2019'!CN41*$EA41, 'Exports 2019'!CN41*CN41)</f>
        <v>7.6810082867349987</v>
      </c>
      <c r="HI41">
        <f>IF(CO41&gt;$EA41, 'Exports 2019'!CO41*$EA41, 'Exports 2019'!CO41*CO41)</f>
        <v>1727.3472942181347</v>
      </c>
      <c r="HJ41">
        <f>IF(CP41&gt;$EA41, 'Exports 2019'!CP41*$EA41, 'Exports 2019'!CP41*CP41)</f>
        <v>82.562895181664999</v>
      </c>
      <c r="HK41">
        <f>IF(CQ41&gt;$EA41, 'Exports 2019'!CQ41*$EA41, 'Exports 2019'!CQ41*CQ41)</f>
        <v>170.92676643423914</v>
      </c>
      <c r="HL41">
        <f>IF(CR41&gt;$EA41, 'Exports 2019'!CR41*$EA41, 'Exports 2019'!CR41*CR41)</f>
        <v>1662.1356946395517</v>
      </c>
      <c r="HM41">
        <f>IF(CS41&gt;$EA41, 'Exports 2019'!CS41*$EA41, 'Exports 2019'!CS41*CS41)</f>
        <v>64.828790364039392</v>
      </c>
      <c r="HN41">
        <f>IF(CT41&gt;$EA41, 'Exports 2019'!CT41*$EA41, 'Exports 2019'!CT41*CT41)</f>
        <v>82773.227595315198</v>
      </c>
      <c r="HO41">
        <f>IF(CU41&gt;$EA41, 'Exports 2019'!CU41*$EA41, 'Exports 2019'!CU41*CU41)</f>
        <v>96244.313579688009</v>
      </c>
      <c r="HP41">
        <f>IF(CV41&gt;$EA41, 'Exports 2019'!CV41*$EA41, 'Exports 2019'!CV41*CV41)</f>
        <v>9226.5002897319646</v>
      </c>
      <c r="HQ41">
        <f>IF(CW41&gt;$EA41, 'Exports 2019'!CW41*$EA41, 'Exports 2019'!CW41*CW41)</f>
        <v>20.340741741983756</v>
      </c>
      <c r="HR41">
        <f>IF(CX41&gt;$EA41, 'Exports 2019'!CX41*$EA41, 'Exports 2019'!CX41*CX41)</f>
        <v>10.791311870840801</v>
      </c>
      <c r="HS41">
        <f>IF(CY41&gt;$EA41, 'Exports 2019'!CY41*$EA41, 'Exports 2019'!CY41*CY41)</f>
        <v>26821.228156996036</v>
      </c>
      <c r="HT41">
        <f>IF(CZ41&gt;$EA41, 'Exports 2019'!CZ41*$EA41, 'Exports 2019'!CZ41*CZ41)</f>
        <v>12343.736542552913</v>
      </c>
      <c r="HU41">
        <f>IF(DA41&gt;$EA41, 'Exports 2019'!DA41*$EA41, 'Exports 2019'!DA41*DA41)</f>
        <v>13.962660800924175</v>
      </c>
      <c r="HV41">
        <f>IF(DB41&gt;$EA41, 'Exports 2019'!DB41*$EA41, 'Exports 2019'!DB41*DB41)</f>
        <v>372.30259786857005</v>
      </c>
      <c r="HW41">
        <f>IF(DC41&gt;$EA41, 'Exports 2019'!DC41*$EA41, 'Exports 2019'!DC41*DC41)</f>
        <v>73.845432607038646</v>
      </c>
      <c r="HX41">
        <f>IF(DD41&gt;$EA41, 'Exports 2019'!DD41*$EA41, 'Exports 2019'!DD41*DD41)</f>
        <v>20677.631945295383</v>
      </c>
      <c r="HY41">
        <f>IF(DE41&gt;$EA41, 'Exports 2019'!DE41*$EA41, 'Exports 2019'!DE41*DE41)</f>
        <v>1274.3036802013391</v>
      </c>
      <c r="HZ41">
        <f>IF(DF41&gt;$EA41, 'Exports 2019'!DF41*$EA41, 'Exports 2019'!DF41*DF41)</f>
        <v>41288.232707322546</v>
      </c>
      <c r="IA41">
        <f>IF(DG41&gt;$EA41, 'Exports 2019'!DG41*$EA41, 'Exports 2019'!DG41*DG41)</f>
        <v>879.11780827170617</v>
      </c>
      <c r="IB41">
        <f>IF(DH41&gt;$EA41, 'Exports 2019'!DH41*$EA41, 'Exports 2019'!DH41*DH41)</f>
        <v>17310.834339530345</v>
      </c>
      <c r="IC41">
        <f>IF(DI41&gt;$EA41, 'Exports 2019'!DI41*$EA41, 'Exports 2019'!DI41*DI41)</f>
        <v>25.363042492609754</v>
      </c>
      <c r="ID41">
        <f>IF(DJ41&gt;$EA41, 'Exports 2019'!DJ41*$EA41, 'Exports 2019'!DJ41*DJ41)</f>
        <v>359594.22767480515</v>
      </c>
      <c r="IE41">
        <f>IF(DK41&gt;$EA41, 'Exports 2019'!DK41*$EA41, 'Exports 2019'!DK41*DK41)</f>
        <v>93.001470897873986</v>
      </c>
      <c r="IF41">
        <f>IF(DL41&gt;$EA41, 'Exports 2019'!DL41*$EA41, 'Exports 2019'!DL41*DL41)</f>
        <v>73.84435632439201</v>
      </c>
      <c r="IG41">
        <f>IF(DM41&gt;$EA41, 'Exports 2019'!DM41*$EA41, 'Exports 2019'!DM41*DM41)</f>
        <v>6880.1175357264292</v>
      </c>
      <c r="IH41">
        <f>IF(DN41&gt;$EA41, 'Exports 2019'!DN41*$EA41, 'Exports 2019'!DN41*DN41)</f>
        <v>12036.41226467124</v>
      </c>
      <c r="II41">
        <f>IF(DO41&gt;$EA41, 'Exports 2019'!DO41*$EA41, 'Exports 2019'!DO41*DO41)</f>
        <v>480103.48219983169</v>
      </c>
      <c r="IJ41">
        <f>IF(DP41&gt;$EA41, 'Exports 2019'!DP41*$EA41, 'Exports 2019'!DP41*DP41)</f>
        <v>31.377511972568058</v>
      </c>
      <c r="IK41">
        <f>IF(DQ41&gt;$EA41, 'Exports 2019'!DQ41*$EA41, 'Exports 2019'!DQ41*DQ41)</f>
        <v>20.879971056258729</v>
      </c>
      <c r="IL41">
        <f>IF(DR41&gt;$EA41, 'Exports 2019'!DR41*$EA41, 'Exports 2019'!DR41*DR41)</f>
        <v>2940.8365498845833</v>
      </c>
      <c r="IM41">
        <f>IF(DS41&gt;$EA41, 'Exports 2019'!DS41*$EA41, 'Exports 2019'!DS41*DS41)</f>
        <v>87.728621512613998</v>
      </c>
      <c r="IN41">
        <f>IF(DT41&gt;$EA41, 'Exports 2019'!DT41*$EA41, 'Exports 2019'!DT41*DT41)</f>
        <v>569029.97098962951</v>
      </c>
      <c r="IO41">
        <f>IF(DU41&gt;$EA41, 'Exports 2019'!DU41*$EA41, 'Exports 2019'!DU41*DU41)</f>
        <v>23.659128095987999</v>
      </c>
      <c r="IP41">
        <f>IF(DV41&gt;$EA41, 'Exports 2019'!DV41*$EA41, 'Exports 2019'!DV41*DV41)</f>
        <v>588667.58182305482</v>
      </c>
      <c r="IQ41">
        <f>IF(DW41&gt;$EA41, 'Exports 2019'!DW41*$EA41, 'Exports 2019'!DW41*DW41)</f>
        <v>5455.4133683084101</v>
      </c>
      <c r="IR41">
        <f>IF(DX41&gt;$EA41, 'Exports 2019'!DX41*$EA41, 'Exports 2019'!DX41*DX41)</f>
        <v>42.283605206527334</v>
      </c>
      <c r="IS41">
        <f>IF(DY41&gt;$EA41, 'Exports 2019'!DY41*$EA41, 'Exports 2019'!DY41*DY41)</f>
        <v>6.4652853049142056</v>
      </c>
      <c r="IU41">
        <f t="shared" si="5"/>
        <v>9176483.7631440572</v>
      </c>
      <c r="IW41">
        <v>14115673.95721118</v>
      </c>
      <c r="IY41">
        <f t="shared" si="6"/>
        <v>34.99082090617339</v>
      </c>
      <c r="IZ41" t="str">
        <f t="shared" si="7"/>
        <v>Electronic equipment</v>
      </c>
      <c r="JA41">
        <f t="shared" si="8"/>
        <v>2.303695836482472</v>
      </c>
      <c r="OC41" s="1">
        <f t="shared" si="9"/>
        <v>1.84400025E-3</v>
      </c>
      <c r="OE41">
        <f>IF(J41&gt;$OC41, 'Exports 2019'!J41*$OC41, 'Exports 2019'!J41*J41)</f>
        <v>21.775614552225001</v>
      </c>
      <c r="OF41">
        <f>IF(K41&gt;$OC41, 'Exports 2019'!K41*$OC41, 'Exports 2019'!K41*K41)</f>
        <v>977.39672113571066</v>
      </c>
      <c r="OG41">
        <f>IF(L41&gt;$OC41, 'Exports 2019'!L41*$OC41, 'Exports 2019'!L41*L41)</f>
        <v>220.1589036640035</v>
      </c>
      <c r="OH41">
        <f>IF(M41&gt;$OC41, 'Exports 2019'!M41*$OC41, 'Exports 2019'!M41*M41)</f>
        <v>116.308678296528</v>
      </c>
      <c r="OI41">
        <f>IF(N41&gt;$OC41, 'Exports 2019'!N41*$OC41, 'Exports 2019'!N41*N41)</f>
        <v>6519.8858698723461</v>
      </c>
      <c r="OJ41">
        <f>IF(O41&gt;$OC41, 'Exports 2019'!O41*$OC41, 'Exports 2019'!O41*O41)</f>
        <v>4560.2972242957057</v>
      </c>
      <c r="OK41">
        <f>IF(P41&gt;$OC41, 'Exports 2019'!P41*$OC41, 'Exports 2019'!P41*P41)</f>
        <v>15.399277596333402</v>
      </c>
      <c r="OL41">
        <f>IF(Q41&gt;$OC41, 'Exports 2019'!Q41*$OC41, 'Exports 2019'!Q41*Q41)</f>
        <v>8211.1857381020218</v>
      </c>
      <c r="OM41">
        <f>IF(R41&gt;$OC41, 'Exports 2019'!R41*$OC41, 'Exports 2019'!R41*R41)</f>
        <v>3.5307017466742496</v>
      </c>
      <c r="ON41">
        <f>IF(S41&gt;$OC41, 'Exports 2019'!S41*$OC41, 'Exports 2019'!S41*S41)</f>
        <v>2.1787028913772502</v>
      </c>
      <c r="OO41">
        <f>IF(T41&gt;$OC41, 'Exports 2019'!T41*$OC41, 'Exports 2019'!T41*T41)</f>
        <v>138.02711777700148</v>
      </c>
      <c r="OP41">
        <f>IF(U41&gt;$OC41, 'Exports 2019'!U41*$OC41, 'Exports 2019'!U41*U41)</f>
        <v>2612.1314824232527</v>
      </c>
      <c r="OQ41">
        <f>IF(V41&gt;$OC41, 'Exports 2019'!V41*$OC41, 'Exports 2019'!V41*V41)</f>
        <v>24.560298008840999</v>
      </c>
      <c r="OR41">
        <f>IF(W41&gt;$OC41, 'Exports 2019'!W41*$OC41, 'Exports 2019'!W41*W41)</f>
        <v>1097.8872841218699</v>
      </c>
      <c r="OS41">
        <f>IF(X41&gt;$OC41, 'Exports 2019'!X41*$OC41, 'Exports 2019'!X41*X41)</f>
        <v>10.247133361253249</v>
      </c>
      <c r="OT41">
        <f>IF(Y41&gt;$OC41, 'Exports 2019'!Y41*$OC41, 'Exports 2019'!Y41*Y41)</f>
        <v>2162.3935168381095</v>
      </c>
      <c r="OU41">
        <f>IF(Z41&gt;$OC41, 'Exports 2019'!Z41*$OC41, 'Exports 2019'!Z41*Z41)</f>
        <v>6.0055529222017494</v>
      </c>
      <c r="OV41">
        <f>IF(AA41&gt;$OC41, 'Exports 2019'!AA41*$OC41, 'Exports 2019'!AA41*AA41)</f>
        <v>7.1958495515759999</v>
      </c>
      <c r="OW41">
        <f>IF(AB41&gt;$OC41, 'Exports 2019'!AB41*$OC41, 'Exports 2019'!AB41*AB41)</f>
        <v>19317.069359715959</v>
      </c>
      <c r="OX41">
        <f>IF(AC41&gt;$OC41, 'Exports 2019'!AC41*$OC41, 'Exports 2019'!AC41*AC41)</f>
        <v>10606.740281666913</v>
      </c>
      <c r="OY41">
        <f>IF(AD41&gt;$OC41, 'Exports 2019'!AD41*$OC41, 'Exports 2019'!AD41*AD41)</f>
        <v>139.47673247353273</v>
      </c>
      <c r="OZ41">
        <f>IF(AE41&gt;$OC41, 'Exports 2019'!AE41*$OC41, 'Exports 2019'!AE41*AE41)</f>
        <v>1588263.319635828</v>
      </c>
      <c r="PA41">
        <f>IF(AF41&gt;$OC41, 'Exports 2019'!AF41*$OC41, 'Exports 2019'!AF41*AF41)</f>
        <v>14.63625226030725</v>
      </c>
      <c r="PB41">
        <f>IF(AG41&gt;$OC41, 'Exports 2019'!AG41*$OC41, 'Exports 2019'!AG41*AG41)</f>
        <v>21.97009203859125</v>
      </c>
      <c r="PC41">
        <f>IF(AH41&gt;$OC41, 'Exports 2019'!AH41*$OC41, 'Exports 2019'!AH41*AH41)</f>
        <v>216.86718434972926</v>
      </c>
      <c r="PD41">
        <f>IF(AI41&gt;$OC41, 'Exports 2019'!AI41*$OC41, 'Exports 2019'!AI41*AI41)</f>
        <v>1312.7451447726735</v>
      </c>
      <c r="PE41">
        <f>IF(AJ41&gt;$OC41, 'Exports 2019'!AJ41*$OC41, 'Exports 2019'!AJ41*AJ41)</f>
        <v>172.12229467239311</v>
      </c>
      <c r="PF41">
        <f>IF(AK41&gt;$OC41, 'Exports 2019'!AK41*$OC41, 'Exports 2019'!AK41*AK41)</f>
        <v>44751.603584274555</v>
      </c>
      <c r="PG41">
        <f>IF(AL41&gt;$OC41, 'Exports 2019'!AL41*$OC41, 'Exports 2019'!AL41*AL41)</f>
        <v>86310.898372992306</v>
      </c>
      <c r="PH41">
        <f>IF(AM41&gt;$OC41, 'Exports 2019'!AM41*$OC41, 'Exports 2019'!AM41*AM41)</f>
        <v>4741.9825633457231</v>
      </c>
      <c r="PI41">
        <f>IF(AN41&gt;$OC41, 'Exports 2019'!AN41*$OC41, 'Exports 2019'!AN41*AN41)</f>
        <v>462.61681553519099</v>
      </c>
      <c r="PJ41">
        <f>IF(AO41&gt;$OC41, 'Exports 2019'!AO41*$OC41, 'Exports 2019'!AO41*AO41)</f>
        <v>22.328639447201251</v>
      </c>
      <c r="PK41">
        <f>IF(AP41&gt;$OC41, 'Exports 2019'!AP41*$OC41, 'Exports 2019'!AP41*AP41)</f>
        <v>1824.7010650875166</v>
      </c>
      <c r="PL41">
        <f>IF(AQ41&gt;$OC41, 'Exports 2019'!AQ41*$OC41, 'Exports 2019'!AQ41*AQ41)</f>
        <v>11931.118289667202</v>
      </c>
      <c r="PM41">
        <f>IF(AR41&gt;$OC41, 'Exports 2019'!AR41*$OC41, 'Exports 2019'!AR41*AR41)</f>
        <v>870.05338129677227</v>
      </c>
      <c r="PN41">
        <f>IF(AS41&gt;$OC41, 'Exports 2019'!AS41*$OC41, 'Exports 2019'!AS41*AS41)</f>
        <v>17.299584233388</v>
      </c>
      <c r="PO41">
        <f>IF(AT41&gt;$OC41, 'Exports 2019'!AT41*$OC41, 'Exports 2019'!AT41*AT41)</f>
        <v>8632.8405838197996</v>
      </c>
      <c r="PP41">
        <f>IF(AU41&gt;$OC41, 'Exports 2019'!AU41*$OC41, 'Exports 2019'!AU41*AU41)</f>
        <v>33127.461803053855</v>
      </c>
      <c r="PQ41">
        <f>IF(AV41&gt;$OC41, 'Exports 2019'!AV41*$OC41, 'Exports 2019'!AV41*AV41)</f>
        <v>30831.068844093341</v>
      </c>
      <c r="PR41">
        <f>IF(AW41&gt;$OC41, 'Exports 2019'!AW41*$OC41, 'Exports 2019'!AW41*AW41)</f>
        <v>38.023591259041503</v>
      </c>
      <c r="PS41">
        <f>IF(AX41&gt;$OC41, 'Exports 2019'!AX41*$OC41, 'Exports 2019'!AX41*AX41)</f>
        <v>21.69586338541275</v>
      </c>
      <c r="PT41">
        <f>IF(AY41&gt;$OC41, 'Exports 2019'!AY41*$OC41, 'Exports 2019'!AY41*AY41)</f>
        <v>3.2801648087077497</v>
      </c>
      <c r="PU41">
        <f>IF(AZ41&gt;$OC41, 'Exports 2019'!AZ41*$OC41, 'Exports 2019'!AZ41*AZ41)</f>
        <v>1835.3028771448553</v>
      </c>
      <c r="PV41">
        <f>IF(BA41&gt;$OC41, 'Exports 2019'!BA41*$OC41, 'Exports 2019'!BA41*BA41)</f>
        <v>16.126864614396748</v>
      </c>
      <c r="PW41">
        <f>IF(BB41&gt;$OC41, 'Exports 2019'!BB41*$OC41, 'Exports 2019'!BB41*BB41)</f>
        <v>19315.01610394103</v>
      </c>
      <c r="PX41">
        <f>IF(BC41&gt;$OC41, 'Exports 2019'!BC41*$OC41, 'Exports 2019'!BC41*BC41)</f>
        <v>23.424799863813</v>
      </c>
      <c r="PY41">
        <f>IF(BD41&gt;$OC41, 'Exports 2019'!BD41*$OC41, 'Exports 2019'!BD41*BD41)</f>
        <v>719.71298778295795</v>
      </c>
      <c r="PZ41">
        <f>IF(BE41&gt;$OC41, 'Exports 2019'!BE41*$OC41, 'Exports 2019'!BE41*BE41)</f>
        <v>33077.178342584462</v>
      </c>
      <c r="QA41">
        <f>IF(BF41&gt;$OC41, 'Exports 2019'!BF41*$OC41, 'Exports 2019'!BF41*BF41)</f>
        <v>17313.491567101486</v>
      </c>
      <c r="QB41">
        <f>IF(BG41&gt;$OC41, 'Exports 2019'!BG41*$OC41, 'Exports 2019'!BG41*BG41)</f>
        <v>22195.021682538045</v>
      </c>
      <c r="QC41">
        <f>IF(BH41&gt;$OC41, 'Exports 2019'!BH41*$OC41, 'Exports 2019'!BH41*BH41)</f>
        <v>33190.71834753509</v>
      </c>
      <c r="QD41">
        <f>IF(BI41&gt;$OC41, 'Exports 2019'!BI41*$OC41, 'Exports 2019'!BI41*BI41)</f>
        <v>119.76595932924826</v>
      </c>
      <c r="QE41">
        <f>IF(BJ41&gt;$OC41, 'Exports 2019'!BJ41*$OC41, 'Exports 2019'!BJ41*BJ41)</f>
        <v>8139.9182628247354</v>
      </c>
      <c r="QF41">
        <f>IF(BK41&gt;$OC41, 'Exports 2019'!BK41*$OC41, 'Exports 2019'!BK41*BK41)</f>
        <v>19143.399415973141</v>
      </c>
      <c r="QG41">
        <f>IF(BL41&gt;$OC41, 'Exports 2019'!BL41*$OC41, 'Exports 2019'!BL41*BL41)</f>
        <v>8.4693511602307492</v>
      </c>
      <c r="QH41">
        <f>IF(BM41&gt;$OC41, 'Exports 2019'!BM41*$OC41, 'Exports 2019'!BM41*BM41)</f>
        <v>162.980922080109</v>
      </c>
      <c r="QI41">
        <f>IF(BN41&gt;$OC41, 'Exports 2019'!BN41*$OC41, 'Exports 2019'!BN41*BN41)</f>
        <v>222812.94370676047</v>
      </c>
      <c r="QJ41">
        <f>IF(BO41&gt;$OC41, 'Exports 2019'!BO41*$OC41, 'Exports 2019'!BO41*BO41)</f>
        <v>108.75140469595199</v>
      </c>
      <c r="QK41">
        <f>IF(BP41&gt;$OC41, 'Exports 2019'!BP41*$OC41, 'Exports 2019'!BP41*BP41)</f>
        <v>35.700835068134253</v>
      </c>
      <c r="QL41">
        <f>IF(BQ41&gt;$OC41, 'Exports 2019'!BQ41*$OC41, 'Exports 2019'!BQ41*BQ41)</f>
        <v>20.834245048599001</v>
      </c>
      <c r="QM41">
        <f>IF(BR41&gt;$OC41, 'Exports 2019'!BR41*$OC41, 'Exports 2019'!BR41*BR41)</f>
        <v>208.05633540720001</v>
      </c>
      <c r="QN41">
        <f>IF(BS41&gt;$OC41, 'Exports 2019'!BS41*$OC41, 'Exports 2019'!BS41*BS41)</f>
        <v>363853.23219087609</v>
      </c>
      <c r="QO41">
        <f>IF(BT41&gt;$OC41, 'Exports 2019'!BT41*$OC41, 'Exports 2019'!BT41*BT41)</f>
        <v>43.839560671540504</v>
      </c>
      <c r="QP41">
        <f>IF(BU41&gt;$OC41, 'Exports 2019'!BU41*$OC41, 'Exports 2019'!BU41*BU41)</f>
        <v>1137.7551522309489</v>
      </c>
      <c r="QQ41">
        <f>IF(BV41&gt;$OC41, 'Exports 2019'!BV41*$OC41, 'Exports 2019'!BV41*BV41)</f>
        <v>249.18166416675899</v>
      </c>
      <c r="QR41">
        <f>IF(BW41&gt;$OC41, 'Exports 2019'!BW41*$OC41, 'Exports 2019'!BW41*BW41)</f>
        <v>2129.0115047083495</v>
      </c>
      <c r="QS41">
        <f>IF(BX41&gt;$OC41, 'Exports 2019'!BX41*$OC41, 'Exports 2019'!BX41*BX41)</f>
        <v>344.37570429031024</v>
      </c>
      <c r="QT41">
        <f>IF(BY41&gt;$OC41, 'Exports 2019'!BY41*$OC41, 'Exports 2019'!BY41*BY41)</f>
        <v>1891.281117130095</v>
      </c>
      <c r="QU41">
        <f>IF(BZ41&gt;$OC41, 'Exports 2019'!BZ41*$OC41, 'Exports 2019'!BZ41*BZ41)</f>
        <v>1609.1309376056356</v>
      </c>
      <c r="QV41">
        <f>IF(CA41&gt;$OC41, 'Exports 2019'!CA41*$OC41, 'Exports 2019'!CA41*CA41)</f>
        <v>9.9966757152974992</v>
      </c>
      <c r="QW41">
        <f>IF(CB41&gt;$OC41, 'Exports 2019'!CB41*$OC41, 'Exports 2019'!CB41*CB41)</f>
        <v>159786.77600697524</v>
      </c>
      <c r="QX41">
        <f>IF(CC41&gt;$OC41, 'Exports 2019'!CC41*$OC41, 'Exports 2019'!CC41*CC41)</f>
        <v>330.94318999832763</v>
      </c>
      <c r="QY41">
        <f>IF(CD41&gt;$OC41, 'Exports 2019'!CD41*$OC41, 'Exports 2019'!CD41*CD41)</f>
        <v>5.4390742014015006</v>
      </c>
      <c r="QZ41">
        <f>IF(CE41&gt;$OC41, 'Exports 2019'!CE41*$OC41, 'Exports 2019'!CE41*CE41)</f>
        <v>6.3733203320617502</v>
      </c>
      <c r="RA41">
        <f>IF(CF41&gt;$OC41, 'Exports 2019'!CF41*$OC41, 'Exports 2019'!CF41*CF41)</f>
        <v>129.73740543312525</v>
      </c>
      <c r="RB41">
        <f>IF(CG41&gt;$OC41, 'Exports 2019'!CG41*$OC41, 'Exports 2019'!CG41*CG41)</f>
        <v>10.063830516402</v>
      </c>
      <c r="RC41">
        <f>IF(CH41&gt;$OC41, 'Exports 2019'!CH41*$OC41, 'Exports 2019'!CH41*CH41)</f>
        <v>284343.18086384726</v>
      </c>
      <c r="RD41">
        <f>IF(CI41&gt;$OC41, 'Exports 2019'!CI41*$OC41, 'Exports 2019'!CI41*CI41)</f>
        <v>21.802415251858498</v>
      </c>
      <c r="RE41">
        <f>IF(CJ41&gt;$OC41, 'Exports 2019'!CJ41*$OC41, 'Exports 2019'!CJ41*CJ41)</f>
        <v>58.376928418441501</v>
      </c>
      <c r="RF41">
        <f>IF(CK41&gt;$OC41, 'Exports 2019'!CK41*$OC41, 'Exports 2019'!CK41*CK41)</f>
        <v>5.3545913299477501</v>
      </c>
      <c r="RG41">
        <f>IF(CL41&gt;$OC41, 'Exports 2019'!CL41*$OC41, 'Exports 2019'!CL41*CL41)</f>
        <v>51799.605788572393</v>
      </c>
      <c r="RH41">
        <f>IF(CM41&gt;$OC41, 'Exports 2019'!CM41*$OC41, 'Exports 2019'!CM41*CM41)</f>
        <v>3990.717933620861</v>
      </c>
      <c r="RI41">
        <f>IF(CN41&gt;$OC41, 'Exports 2019'!CN41*$OC41, 'Exports 2019'!CN41*CN41)</f>
        <v>4.1869039876387495</v>
      </c>
      <c r="RJ41">
        <f>IF(CO41&gt;$OC41, 'Exports 2019'!CO41*$OC41, 'Exports 2019'!CO41*CO41)</f>
        <v>833.61253876086903</v>
      </c>
      <c r="RK41">
        <f>IF(CP41&gt;$OC41, 'Exports 2019'!CP41*$OC41, 'Exports 2019'!CP41*CP41)</f>
        <v>64.237435968978758</v>
      </c>
      <c r="RL41">
        <f>IF(CQ41&gt;$OC41, 'Exports 2019'!CQ41*$OC41, 'Exports 2019'!CQ41*CQ41)</f>
        <v>62.040693223155749</v>
      </c>
      <c r="RM41">
        <f>IF(CR41&gt;$OC41, 'Exports 2019'!CR41*$OC41, 'Exports 2019'!CR41*CR41)</f>
        <v>603.29960530823473</v>
      </c>
      <c r="RN41">
        <f>IF(CS41&gt;$OC41, 'Exports 2019'!CS41*$OC41, 'Exports 2019'!CS41*CS41)</f>
        <v>51.186360083581505</v>
      </c>
      <c r="RO41">
        <f>IF(CT41&gt;$OC41, 'Exports 2019'!CT41*$OC41, 'Exports 2019'!CT41*CT41)</f>
        <v>82773.227595315198</v>
      </c>
      <c r="RP41">
        <f>IF(CU41&gt;$OC41, 'Exports 2019'!CU41*$OC41, 'Exports 2019'!CU41*CU41)</f>
        <v>34933.46336466197</v>
      </c>
      <c r="RQ41">
        <f>IF(CV41&gt;$OC41, 'Exports 2019'!CV41*$OC41, 'Exports 2019'!CV41*CV41)</f>
        <v>7811.0348559596359</v>
      </c>
      <c r="RR41">
        <f>IF(CW41&gt;$OC41, 'Exports 2019'!CW41*$OC41, 'Exports 2019'!CW41*CW41)</f>
        <v>7.38300820095</v>
      </c>
      <c r="RS41">
        <f>IF(CX41&gt;$OC41, 'Exports 2019'!CX41*$OC41, 'Exports 2019'!CX41*CX41)</f>
        <v>10.791311870840801</v>
      </c>
      <c r="RT41">
        <f>IF(CY41&gt;$OC41, 'Exports 2019'!CY41*$OC41, 'Exports 2019'!CY41*CY41)</f>
        <v>9735.207789101034</v>
      </c>
      <c r="RU41">
        <f>IF(CZ41&gt;$OC41, 'Exports 2019'!CZ41*$OC41, 'Exports 2019'!CZ41*CZ41)</f>
        <v>4480.3630703364124</v>
      </c>
      <c r="RV41">
        <f>IF(DA41&gt;$OC41, 'Exports 2019'!DA41*$OC41, 'Exports 2019'!DA41*DA41)</f>
        <v>5.0679783710902502</v>
      </c>
      <c r="RW41">
        <f>IF(DB41&gt;$OC41, 'Exports 2019'!DB41*$OC41, 'Exports 2019'!DB41*DB41)</f>
        <v>277.92440401155079</v>
      </c>
      <c r="RX41">
        <f>IF(DC41&gt;$OC41, 'Exports 2019'!DC41*$OC41, 'Exports 2019'!DC41*DC41)</f>
        <v>26.803419533868752</v>
      </c>
      <c r="RY41">
        <f>IF(DD41&gt;$OC41, 'Exports 2019'!DD41*$OC41, 'Exports 2019'!DD41*DD41)</f>
        <v>20677.631945295383</v>
      </c>
      <c r="RZ41">
        <f>IF(DE41&gt;$OC41, 'Exports 2019'!DE41*$OC41, 'Exports 2019'!DE41*DE41)</f>
        <v>487.47623468550228</v>
      </c>
      <c r="SA41">
        <f>IF(DF41&gt;$OC41, 'Exports 2019'!DF41*$OC41, 'Exports 2019'!DF41*DF41)</f>
        <v>15305.287819167625</v>
      </c>
      <c r="SB41">
        <f>IF(DG41&gt;$OC41, 'Exports 2019'!DG41*$OC41, 'Exports 2019'!DG41*DG41)</f>
        <v>879.11780827170617</v>
      </c>
      <c r="SC41">
        <f>IF(DH41&gt;$OC41, 'Exports 2019'!DH41*$OC41, 'Exports 2019'!DH41*DH41)</f>
        <v>17310.834339530345</v>
      </c>
      <c r="SD41">
        <f>IF(DI41&gt;$OC41, 'Exports 2019'!DI41*$OC41, 'Exports 2019'!DI41*DI41)</f>
        <v>9.2059352160930015</v>
      </c>
      <c r="SE41">
        <f>IF(DJ41&gt;$OC41, 'Exports 2019'!DJ41*$OC41, 'Exports 2019'!DJ41*DJ41)</f>
        <v>130520.66466473149</v>
      </c>
      <c r="SF41">
        <f>IF(DK41&gt;$OC41, 'Exports 2019'!DK41*$OC41, 'Exports 2019'!DK41*DK41)</f>
        <v>93.001470897873986</v>
      </c>
      <c r="SG41">
        <f>IF(DL41&gt;$OC41, 'Exports 2019'!DL41*$OC41, 'Exports 2019'!DL41*DL41)</f>
        <v>53.714654074354506</v>
      </c>
      <c r="SH41">
        <f>IF(DM41&gt;$OC41, 'Exports 2019'!DM41*$OC41, 'Exports 2019'!DM41*DM41)</f>
        <v>2497.252304468529</v>
      </c>
      <c r="SI41">
        <f>IF(DN41&gt;$OC41, 'Exports 2019'!DN41*$OC41, 'Exports 2019'!DN41*DN41)</f>
        <v>4368.8146473372544</v>
      </c>
      <c r="SJ41">
        <f>IF(DO41&gt;$OC41, 'Exports 2019'!DO41*$OC41, 'Exports 2019'!DO41*DO41)</f>
        <v>480103.48219983169</v>
      </c>
      <c r="SK41">
        <f>IF(DP41&gt;$OC41, 'Exports 2019'!DP41*$OC41, 'Exports 2019'!DP41*DP41)</f>
        <v>11.388986260059749</v>
      </c>
      <c r="SL41">
        <f>IF(DQ41&gt;$OC41, 'Exports 2019'!DQ41*$OC41, 'Exports 2019'!DQ41*DQ41)</f>
        <v>7.5787303874849989</v>
      </c>
      <c r="SM41">
        <f>IF(DR41&gt;$OC41, 'Exports 2019'!DR41*$OC41, 'Exports 2019'!DR41*DR41)</f>
        <v>1067.4252021319785</v>
      </c>
      <c r="SN41">
        <f>IF(DS41&gt;$OC41, 'Exports 2019'!DS41*$OC41, 'Exports 2019'!DS41*DS41)</f>
        <v>87.728621512613998</v>
      </c>
      <c r="SO41">
        <f>IF(DT41&gt;$OC41, 'Exports 2019'!DT41*$OC41, 'Exports 2019'!DT41*DT41)</f>
        <v>311605.05319330667</v>
      </c>
      <c r="SP41">
        <f>IF(DU41&gt;$OC41, 'Exports 2019'!DU41*$OC41, 'Exports 2019'!DU41*DU41)</f>
        <v>14.965293820916999</v>
      </c>
      <c r="SQ41">
        <f>IF(DV41&gt;$OC41, 'Exports 2019'!DV41*$OC41, 'Exports 2019'!DV41*DV41)</f>
        <v>247376.88245706007</v>
      </c>
      <c r="SR41">
        <f>IF(DW41&gt;$OC41, 'Exports 2019'!DW41*$OC41, 'Exports 2019'!DW41*DW41)</f>
        <v>1980.1323938280905</v>
      </c>
      <c r="SS41">
        <f>IF(DX41&gt;$OC41, 'Exports 2019'!DX41*$OC41, 'Exports 2019'!DX41*DX41)</f>
        <v>15.347532944739001</v>
      </c>
      <c r="ST41">
        <f>IF(DY41&gt;$OC41, 'Exports 2019'!DY41*$OC41, 'Exports 2019'!DY41*DY41)</f>
        <v>2.3466820941510003</v>
      </c>
      <c r="SV41">
        <f t="shared" si="13"/>
        <v>4496716.6391101321</v>
      </c>
      <c r="SX41">
        <v>14115673.95721118</v>
      </c>
      <c r="SZ41">
        <f t="shared" si="11"/>
        <v>68.143804874347325</v>
      </c>
      <c r="TA41">
        <f t="shared" si="12"/>
        <v>0</v>
      </c>
      <c r="TB41">
        <f t="shared" si="4"/>
        <v>4.4863937314317672</v>
      </c>
    </row>
    <row r="42" spans="2:522" ht="15.5" thickBot="1" x14ac:dyDescent="0.4">
      <c r="B42" s="4">
        <v>41</v>
      </c>
      <c r="C42" s="5" t="s">
        <v>206</v>
      </c>
      <c r="D42" s="2" t="s">
        <v>207</v>
      </c>
      <c r="J42" s="1">
        <v>3.0465228000000001E-3</v>
      </c>
      <c r="K42" s="1">
        <v>4.3822100000000003E-4</v>
      </c>
      <c r="L42" s="1">
        <v>3.128381E-3</v>
      </c>
      <c r="M42" s="1">
        <v>3.3576509399999996E-2</v>
      </c>
      <c r="N42" s="1">
        <v>5.1841369700000001E-2</v>
      </c>
      <c r="O42" s="1">
        <v>6.4355170000000004E-4</v>
      </c>
      <c r="P42" s="1">
        <v>8.0553859999999994E-4</v>
      </c>
      <c r="Q42" s="1">
        <v>1.328837E-3</v>
      </c>
      <c r="R42" s="1">
        <v>7.5528560000000002E-3</v>
      </c>
      <c r="S42" s="1">
        <v>2.3826788000000002E-2</v>
      </c>
      <c r="T42" s="1">
        <v>4.1178059999999999E-3</v>
      </c>
      <c r="U42" s="1">
        <v>5.4824545000000001E-3</v>
      </c>
      <c r="V42" s="1">
        <v>3.8709330000000002E-4</v>
      </c>
      <c r="W42" s="1">
        <v>8.5744886500000006E-2</v>
      </c>
      <c r="X42" s="1">
        <v>7.0413289999999989E-2</v>
      </c>
      <c r="Y42" s="1">
        <v>8.4115937000000009E-3</v>
      </c>
      <c r="Z42" s="1">
        <v>1.8366784000000001E-3</v>
      </c>
      <c r="AA42" s="1">
        <v>2.0435445E-2</v>
      </c>
      <c r="AB42" s="1">
        <v>1.7207219999999998E-3</v>
      </c>
      <c r="AC42" s="1">
        <v>3.0125050000000004E-4</v>
      </c>
      <c r="AD42" s="1">
        <v>3.4185650000000001E-3</v>
      </c>
      <c r="AE42" s="1">
        <v>1.4992413599999999E-2</v>
      </c>
      <c r="AF42" s="1">
        <v>1.2361562999999999E-2</v>
      </c>
      <c r="AG42" s="1">
        <v>3.4660321200000004E-2</v>
      </c>
      <c r="AH42" s="1">
        <v>3.4213690000000001E-3</v>
      </c>
      <c r="AI42" s="1">
        <v>7.529778E-4</v>
      </c>
      <c r="AJ42" s="1">
        <v>5.1169379999999997E-4</v>
      </c>
      <c r="AK42" s="1">
        <v>2.6103879999999999E-3</v>
      </c>
      <c r="AL42" s="1">
        <v>1.0037698999999999E-3</v>
      </c>
      <c r="AM42" s="1">
        <v>1.0053200000000001E-3</v>
      </c>
      <c r="AN42" s="1">
        <v>7.1383280000000002E-3</v>
      </c>
      <c r="AO42" s="1">
        <v>5.0636220000000003E-3</v>
      </c>
      <c r="AP42" s="1">
        <v>2.3310240000000001E-3</v>
      </c>
      <c r="AQ42" s="1">
        <v>3.7792030000000001E-3</v>
      </c>
      <c r="AR42" s="1">
        <v>6.1290719999999995E-4</v>
      </c>
      <c r="AS42" s="1">
        <v>0.1984703451</v>
      </c>
      <c r="AT42" s="1">
        <v>3.9550590000000004E-3</v>
      </c>
      <c r="AU42" s="1">
        <v>1.5550179E-3</v>
      </c>
      <c r="AV42" s="1">
        <v>1.0416388E-3</v>
      </c>
      <c r="AW42" s="1">
        <v>3.3527530139999998E-2</v>
      </c>
      <c r="AX42" s="1">
        <v>5.2389120000000001E-3</v>
      </c>
      <c r="AY42" s="1">
        <v>1.3610829600000001E-2</v>
      </c>
      <c r="AZ42" s="1">
        <v>2.3841913E-3</v>
      </c>
      <c r="BA42" s="1">
        <v>1.640289E-2</v>
      </c>
      <c r="BB42" s="1">
        <v>1.0535760000000001E-3</v>
      </c>
      <c r="BC42" s="1">
        <v>1.4363478999999998E-2</v>
      </c>
      <c r="BD42" s="1">
        <v>8.9972113000000003E-3</v>
      </c>
      <c r="BE42" s="1">
        <v>2.6286195000000002E-3</v>
      </c>
      <c r="BF42" s="1">
        <v>8.0760290000000002E-3</v>
      </c>
      <c r="BG42" s="1">
        <v>1.6350695000000002E-2</v>
      </c>
      <c r="BH42" s="1">
        <v>1.2795032E-3</v>
      </c>
      <c r="BI42" s="1">
        <v>4.9160179999999994E-3</v>
      </c>
      <c r="BJ42" s="1">
        <v>6.2696010000000001E-4</v>
      </c>
      <c r="BK42" s="1">
        <v>1.5301148E-3</v>
      </c>
      <c r="BL42" s="1">
        <v>5.5068920000000002E-3</v>
      </c>
      <c r="BM42" s="1">
        <v>6.2456819999999998E-3</v>
      </c>
      <c r="BN42" s="1">
        <v>1.51928E-3</v>
      </c>
      <c r="BO42" s="1">
        <v>4.9209630000000004E-3</v>
      </c>
      <c r="BP42" s="1">
        <v>6.4286150000000004E-3</v>
      </c>
      <c r="BQ42" s="1">
        <v>4.93196E-3</v>
      </c>
      <c r="BR42" s="1">
        <v>2.2826975999999999E-2</v>
      </c>
      <c r="BS42" s="1">
        <v>2.9996517000000001E-3</v>
      </c>
      <c r="BT42" s="1">
        <v>1.5475559999999998E-3</v>
      </c>
      <c r="BU42" s="1">
        <v>1.1066135E-2</v>
      </c>
      <c r="BV42" s="1">
        <v>6.8791E-3</v>
      </c>
      <c r="BW42" s="1">
        <v>7.6744800299999999E-3</v>
      </c>
      <c r="BX42" s="1">
        <v>5.2292673000000007E-4</v>
      </c>
      <c r="BY42" s="1">
        <v>4.1389649999999997E-3</v>
      </c>
      <c r="BZ42" s="1">
        <v>3.7035889030000001E-3</v>
      </c>
      <c r="CA42" s="1">
        <v>6.1294272999999996E-2</v>
      </c>
      <c r="CB42" s="1">
        <v>2.7311486100000001E-2</v>
      </c>
      <c r="CC42" s="1">
        <v>2.2133870000000001E-4</v>
      </c>
      <c r="CD42" s="1">
        <v>4.2006650000000006E-2</v>
      </c>
      <c r="CE42" s="1">
        <v>6.0377286290000005E-2</v>
      </c>
      <c r="CF42" s="1">
        <v>3.0823639999999998E-3</v>
      </c>
      <c r="CG42" s="1">
        <v>6.2697663000000001E-2</v>
      </c>
      <c r="CH42" s="1">
        <v>4.6191368000000005E-3</v>
      </c>
      <c r="CI42" s="1">
        <v>1.1396401399999999E-2</v>
      </c>
      <c r="CJ42" s="1">
        <v>5.6398020999999998E-3</v>
      </c>
      <c r="CK42" s="1">
        <v>2.1444586999999998E-2</v>
      </c>
      <c r="CL42" s="1">
        <v>1.5633034700000001E-3</v>
      </c>
      <c r="CM42" s="1">
        <v>2.4451115E-3</v>
      </c>
      <c r="CN42" s="1">
        <v>1.7026349999999999E-3</v>
      </c>
      <c r="CO42" s="1">
        <v>4.8731188000000003E-3</v>
      </c>
      <c r="CP42" s="1">
        <v>1.8827952999999999E-3</v>
      </c>
      <c r="CQ42" s="1">
        <v>9.9412390000000003E-2</v>
      </c>
      <c r="CR42" s="1">
        <v>3.6602910000000002E-2</v>
      </c>
      <c r="CS42" s="1">
        <v>2.6920439999999998E-3</v>
      </c>
      <c r="CT42" s="1">
        <v>3.0275689999999999E-3</v>
      </c>
      <c r="CU42" s="1">
        <v>7.2479872000000001E-3</v>
      </c>
      <c r="CV42" s="1">
        <v>3.3129255000000002E-3</v>
      </c>
      <c r="CW42" s="1">
        <v>2.8324635000000001E-2</v>
      </c>
      <c r="CX42" s="1">
        <v>2.4595610000000001E-4</v>
      </c>
      <c r="CY42" s="1">
        <v>8.3347823000000012E-3</v>
      </c>
      <c r="CZ42" s="1">
        <v>9.1750201000000003E-3</v>
      </c>
      <c r="DA42" s="1">
        <v>0.23381195999999999</v>
      </c>
      <c r="DB42" s="1">
        <v>1.720669E-3</v>
      </c>
      <c r="DC42" s="1">
        <v>2.2050039E-2</v>
      </c>
      <c r="DD42" s="1">
        <v>3.475307E-4</v>
      </c>
      <c r="DE42" s="1">
        <v>3.7986699999999997E-3</v>
      </c>
      <c r="DF42" s="1">
        <v>3.2164060999999998E-3</v>
      </c>
      <c r="DG42" s="1">
        <v>7.7333470000000011E-4</v>
      </c>
      <c r="DH42" s="1">
        <v>2.7611004E-3</v>
      </c>
      <c r="DI42" s="1">
        <v>1.9762604100000001E-2</v>
      </c>
      <c r="DJ42" s="1">
        <v>6.4286570000000008E-3</v>
      </c>
      <c r="DK42" s="1">
        <v>1.5414078000000001E-3</v>
      </c>
      <c r="DL42" s="1">
        <v>1.1448823E-2</v>
      </c>
      <c r="DM42" s="1">
        <v>1.5406204999999999E-2</v>
      </c>
      <c r="DN42" s="1">
        <v>1.6519869499999999E-2</v>
      </c>
      <c r="DO42" s="1">
        <v>2.3845002299999998E-3</v>
      </c>
      <c r="DP42" s="1">
        <v>2.9203588999999999E-2</v>
      </c>
      <c r="DQ42" s="1">
        <v>4.1103088000000003E-2</v>
      </c>
      <c r="DR42" s="1">
        <v>2.6252735100000001E-2</v>
      </c>
      <c r="DS42" s="1">
        <v>1.4021255999999999E-3</v>
      </c>
      <c r="DT42" s="1">
        <v>3.2967357000000001E-3</v>
      </c>
      <c r="DU42" s="1">
        <v>2.693342E-3</v>
      </c>
      <c r="DV42" s="1">
        <v>3.1602660000000001E-3</v>
      </c>
      <c r="DW42" s="1">
        <v>8.3894299999999998E-3</v>
      </c>
      <c r="DX42" s="1">
        <v>5.566901875E-2</v>
      </c>
      <c r="DY42" s="1">
        <v>6.7200945999999998E-2</v>
      </c>
      <c r="EA42">
        <v>8.279175290427673E-3</v>
      </c>
      <c r="ED42">
        <f>IF(J42&gt;$EA42, 'Exports 2019'!J42*$EA42, 'Exports 2019'!J42*J42)</f>
        <v>281.42800911190318</v>
      </c>
      <c r="EE42">
        <f>IF(K42&gt;$EA42, 'Exports 2019'!K42*$EA42, 'Exports 2019'!K42*K42)</f>
        <v>699.88550762211207</v>
      </c>
      <c r="EF42">
        <f>IF(L42&gt;$EA42, 'Exports 2019'!L42*$EA42, 'Exports 2019'!L42*L42)</f>
        <v>428.13767259542806</v>
      </c>
      <c r="EG42">
        <f>IF(M42&gt;$EA42, 'Exports 2019'!M42*$EA42, 'Exports 2019'!M42*M42)</f>
        <v>79.232394700941938</v>
      </c>
      <c r="EH42">
        <f>IF(N42&gt;$EA42, 'Exports 2019'!N42*$EA42, 'Exports 2019'!N42*N42)</f>
        <v>9827.0027776602765</v>
      </c>
      <c r="EI42">
        <f>IF(O42&gt;$EA42, 'Exports 2019'!O42*$EA42, 'Exports 2019'!O42*O42)</f>
        <v>7412.6015934330935</v>
      </c>
      <c r="EJ42">
        <f>IF(P42&gt;$EA42, 'Exports 2019'!P42*$EA42, 'Exports 2019'!P42*P42)</f>
        <v>16.169148576803401</v>
      </c>
      <c r="EK42">
        <f>IF(Q42&gt;$EA42, 'Exports 2019'!Q42*$EA42, 'Exports 2019'!Q42*Q42)</f>
        <v>8540.46082895367</v>
      </c>
      <c r="EL42">
        <f>IF(R42&gt;$EA42, 'Exports 2019'!R42*$EA42, 'Exports 2019'!R42*R42)</f>
        <v>30.762571008032001</v>
      </c>
      <c r="EM42">
        <f>IF(S42&gt;$EA42, 'Exports 2019'!S42*$EA42, 'Exports 2019'!S42*S42)</f>
        <v>8.6548511484061184</v>
      </c>
      <c r="EN42">
        <f>IF(T42&gt;$EA42, 'Exports 2019'!T42*$EA42, 'Exports 2019'!T42*T42)</f>
        <v>247.21723104031798</v>
      </c>
      <c r="EO42">
        <f>IF(U42&gt;$EA42, 'Exports 2019'!U42*$EA42, 'Exports 2019'!U42*U42)</f>
        <v>16898.734669774269</v>
      </c>
      <c r="EP42">
        <f>IF(V42&gt;$EA42, 'Exports 2019'!V42*$EA42, 'Exports 2019'!V42*V42)</f>
        <v>23.164039713780902</v>
      </c>
      <c r="EQ42">
        <f>IF(W42&gt;$EA42, 'Exports 2019'!W42*$EA42, 'Exports 2019'!W42*W42)</f>
        <v>8765.2613524866829</v>
      </c>
      <c r="ER42">
        <f>IF(X42&gt;$EA42, 'Exports 2019'!X42*$EA42, 'Exports 2019'!X42*X42)</f>
        <v>45.353669966324993</v>
      </c>
      <c r="ES42">
        <f>IF(Y42&gt;$EA42, 'Exports 2019'!Y42*$EA42, 'Exports 2019'!Y42*Y42)</f>
        <v>22615.965782697371</v>
      </c>
      <c r="ET42">
        <f>IF(Z42&gt;$EA42, 'Exports 2019'!Z42*$EA42, 'Exports 2019'!Z42*Z42)</f>
        <v>19.186660707654401</v>
      </c>
      <c r="EU42">
        <f>IF(AA42&gt;$EA42, 'Exports 2019'!AA42*$EA42, 'Exports 2019'!AA42*AA42)</f>
        <v>1103.1507304480554</v>
      </c>
      <c r="EV42">
        <f>IF(AB42&gt;$EA42, 'Exports 2019'!AB42*$EA42, 'Exports 2019'!AB42*AB42)</f>
        <v>13349.888680734442</v>
      </c>
      <c r="EW42">
        <f>IF(AC42&gt;$EA42, 'Exports 2019'!AC42*$EA42, 'Exports 2019'!AC42*AC42)</f>
        <v>3094.9183092565991</v>
      </c>
      <c r="EX42">
        <f>IF(AD42&gt;$EA42, 'Exports 2019'!AD42*$EA42, 'Exports 2019'!AD42*AD42)</f>
        <v>399.22665613466506</v>
      </c>
      <c r="EY42">
        <f>IF(AE42&gt;$EA42, 'Exports 2019'!AE42*$EA42, 'Exports 2019'!AE42*AE42)</f>
        <v>2237510.3291878747</v>
      </c>
      <c r="EZ42">
        <f>IF(AF42&gt;$EA42, 'Exports 2019'!AF42*$EA42, 'Exports 2019'!AF42*AF42)</f>
        <v>126.28166460427238</v>
      </c>
      <c r="FA42">
        <f>IF(AG42&gt;$EA42, 'Exports 2019'!AG42*$EA42, 'Exports 2019'!AG42*AG42)</f>
        <v>39.969564970629357</v>
      </c>
      <c r="FB42">
        <f>IF(AH42&gt;$EA42, 'Exports 2019'!AH42*$EA42, 'Exports 2019'!AH42*AH42)</f>
        <v>1660.76371548528</v>
      </c>
      <c r="FC42">
        <f>IF(AI42&gt;$EA42, 'Exports 2019'!AI42*$EA42, 'Exports 2019'!AI42*AI42)</f>
        <v>487.25046306137875</v>
      </c>
      <c r="FD42">
        <f>IF(AJ42&gt;$EA42, 'Exports 2019'!AJ42*$EA42, 'Exports 2019'!AJ42*AJ42)</f>
        <v>20.207987572267196</v>
      </c>
      <c r="FE42">
        <f>IF(AK42&gt;$EA42, 'Exports 2019'!AK42*$EA42, 'Exports 2019'!AK42*AK42)</f>
        <v>41676.653377117786</v>
      </c>
      <c r="FF42">
        <f>IF(AL42&gt;$EA42, 'Exports 2019'!AL42*$EA42, 'Exports 2019'!AL42*AL42)</f>
        <v>92556.232776637538</v>
      </c>
      <c r="FG42">
        <f>IF(AM42&gt;$EA42, 'Exports 2019'!AM42*$EA42, 'Exports 2019'!AM42*AM42)</f>
        <v>6768.7175330891605</v>
      </c>
      <c r="FH42">
        <f>IF(AN42&gt;$EA42, 'Exports 2019'!AN42*$EA42, 'Exports 2019'!AN42*AN42)</f>
        <v>7264.7710027226558</v>
      </c>
      <c r="FI42">
        <f>IF(AO42&gt;$EA42, 'Exports 2019'!AO42*$EA42, 'Exports 2019'!AO42*AO42)</f>
        <v>701.844172934874</v>
      </c>
      <c r="FJ42">
        <f>IF(AP42&gt;$EA42, 'Exports 2019'!AP42*$EA42, 'Exports 2019'!AP42*AP42)</f>
        <v>2129.7566535116644</v>
      </c>
      <c r="FK42">
        <f>IF(AQ42&gt;$EA42, 'Exports 2019'!AQ42*$EA42, 'Exports 2019'!AQ42*AQ42)</f>
        <v>60023.258475146649</v>
      </c>
      <c r="FL42">
        <f>IF(AR42&gt;$EA42, 'Exports 2019'!AR42*$EA42, 'Exports 2019'!AR42*AR42)</f>
        <v>765.54386781864469</v>
      </c>
      <c r="FM42">
        <f>IF(AS42&gt;$EA42, 'Exports 2019'!AS42*$EA42, 'Exports 2019'!AS42*AS42)</f>
        <v>430.23257640585757</v>
      </c>
      <c r="FN42">
        <f>IF(AT42&gt;$EA42, 'Exports 2019'!AT42*$EA42, 'Exports 2019'!AT42*AT42)</f>
        <v>16667.872221500642</v>
      </c>
      <c r="FO42">
        <f>IF(AU42&gt;$EA42, 'Exports 2019'!AU42*$EA42, 'Exports 2019'!AU42*AU42)</f>
        <v>38415.118867916186</v>
      </c>
      <c r="FP42">
        <f>IF(AV42&gt;$EA42, 'Exports 2019'!AV42*$EA42, 'Exports 2019'!AV42*AV42)</f>
        <v>15287.802312896218</v>
      </c>
      <c r="FQ42">
        <f>IF(AW42&gt;$EA42, 'Exports 2019'!AW42*$EA42, 'Exports 2019'!AW42*AW42)</f>
        <v>239.19904305885998</v>
      </c>
      <c r="FR42">
        <f>IF(AX42&gt;$EA42, 'Exports 2019'!AX42*$EA42, 'Exports 2019'!AX42*AX42)</f>
        <v>138.253897525632</v>
      </c>
      <c r="FS42">
        <f>IF(AY42&gt;$EA42, 'Exports 2019'!AY42*$EA42, 'Exports 2019'!AY42*AY42)</f>
        <v>50.310031370640679</v>
      </c>
      <c r="FT42">
        <f>IF(AZ42&gt;$EA42, 'Exports 2019'!AZ42*$EA42, 'Exports 2019'!AZ42*AZ42)</f>
        <v>1990.1601046580358</v>
      </c>
      <c r="FU42">
        <f>IF(BA42&gt;$EA42, 'Exports 2019'!BA42*$EA42, 'Exports 2019'!BA42*BA42)</f>
        <v>184.03864028597164</v>
      </c>
      <c r="FV42">
        <f>IF(BB42&gt;$EA42, 'Exports 2019'!BB42*$EA42, 'Exports 2019'!BB42*BB42)</f>
        <v>5080.6669177248477</v>
      </c>
      <c r="FW42">
        <f>IF(BC42&gt;$EA42, 'Exports 2019'!BC42*$EA42, 'Exports 2019'!BC42*BC42)</f>
        <v>5057.3794635715312</v>
      </c>
      <c r="FX42">
        <f>IF(BD42&gt;$EA42, 'Exports 2019'!BD42*$EA42, 'Exports 2019'!BD42*BD42)</f>
        <v>7500.16037435205</v>
      </c>
      <c r="FY42">
        <f>IF(BE42&gt;$EA42, 'Exports 2019'!BE42*$EA42, 'Exports 2019'!BE42*BE42)</f>
        <v>38479.296182858059</v>
      </c>
      <c r="FZ42">
        <f>IF(BF42&gt;$EA42, 'Exports 2019'!BF42*$EA42, 'Exports 2019'!BF42*BF42)</f>
        <v>63569.852379865944</v>
      </c>
      <c r="GA42">
        <f>IF(BG42&gt;$EA42, 'Exports 2019'!BG42*$EA42, 'Exports 2019'!BG42*BG42)</f>
        <v>81734.712618370773</v>
      </c>
      <c r="GB42">
        <f>IF(BH42&gt;$EA42, 'Exports 2019'!BH42*$EA42, 'Exports 2019'!BH42*BH42)</f>
        <v>2752.4761392816472</v>
      </c>
      <c r="GC42">
        <f>IF(BI42&gt;$EA42, 'Exports 2019'!BI42*$EA42, 'Exports 2019'!BI42*BI42)</f>
        <v>182.45299864765798</v>
      </c>
      <c r="GD42">
        <f>IF(BJ42&gt;$EA42, 'Exports 2019'!BJ42*$EA42, 'Exports 2019'!BJ42*BJ42)</f>
        <v>1059.4503726092248</v>
      </c>
      <c r="GE42">
        <f>IF(BK42&gt;$EA42, 'Exports 2019'!BK42*$EA42, 'Exports 2019'!BK42*BK42)</f>
        <v>44086.320447199876</v>
      </c>
      <c r="GF42">
        <f>IF(BL42&gt;$EA42, 'Exports 2019'!BL42*$EA42, 'Exports 2019'!BL42*BL42)</f>
        <v>37.845917021887999</v>
      </c>
      <c r="GG42">
        <f>IF(BM42&gt;$EA42, 'Exports 2019'!BM42*$EA42, 'Exports 2019'!BM42*BM42)</f>
        <v>172.61829027532201</v>
      </c>
      <c r="GH42">
        <f>IF(BN42&gt;$EA42, 'Exports 2019'!BN42*$EA42, 'Exports 2019'!BN42*BN42)</f>
        <v>82493.782870170558</v>
      </c>
      <c r="GI42">
        <f>IF(BO42&gt;$EA42, 'Exports 2019'!BO42*$EA42, 'Exports 2019'!BO42*BO42)</f>
        <v>757.5237239160781</v>
      </c>
      <c r="GJ42">
        <f>IF(BP42&gt;$EA42, 'Exports 2019'!BP42*$EA42, 'Exports 2019'!BP42*BP42)</f>
        <v>251.23239564295002</v>
      </c>
      <c r="GK42">
        <f>IF(BQ42&gt;$EA42, 'Exports 2019'!BQ42*$EA42, 'Exports 2019'!BQ42*BQ42)</f>
        <v>95.070127962480001</v>
      </c>
      <c r="GL42">
        <f>IF(BR42&gt;$EA42, 'Exports 2019'!BR42*$EA42, 'Exports 2019'!BR42*BR42)</f>
        <v>7217.6405383068522</v>
      </c>
      <c r="GM42">
        <f>IF(BS42&gt;$EA42, 'Exports 2019'!BS42*$EA42, 'Exports 2019'!BS42*BS42)</f>
        <v>89069.729358692464</v>
      </c>
      <c r="GN42">
        <f>IF(BT42&gt;$EA42, 'Exports 2019'!BT42*$EA42, 'Exports 2019'!BT42*BT42)</f>
        <v>89.859614465555993</v>
      </c>
      <c r="GO42">
        <f>IF(BU42&gt;$EA42, 'Exports 2019'!BU42*$EA42, 'Exports 2019'!BU42*BU42)</f>
        <v>618.2505940159981</v>
      </c>
      <c r="GP42">
        <f>IF(BV42&gt;$EA42, 'Exports 2019'!BV42*$EA42, 'Exports 2019'!BV42*BV42)</f>
        <v>1868.6019276941001</v>
      </c>
      <c r="GQ42">
        <f>IF(BW42&gt;$EA42, 'Exports 2019'!BW42*$EA42, 'Exports 2019'!BW42*BW42)</f>
        <v>7989.8451585522207</v>
      </c>
      <c r="GR42">
        <f>IF(BX42&gt;$EA42, 'Exports 2019'!BX42*$EA42, 'Exports 2019'!BX42*BX42)</f>
        <v>172.72463479375449</v>
      </c>
      <c r="GS42">
        <f>IF(BY42&gt;$EA42, 'Exports 2019'!BY42*$EA42, 'Exports 2019'!BY42*BY42)</f>
        <v>2138.6854732904098</v>
      </c>
      <c r="GT42">
        <f>IF(BZ42&gt;$EA42, 'Exports 2019'!BZ42*$EA42, 'Exports 2019'!BZ42*BZ42)</f>
        <v>17296.042031236288</v>
      </c>
      <c r="GU42">
        <f>IF(CA42&gt;$EA42, 'Exports 2019'!CA42*$EA42, 'Exports 2019'!CA42*CA42)</f>
        <v>36.158180392278652</v>
      </c>
      <c r="GV42">
        <f>IF(CB42&gt;$EA42, 'Exports 2019'!CB42*$EA42, 'Exports 2019'!CB42*CB42)</f>
        <v>461738.05027543043</v>
      </c>
      <c r="GW42">
        <f>IF(CC42&gt;$EA42, 'Exports 2019'!CC42*$EA42, 'Exports 2019'!CC42*CC42)</f>
        <v>53.514949502207607</v>
      </c>
      <c r="GX42">
        <f>IF(CD42&gt;$EA42, 'Exports 2019'!CD42*$EA42, 'Exports 2019'!CD42*CD42)</f>
        <v>9.7825079396635299</v>
      </c>
      <c r="GY42">
        <f>IF(CE42&gt;$EA42, 'Exports 2019'!CE42*$EA42, 'Exports 2019'!CE42*CE42)</f>
        <v>56.321416361390853</v>
      </c>
      <c r="GZ42">
        <f>IF(CF42&gt;$EA42, 'Exports 2019'!CF42*$EA42, 'Exports 2019'!CF42*CF42)</f>
        <v>187.93015182726799</v>
      </c>
      <c r="HA42">
        <f>IF(CG42&gt;$EA42, 'Exports 2019'!CG42*$EA42, 'Exports 2019'!CG42*CG42)</f>
        <v>4.261937297655777</v>
      </c>
      <c r="HB42">
        <f>IF(CH42&gt;$EA42, 'Exports 2019'!CH42*$EA42, 'Exports 2019'!CH42*CH42)</f>
        <v>75722.495082951107</v>
      </c>
      <c r="HC42">
        <f>IF(CI42&gt;$EA42, 'Exports 2019'!CI42*$EA42, 'Exports 2019'!CI42*CI42)</f>
        <v>123.54123274561495</v>
      </c>
      <c r="HD42">
        <f>IF(CJ42&gt;$EA42, 'Exports 2019'!CJ42*$EA42, 'Exports 2019'!CJ42*CJ42)</f>
        <v>113.42200927488111</v>
      </c>
      <c r="HE42">
        <f>IF(CK42&gt;$EA42, 'Exports 2019'!CK42*$EA42, 'Exports 2019'!CK42*CK42)</f>
        <v>5332.9250299813521</v>
      </c>
      <c r="HF42">
        <f>IF(CL42&gt;$EA42, 'Exports 2019'!CL42*$EA42, 'Exports 2019'!CL42*CL42)</f>
        <v>19672.05557327094</v>
      </c>
      <c r="HG42">
        <f>IF(CM42&gt;$EA42, 'Exports 2019'!CM42*$EA42, 'Exports 2019'!CM42*CM42)</f>
        <v>3994.0271357549486</v>
      </c>
      <c r="HH42">
        <f>IF(CN42&gt;$EA42, 'Exports 2019'!CN42*$EA42, 'Exports 2019'!CN42*CN42)</f>
        <v>3.4303583267249995</v>
      </c>
      <c r="HI42">
        <f>IF(CO42&gt;$EA42, 'Exports 2019'!CO42*$EA42, 'Exports 2019'!CO42*CO42)</f>
        <v>2408.2979863022215</v>
      </c>
      <c r="HJ42">
        <f>IF(CP42&gt;$EA42, 'Exports 2019'!CP42*$EA42, 'Exports 2019'!CP42*CP42)</f>
        <v>622.34834650306402</v>
      </c>
      <c r="HK42">
        <f>IF(CQ42&gt;$EA42, 'Exports 2019'!CQ42*$EA42, 'Exports 2019'!CQ42*CQ42)</f>
        <v>392.04630439690987</v>
      </c>
      <c r="HL42">
        <f>IF(CR42&gt;$EA42, 'Exports 2019'!CR42*$EA42, 'Exports 2019'!CR42*CR42)</f>
        <v>764.72350303939015</v>
      </c>
      <c r="HM42">
        <f>IF(CS42&gt;$EA42, 'Exports 2019'!CS42*$EA42, 'Exports 2019'!CS42*CS42)</f>
        <v>178.68740328475198</v>
      </c>
      <c r="HN42">
        <f>IF(CT42&gt;$EA42, 'Exports 2019'!CT42*$EA42, 'Exports 2019'!CT42*CT42)</f>
        <v>32078.371843072902</v>
      </c>
      <c r="HO42">
        <f>IF(CU42&gt;$EA42, 'Exports 2019'!CU42*$EA42, 'Exports 2019'!CU42*CU42)</f>
        <v>166375.00004507249</v>
      </c>
      <c r="HP42">
        <f>IF(CV42&gt;$EA42, 'Exports 2019'!CV42*$EA42, 'Exports 2019'!CV42*CV42)</f>
        <v>12414.650550556989</v>
      </c>
      <c r="HQ42">
        <f>IF(CW42&gt;$EA42, 'Exports 2019'!CW42*$EA42, 'Exports 2019'!CW42*CW42)</f>
        <v>2318.1828495882564</v>
      </c>
      <c r="HR42">
        <f>IF(CX42&gt;$EA42, 'Exports 2019'!CX42*$EA42, 'Exports 2019'!CX42*CX42)</f>
        <v>6.4255622837874</v>
      </c>
      <c r="HS42">
        <f>IF(CY42&gt;$EA42, 'Exports 2019'!CY42*$EA42, 'Exports 2019'!CY42*CY42)</f>
        <v>105486.52987035297</v>
      </c>
      <c r="HT42">
        <f>IF(CZ42&gt;$EA42, 'Exports 2019'!CZ42*$EA42, 'Exports 2019'!CZ42*CZ42)</f>
        <v>26342.817116738159</v>
      </c>
      <c r="HU42">
        <f>IF(DA42&gt;$EA42, 'Exports 2019'!DA42*$EA42, 'Exports 2019'!DA42*DA42)</f>
        <v>7.6011025549663565</v>
      </c>
      <c r="HV42">
        <f>IF(DB42&gt;$EA42, 'Exports 2019'!DB42*$EA42, 'Exports 2019'!DB42*DB42)</f>
        <v>1064.0619556556671</v>
      </c>
      <c r="HW42">
        <f>IF(DC42&gt;$EA42, 'Exports 2019'!DC42*$EA42, 'Exports 2019'!DC42*DC42)</f>
        <v>105.43489992318247</v>
      </c>
      <c r="HX42">
        <f>IF(DD42&gt;$EA42, 'Exports 2019'!DD42*$EA42, 'Exports 2019'!DD42*DD42)</f>
        <v>2671.1060886662854</v>
      </c>
      <c r="HY42">
        <f>IF(DE42&gt;$EA42, 'Exports 2019'!DE42*$EA42, 'Exports 2019'!DE42*DE42)</f>
        <v>767.01866007628996</v>
      </c>
      <c r="HZ42">
        <f>IF(DF42&gt;$EA42, 'Exports 2019'!DF42*$EA42, 'Exports 2019'!DF42*DF42)</f>
        <v>19335.588650714253</v>
      </c>
      <c r="IA42">
        <f>IF(DG42&gt;$EA42, 'Exports 2019'!DG42*$EA42, 'Exports 2019'!DG42*DG42)</f>
        <v>3177.5374645057682</v>
      </c>
      <c r="IB42">
        <f>IF(DH42&gt;$EA42, 'Exports 2019'!DH42*$EA42, 'Exports 2019'!DH42*DH42)</f>
        <v>15600.747783353057</v>
      </c>
      <c r="IC42">
        <f>IF(DI42&gt;$EA42, 'Exports 2019'!DI42*$EA42, 'Exports 2019'!DI42*DI42)</f>
        <v>226.74099543646537</v>
      </c>
      <c r="ID42">
        <f>IF(DJ42&gt;$EA42, 'Exports 2019'!DJ42*$EA42, 'Exports 2019'!DJ42*DJ42)</f>
        <v>94557.527195425457</v>
      </c>
      <c r="IE42">
        <f>IF(DK42&gt;$EA42, 'Exports 2019'!DK42*$EA42, 'Exports 2019'!DK42*DK42)</f>
        <v>0.18758932926000002</v>
      </c>
      <c r="IF42">
        <f>IF(DL42&gt;$EA42, 'Exports 2019'!DL42*$EA42, 'Exports 2019'!DL42*DL42)</f>
        <v>280.10533875937421</v>
      </c>
      <c r="IG42">
        <f>IF(DM42&gt;$EA42, 'Exports 2019'!DM42*$EA42, 'Exports 2019'!DM42*DM42)</f>
        <v>28053.933130667981</v>
      </c>
      <c r="IH42">
        <f>IF(DN42&gt;$EA42, 'Exports 2019'!DN42*$EA42, 'Exports 2019'!DN42*DN42)</f>
        <v>96950.928965768704</v>
      </c>
      <c r="II42">
        <f>IF(DO42&gt;$EA42, 'Exports 2019'!DO42*$EA42, 'Exports 2019'!DO42*DO42)</f>
        <v>36098.85229525467</v>
      </c>
      <c r="IJ42">
        <f>IF(DP42&gt;$EA42, 'Exports 2019'!DP42*$EA42, 'Exports 2019'!DP42*DP42)</f>
        <v>47.83544383055888</v>
      </c>
      <c r="IK42">
        <f>IF(DQ42&gt;$EA42, 'Exports 2019'!DQ42*$EA42, 'Exports 2019'!DQ42*DQ42)</f>
        <v>19.146843014582846</v>
      </c>
      <c r="IL42">
        <f>IF(DR42&gt;$EA42, 'Exports 2019'!DR42*$EA42, 'Exports 2019'!DR42*DR42)</f>
        <v>22558.524930765787</v>
      </c>
      <c r="IM42">
        <f>IF(DS42&gt;$EA42, 'Exports 2019'!DS42*$EA42, 'Exports 2019'!DS42*DS42)</f>
        <v>95.827006610457602</v>
      </c>
      <c r="IN42">
        <f>IF(DT42&gt;$EA42, 'Exports 2019'!DT42*$EA42, 'Exports 2019'!DT42*DT42)</f>
        <v>210760.47910372855</v>
      </c>
      <c r="IO42">
        <f>IF(DU42&gt;$EA42, 'Exports 2019'!DU42*$EA42, 'Exports 2019'!DU42*DU42)</f>
        <v>80.951308006044002</v>
      </c>
      <c r="IP42">
        <f>IF(DV42&gt;$EA42, 'Exports 2019'!DV42*$EA42, 'Exports 2019'!DV42*DV42)</f>
        <v>49844.491238386458</v>
      </c>
      <c r="IQ42">
        <f>IF(DW42&gt;$EA42, 'Exports 2019'!DW42*$EA42, 'Exports 2019'!DW42*DW42)</f>
        <v>9736.1388371270077</v>
      </c>
      <c r="IR42">
        <f>IF(DX42&gt;$EA42, 'Exports 2019'!DX42*$EA42, 'Exports 2019'!DX42*DX42)</f>
        <v>219.43832403401777</v>
      </c>
      <c r="IS42">
        <f>IF(DY42&gt;$EA42, 'Exports 2019'!DY42*$EA42, 'Exports 2019'!DY42*DY42)</f>
        <v>94.26638352732374</v>
      </c>
      <c r="IU42">
        <f t="shared" si="5"/>
        <v>4587583.6605838258</v>
      </c>
      <c r="IW42">
        <v>7905562.1087807445</v>
      </c>
      <c r="IY42">
        <f t="shared" si="6"/>
        <v>41.970177484427381</v>
      </c>
      <c r="IZ42" t="str">
        <f t="shared" si="7"/>
        <v>Electrical equipment</v>
      </c>
      <c r="JA42">
        <f t="shared" si="8"/>
        <v>1.5475437948980388</v>
      </c>
      <c r="OC42" s="1">
        <f t="shared" si="9"/>
        <v>1.8076893E-3</v>
      </c>
      <c r="OE42">
        <f>IF(J42&gt;$OC42, 'Exports 2019'!J42*$OC42, 'Exports 2019'!J42*J42)</f>
        <v>166.9885420821042</v>
      </c>
      <c r="OF42">
        <f>IF(K42&gt;$OC42, 'Exports 2019'!K42*$OC42, 'Exports 2019'!K42*K42)</f>
        <v>699.88550762211207</v>
      </c>
      <c r="OG42">
        <f>IF(L42&gt;$OC42, 'Exports 2019'!L42*$OC42, 'Exports 2019'!L42*L42)</f>
        <v>247.39310514852843</v>
      </c>
      <c r="OH42">
        <f>IF(M42&gt;$OC42, 'Exports 2019'!M42*$OC42, 'Exports 2019'!M42*M42)</f>
        <v>17.299736639211901</v>
      </c>
      <c r="OI42">
        <f>IF(N42&gt;$OC42, 'Exports 2019'!N42*$OC42, 'Exports 2019'!N42*N42)</f>
        <v>2145.6446021605043</v>
      </c>
      <c r="OJ42">
        <f>IF(O42&gt;$OC42, 'Exports 2019'!O42*$OC42, 'Exports 2019'!O42*O42)</f>
        <v>7412.6015934330935</v>
      </c>
      <c r="OK42">
        <f>IF(P42&gt;$OC42, 'Exports 2019'!P42*$OC42, 'Exports 2019'!P42*P42)</f>
        <v>16.169148576803401</v>
      </c>
      <c r="OL42">
        <f>IF(Q42&gt;$OC42, 'Exports 2019'!Q42*$OC42, 'Exports 2019'!Q42*Q42)</f>
        <v>8540.46082895367</v>
      </c>
      <c r="OM42">
        <f>IF(R42&gt;$OC42, 'Exports 2019'!R42*$OC42, 'Exports 2019'!R42*R42)</f>
        <v>7.3626679035996005</v>
      </c>
      <c r="ON42">
        <f>IF(S42&gt;$OC42, 'Exports 2019'!S42*$OC42, 'Exports 2019'!S42*S42)</f>
        <v>1.8897150096768001</v>
      </c>
      <c r="OO42">
        <f>IF(T42&gt;$OC42, 'Exports 2019'!T42*$OC42, 'Exports 2019'!T42*T42)</f>
        <v>108.52671139126289</v>
      </c>
      <c r="OP42">
        <f>IF(U42&gt;$OC42, 'Exports 2019'!U42*$OC42, 'Exports 2019'!U42*U42)</f>
        <v>5571.8951878378521</v>
      </c>
      <c r="OQ42">
        <f>IF(V42&gt;$OC42, 'Exports 2019'!V42*$OC42, 'Exports 2019'!V42*V42)</f>
        <v>23.164039713780902</v>
      </c>
      <c r="OR42">
        <f>IF(W42&gt;$OC42, 'Exports 2019'!W42*$OC42, 'Exports 2019'!W42*W42)</f>
        <v>1913.8221625665344</v>
      </c>
      <c r="OS42">
        <f>IF(X42&gt;$OC42, 'Exports 2019'!X42*$OC42, 'Exports 2019'!X42*X42)</f>
        <v>9.9025979083506002</v>
      </c>
      <c r="OT42">
        <f>IF(Y42&gt;$OC42, 'Exports 2019'!Y42*$OC42, 'Exports 2019'!Y42*Y42)</f>
        <v>4938.0086687881094</v>
      </c>
      <c r="OU42">
        <f>IF(Z42&gt;$OC42, 'Exports 2019'!Z42*$OC42, 'Exports 2019'!Z42*Z42)</f>
        <v>18.883829234316298</v>
      </c>
      <c r="OV42">
        <f>IF(AA42&gt;$OC42, 'Exports 2019'!AA42*$OC42, 'Exports 2019'!AA42*AA42)</f>
        <v>240.86381816601479</v>
      </c>
      <c r="OW42">
        <f>IF(AB42&gt;$OC42, 'Exports 2019'!AB42*$OC42, 'Exports 2019'!AB42*AB42)</f>
        <v>13349.888680734442</v>
      </c>
      <c r="OX42">
        <f>IF(AC42&gt;$OC42, 'Exports 2019'!AC42*$OC42, 'Exports 2019'!AC42*AC42)</f>
        <v>3094.9183092565991</v>
      </c>
      <c r="OY42">
        <f>IF(AD42&gt;$OC42, 'Exports 2019'!AD42*$OC42, 'Exports 2019'!AD42*AD42)</f>
        <v>211.10546517893133</v>
      </c>
      <c r="OZ42">
        <f>IF(AE42&gt;$OC42, 'Exports 2019'!AE42*$OC42, 'Exports 2019'!AE42*AE42)</f>
        <v>488541.83403857634</v>
      </c>
      <c r="PA42">
        <f>IF(AF42&gt;$OC42, 'Exports 2019'!AF42*$OC42, 'Exports 2019'!AF42*AF42)</f>
        <v>27.572554739270402</v>
      </c>
      <c r="PB42">
        <f>IF(AG42&gt;$OC42, 'Exports 2019'!AG42*$OC42, 'Exports 2019'!AG42*AG42)</f>
        <v>8.7270232104638996</v>
      </c>
      <c r="PC42">
        <f>IF(AH42&gt;$OC42, 'Exports 2019'!AH42*$OC42, 'Exports 2019'!AH42*AH42)</f>
        <v>877.46887234641599</v>
      </c>
      <c r="PD42">
        <f>IF(AI42&gt;$OC42, 'Exports 2019'!AI42*$OC42, 'Exports 2019'!AI42*AI42)</f>
        <v>487.25046306137875</v>
      </c>
      <c r="PE42">
        <f>IF(AJ42&gt;$OC42, 'Exports 2019'!AJ42*$OC42, 'Exports 2019'!AJ42*AJ42)</f>
        <v>20.207987572267196</v>
      </c>
      <c r="PF42">
        <f>IF(AK42&gt;$OC42, 'Exports 2019'!AK42*$OC42, 'Exports 2019'!AK42*AK42)</f>
        <v>28861.012374261871</v>
      </c>
      <c r="PG42">
        <f>IF(AL42&gt;$OC42, 'Exports 2019'!AL42*$OC42, 'Exports 2019'!AL42*AL42)</f>
        <v>92556.232776637538</v>
      </c>
      <c r="PH42">
        <f>IF(AM42&gt;$OC42, 'Exports 2019'!AM42*$OC42, 'Exports 2019'!AM42*AM42)</f>
        <v>6768.7175330891605</v>
      </c>
      <c r="PI42">
        <f>IF(AN42&gt;$OC42, 'Exports 2019'!AN42*$OC42, 'Exports 2019'!AN42*AN42)</f>
        <v>1839.7093561086035</v>
      </c>
      <c r="PJ42">
        <f>IF(AO42&gt;$OC42, 'Exports 2019'!AO42*$OC42, 'Exports 2019'!AO42*AO42)</f>
        <v>250.55507731061309</v>
      </c>
      <c r="PK42">
        <f>IF(AP42&gt;$OC42, 'Exports 2019'!AP42*$OC42, 'Exports 2019'!AP42*AP42)</f>
        <v>1651.6081834236124</v>
      </c>
      <c r="PL42">
        <f>IF(AQ42&gt;$OC42, 'Exports 2019'!AQ42*$OC42, 'Exports 2019'!AQ42*AQ42)</f>
        <v>28710.657272619894</v>
      </c>
      <c r="PM42">
        <f>IF(AR42&gt;$OC42, 'Exports 2019'!AR42*$OC42, 'Exports 2019'!AR42*AR42)</f>
        <v>765.54386781864469</v>
      </c>
      <c r="PN42">
        <f>IF(AS42&gt;$OC42, 'Exports 2019'!AS42*$OC42, 'Exports 2019'!AS42*AS42)</f>
        <v>93.937716934137597</v>
      </c>
      <c r="PO42">
        <f>IF(AT42&gt;$OC42, 'Exports 2019'!AT42*$OC42, 'Exports 2019'!AT42*AT42)</f>
        <v>7618.1756754005282</v>
      </c>
      <c r="PP42">
        <f>IF(AU42&gt;$OC42, 'Exports 2019'!AU42*$OC42, 'Exports 2019'!AU42*AU42)</f>
        <v>38415.118867916186</v>
      </c>
      <c r="PQ42">
        <f>IF(AV42&gt;$OC42, 'Exports 2019'!AV42*$OC42, 'Exports 2019'!AV42*AV42)</f>
        <v>15287.802312896218</v>
      </c>
      <c r="PR42">
        <f>IF(AW42&gt;$OC42, 'Exports 2019'!AW42*$OC42, 'Exports 2019'!AW42*AW42)</f>
        <v>52.227128372034301</v>
      </c>
      <c r="PS42">
        <f>IF(AX42&gt;$OC42, 'Exports 2019'!AX42*$OC42, 'Exports 2019'!AX42*AX42)</f>
        <v>47.704578973722306</v>
      </c>
      <c r="PT42">
        <f>IF(AY42&gt;$OC42, 'Exports 2019'!AY42*$OC42, 'Exports 2019'!AY42*AY42)</f>
        <v>10.9847783385528</v>
      </c>
      <c r="PU42">
        <f>IF(AZ42&gt;$OC42, 'Exports 2019'!AZ42*$OC42, 'Exports 2019'!AZ42*AZ42)</f>
        <v>1508.9355986145958</v>
      </c>
      <c r="PV42">
        <f>IF(BA42&gt;$OC42, 'Exports 2019'!BA42*$OC42, 'Exports 2019'!BA42*BA42)</f>
        <v>40.183311641697898</v>
      </c>
      <c r="PW42">
        <f>IF(BB42&gt;$OC42, 'Exports 2019'!BB42*$OC42, 'Exports 2019'!BB42*BB42)</f>
        <v>5080.6669177248477</v>
      </c>
      <c r="PX42">
        <f>IF(BC42&gt;$OC42, 'Exports 2019'!BC42*$OC42, 'Exports 2019'!BC42*BC42)</f>
        <v>1104.2368861193352</v>
      </c>
      <c r="PY42">
        <f>IF(BD42&gt;$OC42, 'Exports 2019'!BD42*$OC42, 'Exports 2019'!BD42*BD42)</f>
        <v>1637.5978501959994</v>
      </c>
      <c r="PZ42">
        <f>IF(BE42&gt;$OC42, 'Exports 2019'!BE42*$OC42, 'Exports 2019'!BE42*BE42)</f>
        <v>26462.031488879755</v>
      </c>
      <c r="QA42">
        <f>IF(BF42&gt;$OC42, 'Exports 2019'!BF42*$OC42, 'Exports 2019'!BF42*BF42)</f>
        <v>14229.089810061752</v>
      </c>
      <c r="QB42">
        <f>IF(BG42&gt;$OC42, 'Exports 2019'!BG42*$OC42, 'Exports 2019'!BG42*BG42)</f>
        <v>17846.097015198182</v>
      </c>
      <c r="QC42">
        <f>IF(BH42&gt;$OC42, 'Exports 2019'!BH42*$OC42, 'Exports 2019'!BH42*BH42)</f>
        <v>2752.4761392816472</v>
      </c>
      <c r="QD42">
        <f>IF(BI42&gt;$OC42, 'Exports 2019'!BI42*$OC42, 'Exports 2019'!BI42*BI42)</f>
        <v>67.090546334103294</v>
      </c>
      <c r="QE42">
        <f>IF(BJ42&gt;$OC42, 'Exports 2019'!BJ42*$OC42, 'Exports 2019'!BJ42*BJ42)</f>
        <v>1059.4503726092248</v>
      </c>
      <c r="QF42">
        <f>IF(BK42&gt;$OC42, 'Exports 2019'!BK42*$OC42, 'Exports 2019'!BK42*BK42)</f>
        <v>44086.320447199876</v>
      </c>
      <c r="QG42">
        <f>IF(BL42&gt;$OC42, 'Exports 2019'!BL42*$OC42, 'Exports 2019'!BL42*BL42)</f>
        <v>12.423279637435201</v>
      </c>
      <c r="QH42">
        <f>IF(BM42&gt;$OC42, 'Exports 2019'!BM42*$OC42, 'Exports 2019'!BM42*BM42)</f>
        <v>49.960954834875302</v>
      </c>
      <c r="QI42">
        <f>IF(BN42&gt;$OC42, 'Exports 2019'!BN42*$OC42, 'Exports 2019'!BN42*BN42)</f>
        <v>82493.782870170558</v>
      </c>
      <c r="QJ42">
        <f>IF(BO42&gt;$OC42, 'Exports 2019'!BO42*$OC42, 'Exports 2019'!BO42*BO42)</f>
        <v>278.2722670784658</v>
      </c>
      <c r="QK42">
        <f>IF(BP42&gt;$OC42, 'Exports 2019'!BP42*$OC42, 'Exports 2019'!BP42*BP42)</f>
        <v>70.645094381469008</v>
      </c>
      <c r="QL42">
        <f>IF(BQ42&gt;$OC42, 'Exports 2019'!BQ42*$OC42, 'Exports 2019'!BQ42*BQ42)</f>
        <v>34.845629945783401</v>
      </c>
      <c r="QM42">
        <f>IF(BR42&gt;$OC42, 'Exports 2019'!BR42*$OC42, 'Exports 2019'!BR42*BR42)</f>
        <v>1575.9119857540256</v>
      </c>
      <c r="QN42">
        <f>IF(BS42&gt;$OC42, 'Exports 2019'!BS42*$OC42, 'Exports 2019'!BS42*BS42)</f>
        <v>53676.364064402616</v>
      </c>
      <c r="QO42">
        <f>IF(BT42&gt;$OC42, 'Exports 2019'!BT42*$OC42, 'Exports 2019'!BT42*BT42)</f>
        <v>89.859614465555993</v>
      </c>
      <c r="QP42">
        <f>IF(BU42&gt;$OC42, 'Exports 2019'!BU42*$OC42, 'Exports 2019'!BU42*BU42)</f>
        <v>134.98989263019121</v>
      </c>
      <c r="QQ42">
        <f>IF(BV42&gt;$OC42, 'Exports 2019'!BV42*$OC42, 'Exports 2019'!BV42*BV42)</f>
        <v>491.03105212193435</v>
      </c>
      <c r="QR42">
        <f>IF(BW42&gt;$OC42, 'Exports 2019'!BW42*$OC42, 'Exports 2019'!BW42*BW42)</f>
        <v>1881.972139521178</v>
      </c>
      <c r="QS42">
        <f>IF(BX42&gt;$OC42, 'Exports 2019'!BX42*$OC42, 'Exports 2019'!BX42*BX42)</f>
        <v>172.72463479375449</v>
      </c>
      <c r="QT42">
        <f>IF(BY42&gt;$OC42, 'Exports 2019'!BY42*$OC42, 'Exports 2019'!BY42*BY42)</f>
        <v>934.06898732714819</v>
      </c>
      <c r="QU42">
        <f>IF(BZ42&gt;$OC42, 'Exports 2019'!BZ42*$OC42, 'Exports 2019'!BZ42*BZ42)</f>
        <v>8442.0466015787988</v>
      </c>
      <c r="QV42">
        <f>IF(CA42&gt;$OC42, 'Exports 2019'!CA42*$OC42, 'Exports 2019'!CA42*CA42)</f>
        <v>7.8948389796944998</v>
      </c>
      <c r="QW42">
        <f>IF(CB42&gt;$OC42, 'Exports 2019'!CB42*$OC42, 'Exports 2019'!CB42*CB42)</f>
        <v>100816.67601008616</v>
      </c>
      <c r="QX42">
        <f>IF(CC42&gt;$OC42, 'Exports 2019'!CC42*$OC42, 'Exports 2019'!CC42*CC42)</f>
        <v>53.514949502207607</v>
      </c>
      <c r="QY42">
        <f>IF(CD42&gt;$OC42, 'Exports 2019'!CD42*$OC42, 'Exports 2019'!CD42*CD42)</f>
        <v>2.1359295230940001</v>
      </c>
      <c r="QZ42">
        <f>IF(CE42&gt;$OC42, 'Exports 2019'!CE42*$OC42, 'Exports 2019'!CE42*CE42)</f>
        <v>12.2973144239433</v>
      </c>
      <c r="RA42">
        <f>IF(CF42&gt;$OC42, 'Exports 2019'!CF42*$OC42, 'Exports 2019'!CF42*CF42)</f>
        <v>110.2138892763891</v>
      </c>
      <c r="RB42">
        <f>IF(CG42&gt;$OC42, 'Exports 2019'!CG42*$OC42, 'Exports 2019'!CG42*CG42)</f>
        <v>0.93055868247540008</v>
      </c>
      <c r="RC42">
        <f>IF(CH42&gt;$OC42, 'Exports 2019'!CH42*$OC42, 'Exports 2019'!CH42*CH42)</f>
        <v>29633.836376258292</v>
      </c>
      <c r="RD42">
        <f>IF(CI42&gt;$OC42, 'Exports 2019'!CI42*$OC42, 'Exports 2019'!CI42*CI42)</f>
        <v>26.974204157902498</v>
      </c>
      <c r="RE42">
        <f>IF(CJ42&gt;$OC42, 'Exports 2019'!CJ42*$OC42, 'Exports 2019'!CJ42*CJ42)</f>
        <v>36.354423243096306</v>
      </c>
      <c r="RF42">
        <f>IF(CK42&gt;$OC42, 'Exports 2019'!CK42*$OC42, 'Exports 2019'!CK42*CK42)</f>
        <v>1164.3999765949497</v>
      </c>
      <c r="RG42">
        <f>IF(CL42&gt;$OC42, 'Exports 2019'!CL42*$OC42, 'Exports 2019'!CL42*CL42)</f>
        <v>19672.05557327094</v>
      </c>
      <c r="RH42">
        <f>IF(CM42&gt;$OC42, 'Exports 2019'!CM42*$OC42, 'Exports 2019'!CM42*CM42)</f>
        <v>2952.8142652038027</v>
      </c>
      <c r="RI42">
        <f>IF(CN42&gt;$OC42, 'Exports 2019'!CN42*$OC42, 'Exports 2019'!CN42*CN42)</f>
        <v>3.4303583267249995</v>
      </c>
      <c r="RJ42">
        <f>IF(CO42&gt;$OC42, 'Exports 2019'!CO42*$OC42, 'Exports 2019'!CO42*CO42)</f>
        <v>893.36104448142567</v>
      </c>
      <c r="RK42">
        <f>IF(CP42&gt;$OC42, 'Exports 2019'!CP42*$OC42, 'Exports 2019'!CP42*CP42)</f>
        <v>597.52244274578402</v>
      </c>
      <c r="RL42">
        <f>IF(CQ42&gt;$OC42, 'Exports 2019'!CQ42*$OC42, 'Exports 2019'!CQ42*CQ42)</f>
        <v>85.600060960447195</v>
      </c>
      <c r="RM42">
        <f>IF(CR42&gt;$OC42, 'Exports 2019'!CR42*$OC42, 'Exports 2019'!CR42*CR42)</f>
        <v>166.97103822661231</v>
      </c>
      <c r="RN42">
        <f>IF(CS42&gt;$OC42, 'Exports 2019'!CS42*$OC42, 'Exports 2019'!CS42*CS42)</f>
        <v>119.98738020724439</v>
      </c>
      <c r="RO42">
        <f>IF(CT42&gt;$OC42, 'Exports 2019'!CT42*$OC42, 'Exports 2019'!CT42*CT42)</f>
        <v>19153.231368845489</v>
      </c>
      <c r="RP42">
        <f>IF(CU42&gt;$OC42, 'Exports 2019'!CU42*$OC42, 'Exports 2019'!CU42*CU42)</f>
        <v>41494.872861941185</v>
      </c>
      <c r="RQ42">
        <f>IF(CV42&gt;$OC42, 'Exports 2019'!CV42*$OC42, 'Exports 2019'!CV42*CV42)</f>
        <v>6774.0222240074454</v>
      </c>
      <c r="RR42">
        <f>IF(CW42&gt;$OC42, 'Exports 2019'!CW42*$OC42, 'Exports 2019'!CW42*CW42)</f>
        <v>506.15601018730592</v>
      </c>
      <c r="RS42">
        <f>IF(CX42&gt;$OC42, 'Exports 2019'!CX42*$OC42, 'Exports 2019'!CX42*CX42)</f>
        <v>6.4255622837874</v>
      </c>
      <c r="RT42">
        <f>IF(CY42&gt;$OC42, 'Exports 2019'!CY42*$OC42, 'Exports 2019'!CY42*CY42)</f>
        <v>23032.109437426494</v>
      </c>
      <c r="RU42">
        <f>IF(CZ42&gt;$OC42, 'Exports 2019'!CZ42*$OC42, 'Exports 2019'!CZ42*CZ42)</f>
        <v>5751.7357663440116</v>
      </c>
      <c r="RV42">
        <f>IF(DA42&gt;$OC42, 'Exports 2019'!DA42*$OC42, 'Exports 2019'!DA42*DA42)</f>
        <v>1.6596377386407002</v>
      </c>
      <c r="RW42">
        <f>IF(DB42&gt;$OC42, 'Exports 2019'!DB42*$OC42, 'Exports 2019'!DB42*DB42)</f>
        <v>1064.0619556556671</v>
      </c>
      <c r="RX42">
        <f>IF(DC42&gt;$OC42, 'Exports 2019'!DC42*$OC42, 'Exports 2019'!DC42*DC42)</f>
        <v>23.020836466413598</v>
      </c>
      <c r="RY42">
        <f>IF(DD42&gt;$OC42, 'Exports 2019'!DD42*$OC42, 'Exports 2019'!DD42*DD42)</f>
        <v>2671.1060886662854</v>
      </c>
      <c r="RZ42">
        <f>IF(DE42&gt;$OC42, 'Exports 2019'!DE42*$OC42, 'Exports 2019'!DE42*DE42)</f>
        <v>365.00444227064912</v>
      </c>
      <c r="SA42">
        <f>IF(DF42&gt;$OC42, 'Exports 2019'!DF42*$OC42, 'Exports 2019'!DF42*DF42)</f>
        <v>10867.016050335684</v>
      </c>
      <c r="SB42">
        <f>IF(DG42&gt;$OC42, 'Exports 2019'!DG42*$OC42, 'Exports 2019'!DG42*DG42)</f>
        <v>3177.5374645057682</v>
      </c>
      <c r="SC42">
        <f>IF(DH42&gt;$OC42, 'Exports 2019'!DH42*$OC42, 'Exports 2019'!DH42*DH42)</f>
        <v>10213.79187803748</v>
      </c>
      <c r="SD42">
        <f>IF(DI42&gt;$OC42, 'Exports 2019'!DI42*$OC42, 'Exports 2019'!DI42*DI42)</f>
        <v>49.507016936305796</v>
      </c>
      <c r="SE42">
        <f>IF(DJ42&gt;$OC42, 'Exports 2019'!DJ42*$OC42, 'Exports 2019'!DJ42*DJ42)</f>
        <v>26588.85520655863</v>
      </c>
      <c r="SF42">
        <f>IF(DK42&gt;$OC42, 'Exports 2019'!DK42*$OC42, 'Exports 2019'!DK42*DK42)</f>
        <v>0.18758932926000002</v>
      </c>
      <c r="SG42">
        <f>IF(DL42&gt;$OC42, 'Exports 2019'!DL42*$OC42, 'Exports 2019'!DL42*DL42)</f>
        <v>61.158678972968097</v>
      </c>
      <c r="SH42">
        <f>IF(DM42&gt;$OC42, 'Exports 2019'!DM42*$OC42, 'Exports 2019'!DM42*DM42)</f>
        <v>6125.3437648382451</v>
      </c>
      <c r="SI42">
        <f>IF(DN42&gt;$OC42, 'Exports 2019'!DN42*$OC42, 'Exports 2019'!DN42*DN42)</f>
        <v>21168.431730043369</v>
      </c>
      <c r="SJ42">
        <f>IF(DO42&gt;$OC42, 'Exports 2019'!DO42*$OC42, 'Exports 2019'!DO42*DO42)</f>
        <v>27366.535014514262</v>
      </c>
      <c r="SK42">
        <f>IF(DP42&gt;$OC42, 'Exports 2019'!DP42*$OC42, 'Exports 2019'!DP42*DP42)</f>
        <v>10.4444726606079</v>
      </c>
      <c r="SL42">
        <f>IF(DQ42&gt;$OC42, 'Exports 2019'!DQ42*$OC42, 'Exports 2019'!DQ42*DQ42)</f>
        <v>4.1805544673343</v>
      </c>
      <c r="SM42">
        <f>IF(DR42&gt;$OC42, 'Exports 2019'!DR42*$OC42, 'Exports 2019'!DR42*DR42)</f>
        <v>4925.4669348862235</v>
      </c>
      <c r="SN42">
        <f>IF(DS42&gt;$OC42, 'Exports 2019'!DS42*$OC42, 'Exports 2019'!DS42*DS42)</f>
        <v>95.827006610457602</v>
      </c>
      <c r="SO42">
        <f>IF(DT42&gt;$OC42, 'Exports 2019'!DT42*$OC42, 'Exports 2019'!DT42*DT42)</f>
        <v>115565.66786311797</v>
      </c>
      <c r="SP42">
        <f>IF(DU42&gt;$OC42, 'Exports 2019'!DU42*$OC42, 'Exports 2019'!DU42*DU42)</f>
        <v>54.332057831322601</v>
      </c>
      <c r="SQ42">
        <f>IF(DV42&gt;$OC42, 'Exports 2019'!DV42*$OC42, 'Exports 2019'!DV42*DV42)</f>
        <v>28511.31945082311</v>
      </c>
      <c r="SR42">
        <f>IF(DW42&gt;$OC42, 'Exports 2019'!DW42*$OC42, 'Exports 2019'!DW42*DW42)</f>
        <v>2125.8052139006936</v>
      </c>
      <c r="SS42">
        <f>IF(DX42&gt;$OC42, 'Exports 2019'!DX42*$OC42, 'Exports 2019'!DX42*DX42)</f>
        <v>47.912539166172898</v>
      </c>
      <c r="ST42">
        <f>IF(DY42&gt;$OC42, 'Exports 2019'!DY42*$OC42, 'Exports 2019'!DY42*DY42)</f>
        <v>20.5822834852959</v>
      </c>
      <c r="SV42">
        <f t="shared" si="13"/>
        <v>1542023.0784074229</v>
      </c>
      <c r="SX42">
        <v>7905562.1087807445</v>
      </c>
      <c r="SZ42">
        <f t="shared" si="11"/>
        <v>80.494453687300862</v>
      </c>
      <c r="TA42">
        <f t="shared" si="12"/>
        <v>0</v>
      </c>
      <c r="TB42">
        <f t="shared" si="4"/>
        <v>2.968028724055551</v>
      </c>
    </row>
    <row r="43" spans="2:522" ht="30.5" thickBot="1" x14ac:dyDescent="0.4">
      <c r="B43" s="4">
        <v>42</v>
      </c>
      <c r="C43" s="5" t="s">
        <v>208</v>
      </c>
      <c r="D43" s="4" t="s">
        <v>209</v>
      </c>
      <c r="J43" s="1">
        <v>3.2857887999999998E-3</v>
      </c>
      <c r="K43" s="1">
        <v>3.9797140000000003E-4</v>
      </c>
      <c r="L43" s="1">
        <v>3.0825399999999999E-3</v>
      </c>
      <c r="M43" s="1">
        <v>3.7858437299999999E-2</v>
      </c>
      <c r="N43" s="1">
        <v>4.8864466570000001E-2</v>
      </c>
      <c r="O43" s="1">
        <v>5.7997110000000001E-4</v>
      </c>
      <c r="P43" s="1">
        <v>1.3460053E-3</v>
      </c>
      <c r="Q43" s="1">
        <v>1.0676189000000001E-3</v>
      </c>
      <c r="R43" s="1">
        <v>1.5838351000000001E-2</v>
      </c>
      <c r="S43" s="1">
        <v>1.9763771999999999E-2</v>
      </c>
      <c r="T43" s="1">
        <v>3.741533E-3</v>
      </c>
      <c r="U43" s="1">
        <v>4.9855390000000006E-3</v>
      </c>
      <c r="V43" s="1">
        <v>3.6154280000000002E-4</v>
      </c>
      <c r="W43" s="1">
        <v>5.2336883899999999E-2</v>
      </c>
      <c r="X43" s="1">
        <v>6.2512100000000001E-2</v>
      </c>
      <c r="Y43" s="1">
        <v>7.8083114999999998E-3</v>
      </c>
      <c r="Z43" s="1">
        <v>2.0910753000000001E-3</v>
      </c>
      <c r="AA43" s="1">
        <v>2.0497092599999999E-2</v>
      </c>
      <c r="AB43" s="1">
        <v>1.8896772E-3</v>
      </c>
      <c r="AC43" s="1">
        <v>3.3024239999999999E-4</v>
      </c>
      <c r="AD43" s="1">
        <v>2.7974740000000003E-3</v>
      </c>
      <c r="AE43" s="1">
        <v>1.3449253000000001E-2</v>
      </c>
      <c r="AF43" s="1">
        <v>1.2745828000000001E-2</v>
      </c>
      <c r="AG43" s="1">
        <v>4.0546443599999996E-2</v>
      </c>
      <c r="AH43" s="1">
        <v>3.9850570000000002E-3</v>
      </c>
      <c r="AI43" s="1">
        <v>7.5002269999999995E-4</v>
      </c>
      <c r="AJ43" s="1">
        <v>4.9854519999999994E-4</v>
      </c>
      <c r="AK43" s="1">
        <v>2.3530260000000002E-3</v>
      </c>
      <c r="AL43" s="1">
        <v>9.1746779999999999E-4</v>
      </c>
      <c r="AM43" s="1">
        <v>8.8184189000000009E-4</v>
      </c>
      <c r="AN43" s="1">
        <v>6.158363E-3</v>
      </c>
      <c r="AO43" s="1">
        <v>4.3312300000000001E-3</v>
      </c>
      <c r="AP43" s="1">
        <v>1.490325E-3</v>
      </c>
      <c r="AQ43" s="1">
        <v>3.5180469999999998E-3</v>
      </c>
      <c r="AR43" s="1">
        <v>6.8232743999999991E-4</v>
      </c>
      <c r="AS43" s="1">
        <v>0.18362701699999998</v>
      </c>
      <c r="AT43" s="1">
        <v>3.6820020000000002E-3</v>
      </c>
      <c r="AU43" s="1">
        <v>1.3827119999999999E-3</v>
      </c>
      <c r="AV43" s="1">
        <v>9.7707149999999988E-4</v>
      </c>
      <c r="AW43" s="1">
        <v>3.1997814489999998E-2</v>
      </c>
      <c r="AX43" s="1">
        <v>5.7563930000000003E-3</v>
      </c>
      <c r="AY43" s="1">
        <v>2.2747842399999999E-2</v>
      </c>
      <c r="AZ43" s="1">
        <v>1.9371358E-3</v>
      </c>
      <c r="BA43" s="1">
        <v>1.6645149999999997E-2</v>
      </c>
      <c r="BB43" s="1">
        <v>8.5430499999999997E-4</v>
      </c>
      <c r="BC43" s="1">
        <v>1.6129727999999999E-2</v>
      </c>
      <c r="BD43" s="1">
        <v>5.7471477999999996E-3</v>
      </c>
      <c r="BE43" s="1">
        <v>1.5204066E-3</v>
      </c>
      <c r="BF43" s="1">
        <v>7.416232E-3</v>
      </c>
      <c r="BG43" s="1">
        <v>1.8597424000000001E-2</v>
      </c>
      <c r="BH43" s="1">
        <v>1.2237162E-3</v>
      </c>
      <c r="BI43" s="1">
        <v>3.8463309999999997E-3</v>
      </c>
      <c r="BJ43" s="1">
        <v>6.4389570000000004E-4</v>
      </c>
      <c r="BK43" s="1">
        <v>1.5710561E-3</v>
      </c>
      <c r="BL43" s="1">
        <v>5.2892829999999997E-3</v>
      </c>
      <c r="BM43" s="1">
        <v>6.1278933000000002E-3</v>
      </c>
      <c r="BN43" s="1">
        <v>1.439795E-3</v>
      </c>
      <c r="BO43" s="1">
        <v>4.7257719999999996E-3</v>
      </c>
      <c r="BP43" s="1">
        <v>6.574669E-3</v>
      </c>
      <c r="BQ43" s="1">
        <v>4.2472880000000001E-3</v>
      </c>
      <c r="BR43" s="1">
        <v>1.9524409999999999E-2</v>
      </c>
      <c r="BS43" s="1">
        <v>3.0652667999999999E-3</v>
      </c>
      <c r="BT43" s="1">
        <v>1.4098733E-3</v>
      </c>
      <c r="BU43" s="1">
        <v>1.0817213999999999E-2</v>
      </c>
      <c r="BV43" s="1">
        <v>1.308257E-2</v>
      </c>
      <c r="BW43" s="1">
        <v>4.6147475800000001E-3</v>
      </c>
      <c r="BX43" s="1">
        <v>4.8454876000000001E-4</v>
      </c>
      <c r="BY43" s="1">
        <v>3.961712E-3</v>
      </c>
      <c r="BZ43" s="1">
        <v>3.6343315319999998E-3</v>
      </c>
      <c r="CA43" s="1">
        <v>8.0951349999999991E-2</v>
      </c>
      <c r="CB43" s="1">
        <v>1.5966167900000001E-2</v>
      </c>
      <c r="CC43" s="1">
        <v>2.1634129999999999E-4</v>
      </c>
      <c r="CD43" s="1">
        <v>4.1825649999999999E-2</v>
      </c>
      <c r="CE43" s="1">
        <v>5.636908123E-2</v>
      </c>
      <c r="CF43" s="1">
        <v>2.8117210000000001E-3</v>
      </c>
      <c r="CG43" s="1">
        <v>5.6528563999999996E-2</v>
      </c>
      <c r="CH43" s="1">
        <v>4.6841152E-3</v>
      </c>
      <c r="CI43" s="1">
        <v>1.2446012399999999E-2</v>
      </c>
      <c r="CJ43" s="1">
        <v>4.3739542999999999E-3</v>
      </c>
      <c r="CK43" s="1">
        <v>2.3527304999999998E-2</v>
      </c>
      <c r="CL43" s="1">
        <v>1.1896503100000001E-3</v>
      </c>
      <c r="CM43" s="1">
        <v>1.93065411E-3</v>
      </c>
      <c r="CN43" s="1">
        <v>1.868144E-3</v>
      </c>
      <c r="CO43" s="1">
        <v>4.4891579000000004E-3</v>
      </c>
      <c r="CP43" s="1">
        <v>1.5834453000000001E-3</v>
      </c>
      <c r="CQ43" s="1">
        <v>8.8597215000000007E-2</v>
      </c>
      <c r="CR43" s="1">
        <v>3.8019741000000003E-2</v>
      </c>
      <c r="CS43" s="1">
        <v>2.4542285999999999E-3</v>
      </c>
      <c r="CT43" s="1">
        <v>3.2174740000000001E-3</v>
      </c>
      <c r="CU43" s="1">
        <v>4.9674660999999998E-3</v>
      </c>
      <c r="CV43" s="1">
        <v>2.8731742000000001E-3</v>
      </c>
      <c r="CW43" s="1">
        <v>1.7720305999999998E-2</v>
      </c>
      <c r="CX43" s="1">
        <v>2.298779E-4</v>
      </c>
      <c r="CY43" s="1">
        <v>4.8519113000000001E-3</v>
      </c>
      <c r="CZ43" s="1">
        <v>6.7507616000000003E-3</v>
      </c>
      <c r="DA43" s="1">
        <v>0.23190144700000001</v>
      </c>
      <c r="DB43" s="1">
        <v>1.650861E-3</v>
      </c>
      <c r="DC43" s="1">
        <v>2.1008381E-2</v>
      </c>
      <c r="DD43" s="1">
        <v>2.9407480000000002E-4</v>
      </c>
      <c r="DE43" s="1">
        <v>3.8746650000000002E-3</v>
      </c>
      <c r="DF43" s="1">
        <v>2.0670828999999999E-3</v>
      </c>
      <c r="DG43" s="1">
        <v>7.7511669999999998E-4</v>
      </c>
      <c r="DH43" s="1">
        <v>2.1468086999999999E-3</v>
      </c>
      <c r="DI43" s="1">
        <v>2.01202638E-2</v>
      </c>
      <c r="DJ43" s="1">
        <v>6.7190070000000008E-3</v>
      </c>
      <c r="DK43" s="1">
        <v>1.8219540000000002E-3</v>
      </c>
      <c r="DL43" s="1">
        <v>1.2818516E-2</v>
      </c>
      <c r="DM43" s="1">
        <v>1.5629049199999998E-2</v>
      </c>
      <c r="DN43" s="1">
        <v>9.7885034000000006E-3</v>
      </c>
      <c r="DO43" s="1">
        <v>2.5933524300000002E-3</v>
      </c>
      <c r="DP43" s="1">
        <v>2.7260781999999997E-2</v>
      </c>
      <c r="DQ43" s="1">
        <v>4.0685690999999996E-2</v>
      </c>
      <c r="DR43" s="1">
        <v>2.0978591099999999E-2</v>
      </c>
      <c r="DS43" s="1">
        <v>1.3902329E-3</v>
      </c>
      <c r="DT43" s="1">
        <v>2.7703042E-3</v>
      </c>
      <c r="DU43" s="1">
        <v>2.3244939999999999E-3</v>
      </c>
      <c r="DV43" s="1">
        <v>2.5640279999999999E-3</v>
      </c>
      <c r="DW43" s="1">
        <v>9.0783260000000011E-3</v>
      </c>
      <c r="DX43" s="1">
        <v>5.8299050569999997E-2</v>
      </c>
      <c r="DY43" s="1">
        <v>6.4043025200000006E-2</v>
      </c>
      <c r="EA43">
        <v>4.8683906295676422E-3</v>
      </c>
      <c r="ED43">
        <f>IF(J43&gt;$EA43, 'Exports 2019'!J43*$EA43, 'Exports 2019'!J43*J43)</f>
        <v>136.68790063071359</v>
      </c>
      <c r="EE43">
        <f>IF(K43&gt;$EA43, 'Exports 2019'!K43*$EA43, 'Exports 2019'!K43*K43)</f>
        <v>1003.7214914344135</v>
      </c>
      <c r="EF43">
        <f>IF(L43&gt;$EA43, 'Exports 2019'!L43*$EA43, 'Exports 2019'!L43*L43)</f>
        <v>2317.953097607</v>
      </c>
      <c r="EG43">
        <f>IF(M43&gt;$EA43, 'Exports 2019'!M43*$EA43, 'Exports 2019'!M43*M43)</f>
        <v>47.25715626421281</v>
      </c>
      <c r="EH43">
        <f>IF(N43&gt;$EA43, 'Exports 2019'!N43*$EA43, 'Exports 2019'!N43*N43)</f>
        <v>12279.383958838847</v>
      </c>
      <c r="EI43">
        <f>IF(O43&gt;$EA43, 'Exports 2019'!O43*$EA43, 'Exports 2019'!O43*O43)</f>
        <v>12016.962271299422</v>
      </c>
      <c r="EJ43">
        <f>IF(P43&gt;$EA43, 'Exports 2019'!P43*$EA43, 'Exports 2019'!P43*P43)</f>
        <v>33.154296451607202</v>
      </c>
      <c r="EK43">
        <f>IF(Q43&gt;$EA43, 'Exports 2019'!Q43*$EA43, 'Exports 2019'!Q43*Q43)</f>
        <v>18432.464105725281</v>
      </c>
      <c r="EL43">
        <f>IF(R43&gt;$EA43, 'Exports 2019'!R43*$EA43, 'Exports 2019'!R43*R43)</f>
        <v>23.044084021511143</v>
      </c>
      <c r="EM43">
        <f>IF(S43&gt;$EA43, 'Exports 2019'!S43*$EA43, 'Exports 2019'!S43*S43)</f>
        <v>23.503153784316854</v>
      </c>
      <c r="EN43">
        <f>IF(T43&gt;$EA43, 'Exports 2019'!T43*$EA43, 'Exports 2019'!T43*T43)</f>
        <v>132.836027735366</v>
      </c>
      <c r="EO43">
        <f>IF(U43&gt;$EA43, 'Exports 2019'!U43*$EA43, 'Exports 2019'!U43*U43)</f>
        <v>10739.60995959446</v>
      </c>
      <c r="EP43">
        <f>IF(V43&gt;$EA43, 'Exports 2019'!V43*$EA43, 'Exports 2019'!V43*V43)</f>
        <v>25.120489057636</v>
      </c>
      <c r="EQ43">
        <f>IF(W43&gt;$EA43, 'Exports 2019'!W43*$EA43, 'Exports 2019'!W43*W43)</f>
        <v>4971.3823437251931</v>
      </c>
      <c r="ER43">
        <f>IF(X43&gt;$EA43, 'Exports 2019'!X43*$EA43, 'Exports 2019'!X43*X43)</f>
        <v>40.145197023352701</v>
      </c>
      <c r="ES43">
        <f>IF(Y43&gt;$EA43, 'Exports 2019'!Y43*$EA43, 'Exports 2019'!Y43*Y43)</f>
        <v>37144.454525689871</v>
      </c>
      <c r="ET43">
        <f>IF(Z43&gt;$EA43, 'Exports 2019'!Z43*$EA43, 'Exports 2019'!Z43*Z43)</f>
        <v>25.537545669641403</v>
      </c>
      <c r="EU43">
        <f>IF(AA43&gt;$EA43, 'Exports 2019'!AA43*$EA43, 'Exports 2019'!AA43*AA43)</f>
        <v>107.0570880947248</v>
      </c>
      <c r="EV43">
        <f>IF(AB43&gt;$EA43, 'Exports 2019'!AB43*$EA43, 'Exports 2019'!AB43*AB43)</f>
        <v>40315.758964151421</v>
      </c>
      <c r="EW43">
        <f>IF(AC43&gt;$EA43, 'Exports 2019'!AC43*$EA43, 'Exports 2019'!AC43*AC43)</f>
        <v>6851.0093484690078</v>
      </c>
      <c r="EX43">
        <f>IF(AD43&gt;$EA43, 'Exports 2019'!AD43*$EA43, 'Exports 2019'!AD43*AD43)</f>
        <v>988.47383937888617</v>
      </c>
      <c r="EY43">
        <f>IF(AE43&gt;$EA43, 'Exports 2019'!AE43*$EA43, 'Exports 2019'!AE43*AE43)</f>
        <v>1230643.8558652189</v>
      </c>
      <c r="EZ43">
        <f>IF(AF43&gt;$EA43, 'Exports 2019'!AF43*$EA43, 'Exports 2019'!AF43*AF43)</f>
        <v>74.754196537698704</v>
      </c>
      <c r="FA43">
        <f>IF(AG43&gt;$EA43, 'Exports 2019'!AG43*$EA43, 'Exports 2019'!AG43*AG43)</f>
        <v>112.78611281978742</v>
      </c>
      <c r="FB43">
        <f>IF(AH43&gt;$EA43, 'Exports 2019'!AH43*$EA43, 'Exports 2019'!AH43*AH43)</f>
        <v>935.30516781578808</v>
      </c>
      <c r="FC43">
        <f>IF(AI43&gt;$EA43, 'Exports 2019'!AI43*$EA43, 'Exports 2019'!AI43*AI43)</f>
        <v>67.8285616323315</v>
      </c>
      <c r="FD43">
        <f>IF(AJ43&gt;$EA43, 'Exports 2019'!AJ43*$EA43, 'Exports 2019'!AJ43*AJ43)</f>
        <v>68.060085512666404</v>
      </c>
      <c r="FE43">
        <f>IF(AK43&gt;$EA43, 'Exports 2019'!AK43*$EA43, 'Exports 2019'!AK43*AK43)</f>
        <v>50398.477409026738</v>
      </c>
      <c r="FF43">
        <f>IF(AL43&gt;$EA43, 'Exports 2019'!AL43*$EA43, 'Exports 2019'!AL43*AL43)</f>
        <v>166916.55920301663</v>
      </c>
      <c r="FG43">
        <f>IF(AM43&gt;$EA43, 'Exports 2019'!AM43*$EA43, 'Exports 2019'!AM43*AM43)</f>
        <v>9920.5278490001092</v>
      </c>
      <c r="FH43">
        <f>IF(AN43&gt;$EA43, 'Exports 2019'!AN43*$EA43, 'Exports 2019'!AN43*AN43)</f>
        <v>182.23795525558944</v>
      </c>
      <c r="FI43">
        <f>IF(AO43&gt;$EA43, 'Exports 2019'!AO43*$EA43, 'Exports 2019'!AO43*AO43)</f>
        <v>183.12137253900002</v>
      </c>
      <c r="FJ43">
        <f>IF(AP43&gt;$EA43, 'Exports 2019'!AP43*$EA43, 'Exports 2019'!AP43*AP43)</f>
        <v>238.93311565844999</v>
      </c>
      <c r="FK43">
        <f>IF(AQ43&gt;$EA43, 'Exports 2019'!AQ43*$EA43, 'Exports 2019'!AQ43*AQ43)</f>
        <v>58701.751835577881</v>
      </c>
      <c r="FL43">
        <f>IF(AR43&gt;$EA43, 'Exports 2019'!AR43*$EA43, 'Exports 2019'!AR43*AR43)</f>
        <v>721.14359811578993</v>
      </c>
      <c r="FM43">
        <f>IF(AS43&gt;$EA43, 'Exports 2019'!AS43*$EA43, 'Exports 2019'!AS43*AS43)</f>
        <v>124.70590964756461</v>
      </c>
      <c r="FN43">
        <f>IF(AT43&gt;$EA43, 'Exports 2019'!AT43*$EA43, 'Exports 2019'!AT43*AT43)</f>
        <v>32614.096811419044</v>
      </c>
      <c r="FO43">
        <f>IF(AU43&gt;$EA43, 'Exports 2019'!AU43*$EA43, 'Exports 2019'!AU43*AU43)</f>
        <v>50267.098803001747</v>
      </c>
      <c r="FP43">
        <f>IF(AV43&gt;$EA43, 'Exports 2019'!AV43*$EA43, 'Exports 2019'!AV43*AV43)</f>
        <v>32005.827162161182</v>
      </c>
      <c r="FQ43">
        <f>IF(AW43&gt;$EA43, 'Exports 2019'!AW43*$EA43, 'Exports 2019'!AW43*AW43)</f>
        <v>119.92257467068615</v>
      </c>
      <c r="FR43">
        <f>IF(AX43&gt;$EA43, 'Exports 2019'!AX43*$EA43, 'Exports 2019'!AX43*AX43)</f>
        <v>166.66190456558499</v>
      </c>
      <c r="FS43">
        <f>IF(AY43&gt;$EA43, 'Exports 2019'!AY43*$EA43, 'Exports 2019'!AY43*AY43)</f>
        <v>32.585686631916431</v>
      </c>
      <c r="FT43">
        <f>IF(AZ43&gt;$EA43, 'Exports 2019'!AZ43*$EA43, 'Exports 2019'!AZ43*AZ43)</f>
        <v>1310.1725659407773</v>
      </c>
      <c r="FU43">
        <f>IF(BA43&gt;$EA43, 'Exports 2019'!BA43*$EA43, 'Exports 2019'!BA43*BA43)</f>
        <v>277.4268271212573</v>
      </c>
      <c r="FV43">
        <f>IF(BB43&gt;$EA43, 'Exports 2019'!BB43*$EA43, 'Exports 2019'!BB43*BB43)</f>
        <v>3226.4447856617649</v>
      </c>
      <c r="FW43">
        <f>IF(BC43&gt;$EA43, 'Exports 2019'!BC43*$EA43, 'Exports 2019'!BC43*BC43)</f>
        <v>64.96523099940508</v>
      </c>
      <c r="FX43">
        <f>IF(BD43&gt;$EA43, 'Exports 2019'!BD43*$EA43, 'Exports 2019'!BD43*BD43)</f>
        <v>3831.7370228521381</v>
      </c>
      <c r="FY43">
        <f>IF(BE43&gt;$EA43, 'Exports 2019'!BE43*$EA43, 'Exports 2019'!BE43*BE43)</f>
        <v>13421.458032531333</v>
      </c>
      <c r="FZ43">
        <f>IF(BF43&gt;$EA43, 'Exports 2019'!BF43*$EA43, 'Exports 2019'!BF43*BF43)</f>
        <v>19513.010162547736</v>
      </c>
      <c r="GA43">
        <f>IF(BG43&gt;$EA43, 'Exports 2019'!BG43*$EA43, 'Exports 2019'!BG43*BG43)</f>
        <v>77787.039387263183</v>
      </c>
      <c r="GB43">
        <f>IF(BH43&gt;$EA43, 'Exports 2019'!BH43*$EA43, 'Exports 2019'!BH43*BH43)</f>
        <v>5572.1179412977344</v>
      </c>
      <c r="GC43">
        <f>IF(BI43&gt;$EA43, 'Exports 2019'!BI43*$EA43, 'Exports 2019'!BI43*BI43)</f>
        <v>543.45270335554494</v>
      </c>
      <c r="GD43">
        <f>IF(BJ43&gt;$EA43, 'Exports 2019'!BJ43*$EA43, 'Exports 2019'!BJ43*BJ43)</f>
        <v>2243.3834344047486</v>
      </c>
      <c r="GE43">
        <f>IF(BK43&gt;$EA43, 'Exports 2019'!BK43*$EA43, 'Exports 2019'!BK43*BK43)</f>
        <v>125387.45092115219</v>
      </c>
      <c r="GF43">
        <f>IF(BL43&gt;$EA43, 'Exports 2019'!BL43*$EA43, 'Exports 2019'!BL43*BL43)</f>
        <v>12.52302937390566</v>
      </c>
      <c r="GG43">
        <f>IF(BM43&gt;$EA43, 'Exports 2019'!BM43*$EA43, 'Exports 2019'!BM43*BM43)</f>
        <v>563.80662461028953</v>
      </c>
      <c r="GH43">
        <f>IF(BN43&gt;$EA43, 'Exports 2019'!BN43*$EA43, 'Exports 2019'!BN43*BN43)</f>
        <v>189539.11791213829</v>
      </c>
      <c r="GI43">
        <f>IF(BO43&gt;$EA43, 'Exports 2019'!BO43*$EA43, 'Exports 2019'!BO43*BO43)</f>
        <v>1052.501875210532</v>
      </c>
      <c r="GJ43">
        <f>IF(BP43&gt;$EA43, 'Exports 2019'!BP43*$EA43, 'Exports 2019'!BP43*BP43)</f>
        <v>284.1051198616168</v>
      </c>
      <c r="GK43">
        <f>IF(BQ43&gt;$EA43, 'Exports 2019'!BQ43*$EA43, 'Exports 2019'!BQ43*BQ43)</f>
        <v>185.698040140128</v>
      </c>
      <c r="GL43">
        <f>IF(BR43&gt;$EA43, 'Exports 2019'!BR43*$EA43, 'Exports 2019'!BR43*BR43)</f>
        <v>366.91494987463915</v>
      </c>
      <c r="GM43">
        <f>IF(BS43&gt;$EA43, 'Exports 2019'!BS43*$EA43, 'Exports 2019'!BS43*BS43)</f>
        <v>193239.19395763977</v>
      </c>
      <c r="GN43">
        <f>IF(BT43&gt;$EA43, 'Exports 2019'!BT43*$EA43, 'Exports 2019'!BT43*BT43)</f>
        <v>32.994722038679498</v>
      </c>
      <c r="GO43">
        <f>IF(BU43&gt;$EA43, 'Exports 2019'!BU43*$EA43, 'Exports 2019'!BU43*BU43)</f>
        <v>58.105483603500346</v>
      </c>
      <c r="GP43">
        <f>IF(BV43&gt;$EA43, 'Exports 2019'!BV43*$EA43, 'Exports 2019'!BV43*BV43)</f>
        <v>1257.1930556475133</v>
      </c>
      <c r="GQ43">
        <f>IF(BW43&gt;$EA43, 'Exports 2019'!BW43*$EA43, 'Exports 2019'!BW43*BW43)</f>
        <v>4679.8688535157826</v>
      </c>
      <c r="GR43">
        <f>IF(BX43&gt;$EA43, 'Exports 2019'!BX43*$EA43, 'Exports 2019'!BX43*BX43)</f>
        <v>529.78166972247584</v>
      </c>
      <c r="GS43">
        <f>IF(BY43&gt;$EA43, 'Exports 2019'!BY43*$EA43, 'Exports 2019'!BY43*BY43)</f>
        <v>2362.488422144736</v>
      </c>
      <c r="GT43">
        <f>IF(BZ43&gt;$EA43, 'Exports 2019'!BZ43*$EA43, 'Exports 2019'!BZ43*BZ43)</f>
        <v>1011.0940266180029</v>
      </c>
      <c r="GU43">
        <f>IF(CA43&gt;$EA43, 'Exports 2019'!CA43*$EA43, 'Exports 2019'!CA43*CA43)</f>
        <v>40.134033803639106</v>
      </c>
      <c r="GV43">
        <f>IF(CB43&gt;$EA43, 'Exports 2019'!CB43*$EA43, 'Exports 2019'!CB43*CB43)</f>
        <v>149760.59811921106</v>
      </c>
      <c r="GW43">
        <f>IF(CC43&gt;$EA43, 'Exports 2019'!CC43*$EA43, 'Exports 2019'!CC43*CC43)</f>
        <v>31.491900032413799</v>
      </c>
      <c r="GX43">
        <f>IF(CD43&gt;$EA43, 'Exports 2019'!CD43*$EA43, 'Exports 2019'!CD43*CD43)</f>
        <v>27.388645556118565</v>
      </c>
      <c r="GY43">
        <f>IF(CE43&gt;$EA43, 'Exports 2019'!CE43*$EA43, 'Exports 2019'!CE43*CE43)</f>
        <v>58.796123234992073</v>
      </c>
      <c r="GZ43">
        <f>IF(CF43&gt;$EA43, 'Exports 2019'!CF43*$EA43, 'Exports 2019'!CF43*CF43)</f>
        <v>165.933425207737</v>
      </c>
      <c r="HA43">
        <f>IF(CG43&gt;$EA43, 'Exports 2019'!CG43*$EA43, 'Exports 2019'!CG43*CG43)</f>
        <v>19.47623039633557</v>
      </c>
      <c r="HB43">
        <f>IF(CH43&gt;$EA43, 'Exports 2019'!CH43*$EA43, 'Exports 2019'!CH43*CH43)</f>
        <v>88453.590127535543</v>
      </c>
      <c r="HC43">
        <f>IF(CI43&gt;$EA43, 'Exports 2019'!CI43*$EA43, 'Exports 2019'!CI43*CI43)</f>
        <v>97.499337032601247</v>
      </c>
      <c r="HD43">
        <f>IF(CJ43&gt;$EA43, 'Exports 2019'!CJ43*$EA43, 'Exports 2019'!CJ43*CJ43)</f>
        <v>135.3501218912881</v>
      </c>
      <c r="HE43">
        <f>IF(CK43&gt;$EA43, 'Exports 2019'!CK43*$EA43, 'Exports 2019'!CK43*CK43)</f>
        <v>34.369391932730572</v>
      </c>
      <c r="HF43">
        <f>IF(CL43&gt;$EA43, 'Exports 2019'!CL43*$EA43, 'Exports 2019'!CL43*CL43)</f>
        <v>50127.617277085315</v>
      </c>
      <c r="HG43">
        <f>IF(CM43&gt;$EA43, 'Exports 2019'!CM43*$EA43, 'Exports 2019'!CM43*CM43)</f>
        <v>5833.5169452180717</v>
      </c>
      <c r="HH43">
        <f>IF(CN43&gt;$EA43, 'Exports 2019'!CN43*$EA43, 'Exports 2019'!CN43*CN43)</f>
        <v>5.0864722627039995</v>
      </c>
      <c r="HI43">
        <f>IF(CO43&gt;$EA43, 'Exports 2019'!CO43*$EA43, 'Exports 2019'!CO43*CO43)</f>
        <v>4518.3441915109561</v>
      </c>
      <c r="HJ43">
        <f>IF(CP43&gt;$EA43, 'Exports 2019'!CP43*$EA43, 'Exports 2019'!CP43*CP43)</f>
        <v>78.540204306489599</v>
      </c>
      <c r="HK43">
        <f>IF(CQ43&gt;$EA43, 'Exports 2019'!CQ43*$EA43, 'Exports 2019'!CQ43*CQ43)</f>
        <v>316.41152639667746</v>
      </c>
      <c r="HL43">
        <f>IF(CR43&gt;$EA43, 'Exports 2019'!CR43*$EA43, 'Exports 2019'!CR43*CR43)</f>
        <v>480.04691803314165</v>
      </c>
      <c r="HM43">
        <f>IF(CS43&gt;$EA43, 'Exports 2019'!CS43*$EA43, 'Exports 2019'!CS43*CS43)</f>
        <v>459.83763622495559</v>
      </c>
      <c r="HN43">
        <f>IF(CT43&gt;$EA43, 'Exports 2019'!CT43*$EA43, 'Exports 2019'!CT43*CT43)</f>
        <v>29766.116631112967</v>
      </c>
      <c r="HO43">
        <f>IF(CU43&gt;$EA43, 'Exports 2019'!CU43*$EA43, 'Exports 2019'!CU43*CU43)</f>
        <v>79869.072329192553</v>
      </c>
      <c r="HP43">
        <f>IF(CV43&gt;$EA43, 'Exports 2019'!CV43*$EA43, 'Exports 2019'!CV43*CV43)</f>
        <v>9684.108559117265</v>
      </c>
      <c r="HQ43">
        <f>IF(CW43&gt;$EA43, 'Exports 2019'!CW43*$EA43, 'Exports 2019'!CW43*CW43)</f>
        <v>76.504485205231489</v>
      </c>
      <c r="HR43">
        <f>IF(CX43&gt;$EA43, 'Exports 2019'!CX43*$EA43, 'Exports 2019'!CX43*CX43)</f>
        <v>19.3089930486565</v>
      </c>
      <c r="HS43">
        <f>IF(CY43&gt;$EA43, 'Exports 2019'!CY43*$EA43, 'Exports 2019'!CY43*CY43)</f>
        <v>31592.04951819597</v>
      </c>
      <c r="HT43">
        <f>IF(CZ43&gt;$EA43, 'Exports 2019'!CZ43*$EA43, 'Exports 2019'!CZ43*CZ43)</f>
        <v>17611.247275013673</v>
      </c>
      <c r="HU43">
        <f>IF(DA43&gt;$EA43, 'Exports 2019'!DA43*$EA43, 'Exports 2019'!DA43*DA43)</f>
        <v>22.139838882756511</v>
      </c>
      <c r="HV43">
        <f>IF(DB43&gt;$EA43, 'Exports 2019'!DB43*$EA43, 'Exports 2019'!DB43*DB43)</f>
        <v>597.65674555271698</v>
      </c>
      <c r="HW43">
        <f>IF(DC43&gt;$EA43, 'Exports 2019'!DC43*$EA43, 'Exports 2019'!DC43*DC43)</f>
        <v>67.99381786293408</v>
      </c>
      <c r="HX43">
        <f>IF(DD43&gt;$EA43, 'Exports 2019'!DD43*$EA43, 'Exports 2019'!DD43*DD43)</f>
        <v>5436.8314669910378</v>
      </c>
      <c r="HY43">
        <f>IF(DE43&gt;$EA43, 'Exports 2019'!DE43*$EA43, 'Exports 2019'!DE43*DE43)</f>
        <v>98.026006135965005</v>
      </c>
      <c r="HZ43">
        <f>IF(DF43&gt;$EA43, 'Exports 2019'!DF43*$EA43, 'Exports 2019'!DF43*DF43)</f>
        <v>14234.247796351892</v>
      </c>
      <c r="IA43">
        <f>IF(DG43&gt;$EA43, 'Exports 2019'!DG43*$EA43, 'Exports 2019'!DG43*DG43)</f>
        <v>2151.9867927466862</v>
      </c>
      <c r="IB43">
        <f>IF(DH43&gt;$EA43, 'Exports 2019'!DH43*$EA43, 'Exports 2019'!DH43*DH43)</f>
        <v>41338.339204580312</v>
      </c>
      <c r="IC43">
        <f>IF(DI43&gt;$EA43, 'Exports 2019'!DI43*$EA43, 'Exports 2019'!DI43*DI43)</f>
        <v>21.522794712411962</v>
      </c>
      <c r="ID43">
        <f>IF(DJ43&gt;$EA43, 'Exports 2019'!DJ43*$EA43, 'Exports 2019'!DJ43*DJ43)</f>
        <v>99126.629773747976</v>
      </c>
      <c r="IE43">
        <f>IF(DK43&gt;$EA43, 'Exports 2019'!DK43*$EA43, 'Exports 2019'!DK43*DK43)</f>
        <v>2.8617795868800004</v>
      </c>
      <c r="IF43">
        <f>IF(DL43&gt;$EA43, 'Exports 2019'!DL43*$EA43, 'Exports 2019'!DL43*DL43)</f>
        <v>1321.0495252862063</v>
      </c>
      <c r="IG43">
        <f>IF(DM43&gt;$EA43, 'Exports 2019'!DM43*$EA43, 'Exports 2019'!DM43*DM43)</f>
        <v>1611.6016601229344</v>
      </c>
      <c r="IH43">
        <f>IF(DN43&gt;$EA43, 'Exports 2019'!DN43*$EA43, 'Exports 2019'!DN43*DN43)</f>
        <v>48886.991444471591</v>
      </c>
      <c r="II43">
        <f>IF(DO43&gt;$EA43, 'Exports 2019'!DO43*$EA43, 'Exports 2019'!DO43*DO43)</f>
        <v>99871.290316746192</v>
      </c>
      <c r="IJ43">
        <f>IF(DP43&gt;$EA43, 'Exports 2019'!DP43*$EA43, 'Exports 2019'!DP43*DP43)</f>
        <v>82.809976064741207</v>
      </c>
      <c r="IK43">
        <f>IF(DQ43&gt;$EA43, 'Exports 2019'!DQ43*$EA43, 'Exports 2019'!DQ43*DQ43)</f>
        <v>16.013938085180914</v>
      </c>
      <c r="IL43">
        <f>IF(DR43&gt;$EA43, 'Exports 2019'!DR43*$EA43, 'Exports 2019'!DR43*DR43)</f>
        <v>5752.7488453608221</v>
      </c>
      <c r="IM43">
        <f>IF(DS43&gt;$EA43, 'Exports 2019'!DS43*$EA43, 'Exports 2019'!DS43*DS43)</f>
        <v>52.739093983510202</v>
      </c>
      <c r="IN43">
        <f>IF(DT43&gt;$EA43, 'Exports 2019'!DT43*$EA43, 'Exports 2019'!DT43*DT43)</f>
        <v>359966.66240163543</v>
      </c>
      <c r="IO43">
        <f>IF(DU43&gt;$EA43, 'Exports 2019'!DU43*$EA43, 'Exports 2019'!DU43*DU43)</f>
        <v>26.204204497025998</v>
      </c>
      <c r="IP43">
        <f>IF(DV43&gt;$EA43, 'Exports 2019'!DV43*$EA43, 'Exports 2019'!DV43*DV43)</f>
        <v>21546.973726551612</v>
      </c>
      <c r="IQ43">
        <f>IF(DW43&gt;$EA43, 'Exports 2019'!DW43*$EA43, 'Exports 2019'!DW43*DW43)</f>
        <v>22778.602725530534</v>
      </c>
      <c r="IR43">
        <f>IF(DX43&gt;$EA43, 'Exports 2019'!DX43*$EA43, 'Exports 2019'!DX43*DX43)</f>
        <v>148.69480223855595</v>
      </c>
      <c r="IS43">
        <f>IF(DY43&gt;$EA43, 'Exports 2019'!DY43*$EA43, 'Exports 2019'!DY43*DY43)</f>
        <v>38.078131914335202</v>
      </c>
      <c r="IU43">
        <f t="shared" si="5"/>
        <v>3624966.9380091401</v>
      </c>
      <c r="IW43">
        <v>6714619.6615184965</v>
      </c>
      <c r="IY43">
        <f t="shared" si="6"/>
        <v>46.013815811730403</v>
      </c>
      <c r="IZ43" t="str">
        <f t="shared" si="7"/>
        <v>Machinery and equipment nec</v>
      </c>
      <c r="JA43">
        <f t="shared" si="8"/>
        <v>1.4410500174451288</v>
      </c>
      <c r="OC43" s="1">
        <f t="shared" si="9"/>
        <v>1.77918075E-3</v>
      </c>
      <c r="OE43">
        <f>IF(J43&gt;$OC43, 'Exports 2019'!J43*$OC43, 'Exports 2019'!J43*J43)</f>
        <v>74.013424587751501</v>
      </c>
      <c r="OF43">
        <f>IF(K43&gt;$OC43, 'Exports 2019'!K43*$OC43, 'Exports 2019'!K43*K43)</f>
        <v>1003.7214914344135</v>
      </c>
      <c r="OG43">
        <f>IF(L43&gt;$OC43, 'Exports 2019'!L43*$OC43, 'Exports 2019'!L43*L43)</f>
        <v>1337.8764040905376</v>
      </c>
      <c r="OH43">
        <f>IF(M43&gt;$OC43, 'Exports 2019'!M43*$OC43, 'Exports 2019'!M43*M43)</f>
        <v>17.270393672682001</v>
      </c>
      <c r="OI43">
        <f>IF(N43&gt;$OC43, 'Exports 2019'!N43*$OC43, 'Exports 2019'!N43*N43)</f>
        <v>4487.5699638270617</v>
      </c>
      <c r="OJ43">
        <f>IF(O43&gt;$OC43, 'Exports 2019'!O43*$OC43, 'Exports 2019'!O43*O43)</f>
        <v>12016.962271299422</v>
      </c>
      <c r="OK43">
        <f>IF(P43&gt;$OC43, 'Exports 2019'!P43*$OC43, 'Exports 2019'!P43*P43)</f>
        <v>33.154296451607202</v>
      </c>
      <c r="OL43">
        <f>IF(Q43&gt;$OC43, 'Exports 2019'!Q43*$OC43, 'Exports 2019'!Q43*Q43)</f>
        <v>18432.464105725281</v>
      </c>
      <c r="OM43">
        <f>IF(R43&gt;$OC43, 'Exports 2019'!R43*$OC43, 'Exports 2019'!R43*R43)</f>
        <v>8.4215901746767496</v>
      </c>
      <c r="ON43">
        <f>IF(S43&gt;$OC43, 'Exports 2019'!S43*$OC43, 'Exports 2019'!S43*S43)</f>
        <v>8.5893598026787501</v>
      </c>
      <c r="OO43">
        <f>IF(T43&gt;$OC43, 'Exports 2019'!T43*$OC43, 'Exports 2019'!T43*T43)</f>
        <v>63.166435643686498</v>
      </c>
      <c r="OP43">
        <f>IF(U43&gt;$OC43, 'Exports 2019'!U43*$OC43, 'Exports 2019'!U43*U43)</f>
        <v>3924.8508914979329</v>
      </c>
      <c r="OQ43">
        <f>IF(V43&gt;$OC43, 'Exports 2019'!V43*$OC43, 'Exports 2019'!V43*V43)</f>
        <v>25.120489057636</v>
      </c>
      <c r="OR43">
        <f>IF(W43&gt;$OC43, 'Exports 2019'!W43*$OC43, 'Exports 2019'!W43*W43)</f>
        <v>1816.8196514730503</v>
      </c>
      <c r="OS43">
        <f>IF(X43&gt;$OC43, 'Exports 2019'!X43*$OC43, 'Exports 2019'!X43*X43)</f>
        <v>14.671288149129001</v>
      </c>
      <c r="OT43">
        <f>IF(Y43&gt;$OC43, 'Exports 2019'!Y43*$OC43, 'Exports 2019'!Y43*Y43)</f>
        <v>13574.649918185984</v>
      </c>
      <c r="OU43">
        <f>IF(Z43&gt;$OC43, 'Exports 2019'!Z43*$OC43, 'Exports 2019'!Z43*Z43)</f>
        <v>21.728490436318502</v>
      </c>
      <c r="OV43">
        <f>IF(AA43&gt;$OC43, 'Exports 2019'!AA43*$OC43, 'Exports 2019'!AA43*AA43)</f>
        <v>39.124615254241498</v>
      </c>
      <c r="OW43">
        <f>IF(AB43&gt;$OC43, 'Exports 2019'!AB43*$OC43, 'Exports 2019'!AB43*AB43)</f>
        <v>37958.346679876413</v>
      </c>
      <c r="OX43">
        <f>IF(AC43&gt;$OC43, 'Exports 2019'!AC43*$OC43, 'Exports 2019'!AC43*AC43)</f>
        <v>6851.0093484690078</v>
      </c>
      <c r="OY43">
        <f>IF(AD43&gt;$OC43, 'Exports 2019'!AD43*$OC43, 'Exports 2019'!AD43*AD43)</f>
        <v>628.66486941487426</v>
      </c>
      <c r="OZ43">
        <f>IF(AE43&gt;$OC43, 'Exports 2019'!AE43*$OC43, 'Exports 2019'!AE43*AE43)</f>
        <v>449745.7219565027</v>
      </c>
      <c r="PA43">
        <f>IF(AF43&gt;$OC43, 'Exports 2019'!AF43*$OC43, 'Exports 2019'!AF43*AF43)</f>
        <v>27.319341766419001</v>
      </c>
      <c r="PB43">
        <f>IF(AG43&gt;$OC43, 'Exports 2019'!AG43*$OC43, 'Exports 2019'!AG43*AG43)</f>
        <v>41.218319577226502</v>
      </c>
      <c r="PC43">
        <f>IF(AH43&gt;$OC43, 'Exports 2019'!AH43*$OC43, 'Exports 2019'!AH43*AH43)</f>
        <v>417.579209018433</v>
      </c>
      <c r="PD43">
        <f>IF(AI43&gt;$OC43, 'Exports 2019'!AI43*$OC43, 'Exports 2019'!AI43*AI43)</f>
        <v>67.8285616323315</v>
      </c>
      <c r="PE43">
        <f>IF(AJ43&gt;$OC43, 'Exports 2019'!AJ43*$OC43, 'Exports 2019'!AJ43*AJ43)</f>
        <v>68.060085512666404</v>
      </c>
      <c r="PF43">
        <f>IF(AK43&gt;$OC43, 'Exports 2019'!AK43*$OC43, 'Exports 2019'!AK43*AK43)</f>
        <v>38107.526578733188</v>
      </c>
      <c r="PG43">
        <f>IF(AL43&gt;$OC43, 'Exports 2019'!AL43*$OC43, 'Exports 2019'!AL43*AL43)</f>
        <v>166916.55920301663</v>
      </c>
      <c r="PH43">
        <f>IF(AM43&gt;$OC43, 'Exports 2019'!AM43*$OC43, 'Exports 2019'!AM43*AM43)</f>
        <v>9920.5278490001092</v>
      </c>
      <c r="PI43">
        <f>IF(AN43&gt;$OC43, 'Exports 2019'!AN43*$OC43, 'Exports 2019'!AN43*AN43)</f>
        <v>66.599886200771252</v>
      </c>
      <c r="PJ43">
        <f>IF(AO43&gt;$OC43, 'Exports 2019'!AO43*$OC43, 'Exports 2019'!AO43*AO43)</f>
        <v>75.222516683475007</v>
      </c>
      <c r="PK43">
        <f>IF(AP43&gt;$OC43, 'Exports 2019'!AP43*$OC43, 'Exports 2019'!AP43*AP43)</f>
        <v>238.93311565844999</v>
      </c>
      <c r="PL43">
        <f>IF(AQ43&gt;$OC43, 'Exports 2019'!AQ43*$OC43, 'Exports 2019'!AQ43*AQ43)</f>
        <v>29687.217611685501</v>
      </c>
      <c r="PM43">
        <f>IF(AR43&gt;$OC43, 'Exports 2019'!AR43*$OC43, 'Exports 2019'!AR43*AR43)</f>
        <v>721.14359811578993</v>
      </c>
      <c r="PN43">
        <f>IF(AS43&gt;$OC43, 'Exports 2019'!AS43*$OC43, 'Exports 2019'!AS43*AS43)</f>
        <v>45.574476400610997</v>
      </c>
      <c r="PO43">
        <f>IF(AT43&gt;$OC43, 'Exports 2019'!AT43*$OC43, 'Exports 2019'!AT43*AT43)</f>
        <v>15759.462712272601</v>
      </c>
      <c r="PP43">
        <f>IF(AU43&gt;$OC43, 'Exports 2019'!AU43*$OC43, 'Exports 2019'!AU43*AU43)</f>
        <v>50267.098803001747</v>
      </c>
      <c r="PQ43">
        <f>IF(AV43&gt;$OC43, 'Exports 2019'!AV43*$OC43, 'Exports 2019'!AV43*AV43)</f>
        <v>32005.827162161182</v>
      </c>
      <c r="PR43">
        <f>IF(AW43&gt;$OC43, 'Exports 2019'!AW43*$OC43, 'Exports 2019'!AW43*AW43)</f>
        <v>43.826379717494255</v>
      </c>
      <c r="PS43">
        <f>IF(AX43&gt;$OC43, 'Exports 2019'!AX43*$OC43, 'Exports 2019'!AX43*AX43)</f>
        <v>60.907530829702502</v>
      </c>
      <c r="PT43">
        <f>IF(AY43&gt;$OC43, 'Exports 2019'!AY43*$OC43, 'Exports 2019'!AY43*AY43)</f>
        <v>11.908622539228501</v>
      </c>
      <c r="PU43">
        <f>IF(AZ43&gt;$OC43, 'Exports 2019'!AZ43*$OC43, 'Exports 2019'!AZ43*AZ43)</f>
        <v>1203.3404206870457</v>
      </c>
      <c r="PV43">
        <f>IF(BA43&gt;$OC43, 'Exports 2019'!BA43*$OC43, 'Exports 2019'!BA43*BA43)</f>
        <v>101.38719505167451</v>
      </c>
      <c r="PW43">
        <f>IF(BB43&gt;$OC43, 'Exports 2019'!BB43*$OC43, 'Exports 2019'!BB43*BB43)</f>
        <v>3226.4447856617649</v>
      </c>
      <c r="PX43">
        <f>IF(BC43&gt;$OC43, 'Exports 2019'!BC43*$OC43, 'Exports 2019'!BC43*BC43)</f>
        <v>23.741909227959749</v>
      </c>
      <c r="PY43">
        <f>IF(BD43&gt;$OC43, 'Exports 2019'!BD43*$OC43, 'Exports 2019'!BD43*BD43)</f>
        <v>1400.3298561780114</v>
      </c>
      <c r="PZ43">
        <f>IF(BE43&gt;$OC43, 'Exports 2019'!BE43*$OC43, 'Exports 2019'!BE43*BE43)</f>
        <v>13421.458032531333</v>
      </c>
      <c r="QA43">
        <f>IF(BF43&gt;$OC43, 'Exports 2019'!BF43*$OC43, 'Exports 2019'!BF43*BF43)</f>
        <v>7131.1393635729073</v>
      </c>
      <c r="QB43">
        <f>IF(BG43&gt;$OC43, 'Exports 2019'!BG43*$OC43, 'Exports 2019'!BG43*BG43)</f>
        <v>28427.711251593097</v>
      </c>
      <c r="QC43">
        <f>IF(BH43&gt;$OC43, 'Exports 2019'!BH43*$OC43, 'Exports 2019'!BH43*BH43)</f>
        <v>5572.1179412977344</v>
      </c>
      <c r="QD43">
        <f>IF(BI43&gt;$OC43, 'Exports 2019'!BI43*$OC43, 'Exports 2019'!BI43*BI43)</f>
        <v>251.38257428849627</v>
      </c>
      <c r="QE43">
        <f>IF(BJ43&gt;$OC43, 'Exports 2019'!BJ43*$OC43, 'Exports 2019'!BJ43*BJ43)</f>
        <v>2243.3834344047486</v>
      </c>
      <c r="QF43">
        <f>IF(BK43&gt;$OC43, 'Exports 2019'!BK43*$OC43, 'Exports 2019'!BK43*BK43)</f>
        <v>125387.45092115219</v>
      </c>
      <c r="QG43">
        <f>IF(BL43&gt;$OC43, 'Exports 2019'!BL43*$OC43, 'Exports 2019'!BL43*BL43)</f>
        <v>4.5766115517554997</v>
      </c>
      <c r="QH43">
        <f>IF(BM43&gt;$OC43, 'Exports 2019'!BM43*$OC43, 'Exports 2019'!BM43*BM43)</f>
        <v>206.04630350259902</v>
      </c>
      <c r="QI43">
        <f>IF(BN43&gt;$OC43, 'Exports 2019'!BN43*$OC43, 'Exports 2019'!BN43*BN43)</f>
        <v>189539.11791213829</v>
      </c>
      <c r="QJ43">
        <f>IF(BO43&gt;$OC43, 'Exports 2019'!BO43*$OC43, 'Exports 2019'!BO43*BO43)</f>
        <v>396.25082964507828</v>
      </c>
      <c r="QK43">
        <f>IF(BP43&gt;$OC43, 'Exports 2019'!BP43*$OC43, 'Exports 2019'!BP43*BP43)</f>
        <v>103.82781471237899</v>
      </c>
      <c r="QL43">
        <f>IF(BQ43&gt;$OC43, 'Exports 2019'!BQ43*$OC43, 'Exports 2019'!BQ43*BQ43)</f>
        <v>77.788550795246991</v>
      </c>
      <c r="QM43">
        <f>IF(BR43&gt;$OC43, 'Exports 2019'!BR43*$OC43, 'Exports 2019'!BR43*BR43)</f>
        <v>134.09113306138875</v>
      </c>
      <c r="QN43">
        <f>IF(BS43&gt;$OC43, 'Exports 2019'!BS43*$OC43, 'Exports 2019'!BS43*BS43)</f>
        <v>112162.32597924232</v>
      </c>
      <c r="QO43">
        <f>IF(BT43&gt;$OC43, 'Exports 2019'!BT43*$OC43, 'Exports 2019'!BT43*BT43)</f>
        <v>32.994722038679498</v>
      </c>
      <c r="QP43">
        <f>IF(BU43&gt;$OC43, 'Exports 2019'!BU43*$OC43, 'Exports 2019'!BU43*BU43)</f>
        <v>21.234975942341251</v>
      </c>
      <c r="QQ43">
        <f>IF(BV43&gt;$OC43, 'Exports 2019'!BV43*$OC43, 'Exports 2019'!BV43*BV43)</f>
        <v>459.44827640923728</v>
      </c>
      <c r="QR43">
        <f>IF(BW43&gt;$OC43, 'Exports 2019'!BW43*$OC43, 'Exports 2019'!BW43*BW43)</f>
        <v>1804.2877605669278</v>
      </c>
      <c r="QS43">
        <f>IF(BX43&gt;$OC43, 'Exports 2019'!BX43*$OC43, 'Exports 2019'!BX43*BX43)</f>
        <v>529.78166972247584</v>
      </c>
      <c r="QT43">
        <f>IF(BY43&gt;$OC43, 'Exports 2019'!BY43*$OC43, 'Exports 2019'!BY43*BY43)</f>
        <v>1060.9791733416735</v>
      </c>
      <c r="QU43">
        <f>IF(BZ43&gt;$OC43, 'Exports 2019'!BZ43*$OC43, 'Exports 2019'!BZ43*BZ43)</f>
        <v>494.97934152660525</v>
      </c>
      <c r="QV43">
        <f>IF(CA43&gt;$OC43, 'Exports 2019'!CA43*$OC43, 'Exports 2019'!CA43*CA43)</f>
        <v>14.667208487669251</v>
      </c>
      <c r="QW43">
        <f>IF(CB43&gt;$OC43, 'Exports 2019'!CB43*$OC43, 'Exports 2019'!CB43*CB43)</f>
        <v>54730.853285256992</v>
      </c>
      <c r="QX43">
        <f>IF(CC43&gt;$OC43, 'Exports 2019'!CC43*$OC43, 'Exports 2019'!CC43*CC43)</f>
        <v>31.491900032413799</v>
      </c>
      <c r="QY43">
        <f>IF(CD43&gt;$OC43, 'Exports 2019'!CD43*$OC43, 'Exports 2019'!CD43*CD43)</f>
        <v>10.00933463433825</v>
      </c>
      <c r="QZ43">
        <f>IF(CE43&gt;$OC43, 'Exports 2019'!CE43*$OC43, 'Exports 2019'!CE43*CE43)</f>
        <v>21.487374081897752</v>
      </c>
      <c r="RA43">
        <f>IF(CF43&gt;$OC43, 'Exports 2019'!CF43*$OC43, 'Exports 2019'!CF43*CF43)</f>
        <v>104.99816870563275</v>
      </c>
      <c r="RB43">
        <f>IF(CG43&gt;$OC43, 'Exports 2019'!CG43*$OC43, 'Exports 2019'!CG43*CG43)</f>
        <v>7.1176979910510001</v>
      </c>
      <c r="RC43">
        <f>IF(CH43&gt;$OC43, 'Exports 2019'!CH43*$OC43, 'Exports 2019'!CH43*CH43)</f>
        <v>33597.577792984528</v>
      </c>
      <c r="RD43">
        <f>IF(CI43&gt;$OC43, 'Exports 2019'!CI43*$OC43, 'Exports 2019'!CI43*CI43)</f>
        <v>35.631681347141999</v>
      </c>
      <c r="RE43">
        <f>IF(CJ43&gt;$OC43, 'Exports 2019'!CJ43*$OC43, 'Exports 2019'!CJ43*CJ43)</f>
        <v>55.055977923485251</v>
      </c>
      <c r="RF43">
        <f>IF(CK43&gt;$OC43, 'Exports 2019'!CK43*$OC43, 'Exports 2019'!CK43*CK43)</f>
        <v>12.560487678317251</v>
      </c>
      <c r="RG43">
        <f>IF(CL43&gt;$OC43, 'Exports 2019'!CL43*$OC43, 'Exports 2019'!CL43*CL43)</f>
        <v>50127.617277085315</v>
      </c>
      <c r="RH43">
        <f>IF(CM43&gt;$OC43, 'Exports 2019'!CM43*$OC43, 'Exports 2019'!CM43*CM43)</f>
        <v>5375.8366141156157</v>
      </c>
      <c r="RI43">
        <f>IF(CN43&gt;$OC43, 'Exports 2019'!CN43*$OC43, 'Exports 2019'!CN43*CN43)</f>
        <v>4.8442483744357503</v>
      </c>
      <c r="RJ43">
        <f>IF(CO43&gt;$OC43, 'Exports 2019'!CO43*$OC43, 'Exports 2019'!CO43*CO43)</f>
        <v>1790.7481061003903</v>
      </c>
      <c r="RK43">
        <f>IF(CP43&gt;$OC43, 'Exports 2019'!CP43*$OC43, 'Exports 2019'!CP43*CP43)</f>
        <v>78.540204306489599</v>
      </c>
      <c r="RL43">
        <f>IF(CQ43&gt;$OC43, 'Exports 2019'!CQ43*$OC43, 'Exports 2019'!CQ43*CQ43)</f>
        <v>115.634372768703</v>
      </c>
      <c r="RM43">
        <f>IF(CR43&gt;$OC43, 'Exports 2019'!CR43*$OC43, 'Exports 2019'!CR43*CR43)</f>
        <v>175.43584741827601</v>
      </c>
      <c r="RN43">
        <f>IF(CS43&gt;$OC43, 'Exports 2019'!CS43*$OC43, 'Exports 2019'!CS43*CS43)</f>
        <v>333.35699473836451</v>
      </c>
      <c r="RO43">
        <f>IF(CT43&gt;$OC43, 'Exports 2019'!CT43*$OC43, 'Exports 2019'!CT43*CT43)</f>
        <v>16459.900441256414</v>
      </c>
      <c r="RP43">
        <f>IF(CU43&gt;$OC43, 'Exports 2019'!CU43*$OC43, 'Exports 2019'!CU43*CU43)</f>
        <v>29188.601905816457</v>
      </c>
      <c r="RQ43">
        <f>IF(CV43&gt;$OC43, 'Exports 2019'!CV43*$OC43, 'Exports 2019'!CV43*CV43)</f>
        <v>5996.7751100130563</v>
      </c>
      <c r="RR43">
        <f>IF(CW43&gt;$OC43, 'Exports 2019'!CW43*$OC43, 'Exports 2019'!CW43*CW43)</f>
        <v>27.958994608839749</v>
      </c>
      <c r="RS43">
        <f>IF(CX43&gt;$OC43, 'Exports 2019'!CX43*$OC43, 'Exports 2019'!CX43*CX43)</f>
        <v>19.3089930486565</v>
      </c>
      <c r="RT43">
        <f>IF(CY43&gt;$OC43, 'Exports 2019'!CY43*$OC43, 'Exports 2019'!CY43*CY43)</f>
        <v>11584.706083934603</v>
      </c>
      <c r="RU43">
        <f>IF(CZ43&gt;$OC43, 'Exports 2019'!CZ43*$OC43, 'Exports 2019'!CZ43*CZ43)</f>
        <v>6436.1294151075545</v>
      </c>
      <c r="RV43">
        <f>IF(DA43&gt;$OC43, 'Exports 2019'!DA43*$OC43, 'Exports 2019'!DA43*DA43)</f>
        <v>8.0911287005332504</v>
      </c>
      <c r="RW43">
        <f>IF(DB43&gt;$OC43, 'Exports 2019'!DB43*$OC43, 'Exports 2019'!DB43*DB43)</f>
        <v>597.65674555271698</v>
      </c>
      <c r="RX43">
        <f>IF(DC43&gt;$OC43, 'Exports 2019'!DC43*$OC43, 'Exports 2019'!DC43*DC43)</f>
        <v>24.84872333908875</v>
      </c>
      <c r="RY43">
        <f>IF(DD43&gt;$OC43, 'Exports 2019'!DD43*$OC43, 'Exports 2019'!DD43*DD43)</f>
        <v>5436.8314669910378</v>
      </c>
      <c r="RZ43">
        <f>IF(DE43&gt;$OC43, 'Exports 2019'!DE43*$OC43, 'Exports 2019'!DE43*DE43)</f>
        <v>45.011886993195752</v>
      </c>
      <c r="SA43">
        <f>IF(DF43&gt;$OC43, 'Exports 2019'!DF43*$OC43, 'Exports 2019'!DF43*DF43)</f>
        <v>12251.709725816612</v>
      </c>
      <c r="SB43">
        <f>IF(DG43&gt;$OC43, 'Exports 2019'!DG43*$OC43, 'Exports 2019'!DG43*DG43)</f>
        <v>2151.9867927466862</v>
      </c>
      <c r="SC43">
        <f>IF(DH43&gt;$OC43, 'Exports 2019'!DH43*$OC43, 'Exports 2019'!DH43*DH43)</f>
        <v>34259.399707929078</v>
      </c>
      <c r="SD43">
        <f>IF(DI43&gt;$OC43, 'Exports 2019'!DI43*$OC43, 'Exports 2019'!DI43*DI43)</f>
        <v>7.8656264363745008</v>
      </c>
      <c r="SE43">
        <f>IF(DJ43&gt;$OC43, 'Exports 2019'!DJ43*$OC43, 'Exports 2019'!DJ43*DJ43)</f>
        <v>36226.384636167131</v>
      </c>
      <c r="SF43">
        <f>IF(DK43&gt;$OC43, 'Exports 2019'!DK43*$OC43, 'Exports 2019'!DK43*DK43)</f>
        <v>2.7945947876399999</v>
      </c>
      <c r="SG43">
        <f>IF(DL43&gt;$OC43, 'Exports 2019'!DL43*$OC43, 'Exports 2019'!DL43*DL43)</f>
        <v>482.78498255892674</v>
      </c>
      <c r="SH43">
        <f>IF(DM43&gt;$OC43, 'Exports 2019'!DM43*$OC43, 'Exports 2019'!DM43*DM43)</f>
        <v>588.9688951713008</v>
      </c>
      <c r="SI43">
        <f>IF(DN43&gt;$OC43, 'Exports 2019'!DN43*$OC43, 'Exports 2019'!DN43*DN43)</f>
        <v>17866.026110386927</v>
      </c>
      <c r="SJ43">
        <f>IF(DO43&gt;$OC43, 'Exports 2019'!DO43*$OC43, 'Exports 2019'!DO43*DO43)</f>
        <v>68517.134483420843</v>
      </c>
      <c r="SK43">
        <f>IF(DP43&gt;$OC43, 'Exports 2019'!DP43*$OC43, 'Exports 2019'!DP43*DP43)</f>
        <v>30.263371724432254</v>
      </c>
      <c r="SL43">
        <f>IF(DQ43&gt;$OC43, 'Exports 2019'!DQ43*$OC43, 'Exports 2019'!DQ43*DQ43)</f>
        <v>5.8523837836275003</v>
      </c>
      <c r="SM43">
        <f>IF(DR43&gt;$OC43, 'Exports 2019'!DR43*$OC43, 'Exports 2019'!DR43*DR43)</f>
        <v>2102.37443624356</v>
      </c>
      <c r="SN43">
        <f>IF(DS43&gt;$OC43, 'Exports 2019'!DS43*$OC43, 'Exports 2019'!DS43*DS43)</f>
        <v>52.739093983510202</v>
      </c>
      <c r="SO43">
        <f>IF(DT43&gt;$OC43, 'Exports 2019'!DT43*$OC43, 'Exports 2019'!DT43*DT43)</f>
        <v>231182.46594967388</v>
      </c>
      <c r="SP43">
        <f>IF(DU43&gt;$OC43, 'Exports 2019'!DU43*$OC43, 'Exports 2019'!DU43*DU43)</f>
        <v>20.05684515002925</v>
      </c>
      <c r="SQ43">
        <f>IF(DV43&gt;$OC43, 'Exports 2019'!DV43*$OC43, 'Exports 2019'!DV43*DV43)</f>
        <v>14951.459529707317</v>
      </c>
      <c r="SR43">
        <f>IF(DW43&gt;$OC43, 'Exports 2019'!DW43*$OC43, 'Exports 2019'!DW43*DW43)</f>
        <v>8324.5685411979048</v>
      </c>
      <c r="SS43">
        <f>IF(DX43&gt;$OC43, 'Exports 2019'!DX43*$OC43, 'Exports 2019'!DX43*DX43)</f>
        <v>54.34135218344025</v>
      </c>
      <c r="ST43">
        <f>IF(DY43&gt;$OC43, 'Exports 2019'!DY43*$OC43, 'Exports 2019'!DY43*DY43)</f>
        <v>13.915867573667249</v>
      </c>
      <c r="SV43">
        <f t="shared" si="13"/>
        <v>2043594.2566344303</v>
      </c>
      <c r="SX43">
        <v>6714619.6615184965</v>
      </c>
      <c r="SZ43">
        <f t="shared" si="11"/>
        <v>69.565003534805186</v>
      </c>
      <c r="TA43">
        <f t="shared" si="12"/>
        <v>0</v>
      </c>
      <c r="TB43">
        <f t="shared" si="4"/>
        <v>2.1786206553172964</v>
      </c>
    </row>
    <row r="44" spans="2:522" ht="23" thickBot="1" x14ac:dyDescent="0.4">
      <c r="B44" s="2">
        <v>43</v>
      </c>
      <c r="C44" s="3" t="s">
        <v>210</v>
      </c>
      <c r="D44" s="2" t="s">
        <v>211</v>
      </c>
      <c r="J44" s="1">
        <v>3.5088156E-3</v>
      </c>
      <c r="K44" s="1">
        <v>7.0375099999999996E-5</v>
      </c>
      <c r="L44" s="1">
        <v>3.2451829E-3</v>
      </c>
      <c r="M44" s="1">
        <v>4.14019261E-2</v>
      </c>
      <c r="N44" s="1">
        <v>7.9283543270000003E-3</v>
      </c>
      <c r="O44" s="1">
        <v>4.2811379999999999E-4</v>
      </c>
      <c r="P44" s="1">
        <v>2.1321649999999999E-4</v>
      </c>
      <c r="Q44" s="1">
        <v>5.2766211999999999E-4</v>
      </c>
      <c r="R44" s="1">
        <v>5.1083426999999999E-3</v>
      </c>
      <c r="S44" s="1">
        <v>2.7743929000000001E-2</v>
      </c>
      <c r="T44" s="1">
        <v>3.9355609999999997E-3</v>
      </c>
      <c r="U44" s="1">
        <v>5.3394608999999997E-3</v>
      </c>
      <c r="V44" s="1">
        <v>1.2256969999999999E-4</v>
      </c>
      <c r="W44" s="1">
        <v>5.9677837999999993E-3</v>
      </c>
      <c r="X44" s="1">
        <v>2.6921335900000003E-2</v>
      </c>
      <c r="Y44" s="1">
        <v>6.8130848999999995E-3</v>
      </c>
      <c r="Z44" s="1">
        <v>1.9306231999999999E-3</v>
      </c>
      <c r="AA44" s="1">
        <v>5.6756089999999999E-3</v>
      </c>
      <c r="AB44" s="1">
        <v>1.8906791E-3</v>
      </c>
      <c r="AC44" s="1">
        <v>3.0970461999999996E-4</v>
      </c>
      <c r="AD44" s="1">
        <v>2.7223188894000003E-3</v>
      </c>
      <c r="AE44" s="1">
        <v>1.25343013E-2</v>
      </c>
      <c r="AF44" s="1">
        <v>9.8518800000000004E-3</v>
      </c>
      <c r="AG44" s="1">
        <v>3.2945148E-2</v>
      </c>
      <c r="AH44" s="1">
        <v>2.5846099999999998E-3</v>
      </c>
      <c r="AI44" s="1">
        <v>2.1443985000000002E-3</v>
      </c>
      <c r="AJ44" s="1">
        <v>5.4116289999999996E-4</v>
      </c>
      <c r="AK44" s="1">
        <v>3.4182520000000001E-3</v>
      </c>
      <c r="AL44" s="1">
        <v>1.0607240999999999E-3</v>
      </c>
      <c r="AM44" s="1">
        <v>8.0352501999999995E-4</v>
      </c>
      <c r="AN44" s="1">
        <v>4.3406998799999999E-3</v>
      </c>
      <c r="AO44" s="1">
        <v>1.5761066000000001E-3</v>
      </c>
      <c r="AP44" s="1">
        <v>9.4919046000000004E-4</v>
      </c>
      <c r="AQ44" s="1">
        <v>3.070063E-3</v>
      </c>
      <c r="AR44" s="1">
        <v>6.6669850000000003E-4</v>
      </c>
      <c r="AS44" s="1">
        <v>0.16090962279999999</v>
      </c>
      <c r="AT44" s="1">
        <v>3.5883959999999998E-3</v>
      </c>
      <c r="AU44" s="1">
        <v>1.6375703E-3</v>
      </c>
      <c r="AV44" s="1">
        <v>1.2509225E-3</v>
      </c>
      <c r="AW44" s="1">
        <v>5.0244997159999999E-2</v>
      </c>
      <c r="AX44" s="1">
        <v>5.8243699999999997E-3</v>
      </c>
      <c r="AY44" s="1">
        <v>1.3759698600000001E-3</v>
      </c>
      <c r="AZ44" s="1">
        <v>2.1587469999999999E-3</v>
      </c>
      <c r="BA44" s="1">
        <v>2.0891820000000002E-2</v>
      </c>
      <c r="BB44" s="1">
        <v>2.3116199999999998E-4</v>
      </c>
      <c r="BC44" s="1">
        <v>1.7406226E-2</v>
      </c>
      <c r="BD44" s="1">
        <v>4.5708435000000004E-3</v>
      </c>
      <c r="BE44" s="1">
        <v>6.2612259999999999E-4</v>
      </c>
      <c r="BF44" s="1">
        <v>8.2187650000000011E-3</v>
      </c>
      <c r="BG44" s="1">
        <v>2.0098579999999998E-2</v>
      </c>
      <c r="BH44" s="1">
        <v>3.7936248000000001E-3</v>
      </c>
      <c r="BI44" s="1">
        <v>3.0330119999999999E-3</v>
      </c>
      <c r="BJ44" s="1">
        <v>6.92109E-4</v>
      </c>
      <c r="BK44" s="1">
        <v>1.6152535999999999E-3</v>
      </c>
      <c r="BL44" s="1">
        <v>4.1530500000000001E-3</v>
      </c>
      <c r="BM44" s="1">
        <v>7.1608090000000006E-3</v>
      </c>
      <c r="BN44" s="1">
        <v>1.827464E-3</v>
      </c>
      <c r="BO44" s="1">
        <v>4.6095860000000006E-3</v>
      </c>
      <c r="BP44" s="1">
        <v>3.7324651700000001E-3</v>
      </c>
      <c r="BQ44" s="1">
        <v>5.686684E-3</v>
      </c>
      <c r="BR44" s="1">
        <v>7.2463040000000003E-3</v>
      </c>
      <c r="BS44" s="1">
        <v>3.1343753000000001E-3</v>
      </c>
      <c r="BT44" s="1">
        <v>9.5456400000000003E-5</v>
      </c>
      <c r="BU44" s="1">
        <v>1.827338E-3</v>
      </c>
      <c r="BV44" s="1">
        <v>3.5205749999999997E-3</v>
      </c>
      <c r="BW44" s="1">
        <v>1.4075316999999999E-3</v>
      </c>
      <c r="BX44" s="1">
        <v>5.3821686999999999E-4</v>
      </c>
      <c r="BY44" s="1">
        <v>4.0307500000000005E-3</v>
      </c>
      <c r="BZ44" s="1">
        <v>2.2606985600000002E-3</v>
      </c>
      <c r="CA44" s="1">
        <v>2.8662460000000001E-2</v>
      </c>
      <c r="CB44" s="1">
        <v>1.3341093E-2</v>
      </c>
      <c r="CC44" s="1">
        <v>8.9428550000000004E-4</v>
      </c>
      <c r="CD44" s="1">
        <v>2.07937638E-2</v>
      </c>
      <c r="CE44" s="1">
        <v>6.910755079E-2</v>
      </c>
      <c r="CF44" s="1">
        <v>1.83787204E-3</v>
      </c>
      <c r="CG44" s="1">
        <v>4.7777293000000005E-2</v>
      </c>
      <c r="CH44" s="1">
        <v>4.6432269000000002E-3</v>
      </c>
      <c r="CI44" s="1">
        <v>1.2780547999999999E-2</v>
      </c>
      <c r="CJ44" s="1">
        <v>3.6330155599999998E-3</v>
      </c>
      <c r="CK44" s="1">
        <v>2.3903269999999997E-2</v>
      </c>
      <c r="CL44" s="1">
        <v>1.8354548100000001E-3</v>
      </c>
      <c r="CM44" s="1">
        <v>1.49371832E-3</v>
      </c>
      <c r="CN44" s="1">
        <v>7.3083899999999995E-4</v>
      </c>
      <c r="CO44" s="1">
        <v>7.6800306999999998E-3</v>
      </c>
      <c r="CP44" s="1">
        <v>2.1384110000000002E-4</v>
      </c>
      <c r="CQ44" s="1">
        <v>1.3569062E-2</v>
      </c>
      <c r="CR44" s="1">
        <v>3.4959087000000007E-2</v>
      </c>
      <c r="CS44" s="1">
        <v>2.2495877300000001E-3</v>
      </c>
      <c r="CT44" s="1">
        <v>3.1142969999999998E-3</v>
      </c>
      <c r="CU44" s="1">
        <v>4.9604193000000003E-3</v>
      </c>
      <c r="CV44" s="1">
        <v>2.9364613000000001E-3</v>
      </c>
      <c r="CW44" s="1">
        <v>1.0126835702E-2</v>
      </c>
      <c r="CX44" s="1">
        <v>1.079889482E-4</v>
      </c>
      <c r="CY44" s="1">
        <v>9.832700199999999E-3</v>
      </c>
      <c r="CZ44" s="1">
        <v>7.5740664000000001E-3</v>
      </c>
      <c r="DA44" s="1">
        <v>0.26330229900000002</v>
      </c>
      <c r="DB44" s="1">
        <v>2.5571900000000001E-4</v>
      </c>
      <c r="DC44" s="1">
        <v>1.9320204000000001E-2</v>
      </c>
      <c r="DD44" s="1">
        <v>3.106451E-4</v>
      </c>
      <c r="DE44" s="1">
        <v>5.7552670000000005E-3</v>
      </c>
      <c r="DF44" s="1">
        <v>2.3071438000000001E-3</v>
      </c>
      <c r="DG44" s="1">
        <v>5.1324490000000003E-4</v>
      </c>
      <c r="DH44" s="1">
        <v>1.9930644999999999E-3</v>
      </c>
      <c r="DI44" s="1">
        <v>1.0844294000000002E-3</v>
      </c>
      <c r="DJ44" s="1">
        <v>4.3018018500000001E-3</v>
      </c>
      <c r="DK44" s="1">
        <v>9.5901085000000001E-4</v>
      </c>
      <c r="DL44" s="1">
        <v>7.6597600000000003E-4</v>
      </c>
      <c r="DM44" s="1">
        <v>8.4476486999999992E-3</v>
      </c>
      <c r="DN44" s="1">
        <v>9.1771221000000007E-3</v>
      </c>
      <c r="DO44" s="1">
        <v>1.9436162000000001E-3</v>
      </c>
      <c r="DP44" s="1">
        <v>3.6403938099999998E-2</v>
      </c>
      <c r="DQ44" s="1">
        <v>4.5526945999999999E-2</v>
      </c>
      <c r="DR44" s="1">
        <v>1.6370777600000001E-2</v>
      </c>
      <c r="DS44" s="1">
        <v>9.9457069999999998E-4</v>
      </c>
      <c r="DT44" s="1">
        <v>4.0899921000000002E-3</v>
      </c>
      <c r="DU44" s="1">
        <v>2.02198E-3</v>
      </c>
      <c r="DV44" s="1">
        <v>2.2173683E-3</v>
      </c>
      <c r="DW44" s="1">
        <v>6.2181838700000004E-3</v>
      </c>
      <c r="DX44" s="1">
        <v>5.7126275949999999E-2</v>
      </c>
      <c r="DY44" s="1">
        <v>2.7295390000000003E-2</v>
      </c>
      <c r="EA44">
        <v>4.0323611831871867E-3</v>
      </c>
      <c r="ED44">
        <f>IF(J44&gt;$EA44, 'Exports 2019'!J44*$EA44, 'Exports 2019'!J44*J44)</f>
        <v>79.822842585541196</v>
      </c>
      <c r="EE44">
        <f>IF(K44&gt;$EA44, 'Exports 2019'!K44*$EA44, 'Exports 2019'!K44*K44)</f>
        <v>82.897343736696499</v>
      </c>
      <c r="EF44">
        <f>IF(L44&gt;$EA44, 'Exports 2019'!L44*$EA44, 'Exports 2019'!L44*L44)</f>
        <v>22212.431177951872</v>
      </c>
      <c r="EG44">
        <f>IF(M44&gt;$EA44, 'Exports 2019'!M44*$EA44, 'Exports 2019'!M44*M44)</f>
        <v>19.33299439834364</v>
      </c>
      <c r="EH44">
        <f>IF(N44&gt;$EA44, 'Exports 2019'!N44*$EA44, 'Exports 2019'!N44*N44)</f>
        <v>3555.5206180822765</v>
      </c>
      <c r="EI44">
        <f>IF(O44&gt;$EA44, 'Exports 2019'!O44*$EA44, 'Exports 2019'!O44*O44)</f>
        <v>10132.625147330826</v>
      </c>
      <c r="EJ44">
        <f>IF(P44&gt;$EA44, 'Exports 2019'!P44*$EA44, 'Exports 2019'!P44*P44)</f>
        <v>1.4696591176329998</v>
      </c>
      <c r="EK44">
        <f>IF(Q44&gt;$EA44, 'Exports 2019'!Q44*$EA44, 'Exports 2019'!Q44*Q44)</f>
        <v>19430.647080699018</v>
      </c>
      <c r="EL44">
        <f>IF(R44&gt;$EA44, 'Exports 2019'!R44*$EA44, 'Exports 2019'!R44*R44)</f>
        <v>7.2353301887716999</v>
      </c>
      <c r="EM44">
        <f>IF(S44&gt;$EA44, 'Exports 2019'!S44*$EA44, 'Exports 2019'!S44*S44)</f>
        <v>8.0897592969607821</v>
      </c>
      <c r="EN44">
        <f>IF(T44&gt;$EA44, 'Exports 2019'!T44*$EA44, 'Exports 2019'!T44*T44)</f>
        <v>13.225653454110999</v>
      </c>
      <c r="EO44">
        <f>IF(U44&gt;$EA44, 'Exports 2019'!U44*$EA44, 'Exports 2019'!U44*U44)</f>
        <v>3690.0426428613614</v>
      </c>
      <c r="EP44">
        <f>IF(V44&gt;$EA44, 'Exports 2019'!V44*$EA44, 'Exports 2019'!V44*V44)</f>
        <v>10.278252197673901</v>
      </c>
      <c r="EQ44">
        <f>IF(W44&gt;$EA44, 'Exports 2019'!W44*$EA44, 'Exports 2019'!W44*W44)</f>
        <v>9956.0505756297771</v>
      </c>
      <c r="ER44">
        <f>IF(X44&gt;$EA44, 'Exports 2019'!X44*$EA44, 'Exports 2019'!X44*X44)</f>
        <v>5.4924146498403363</v>
      </c>
      <c r="ES44">
        <f>IF(Y44&gt;$EA44, 'Exports 2019'!Y44*$EA44, 'Exports 2019'!Y44*Y44)</f>
        <v>44742.809528510472</v>
      </c>
      <c r="ET44">
        <f>IF(Z44&gt;$EA44, 'Exports 2019'!Z44*$EA44, 'Exports 2019'!Z44*Z44)</f>
        <v>2.7994596280727997</v>
      </c>
      <c r="EU44">
        <f>IF(AA44&gt;$EA44, 'Exports 2019'!AA44*$EA44, 'Exports 2019'!AA44*AA44)</f>
        <v>87.218694133843783</v>
      </c>
      <c r="EV44">
        <f>IF(AB44&gt;$EA44, 'Exports 2019'!AB44*$EA44, 'Exports 2019'!AB44*AB44)</f>
        <v>115889.12348809172</v>
      </c>
      <c r="EW44">
        <f>IF(AC44&gt;$EA44, 'Exports 2019'!AC44*$EA44, 'Exports 2019'!AC44*AC44)</f>
        <v>724.67178716120202</v>
      </c>
      <c r="EX44">
        <f>IF(AD44&gt;$EA44, 'Exports 2019'!AD44*$EA44, 'Exports 2019'!AD44*AD44)</f>
        <v>979.83541210390263</v>
      </c>
      <c r="EY44">
        <f>IF(AE44&gt;$EA44, 'Exports 2019'!AE44*$EA44, 'Exports 2019'!AE44*AE44)</f>
        <v>238463.47355213019</v>
      </c>
      <c r="EZ44">
        <f>IF(AF44&gt;$EA44, 'Exports 2019'!AF44*$EA44, 'Exports 2019'!AF44*AF44)</f>
        <v>14.015338249821454</v>
      </c>
      <c r="FA44">
        <f>IF(AG44&gt;$EA44, 'Exports 2019'!AG44*$EA44, 'Exports 2019'!AG44*AG44)</f>
        <v>10.538281589893341</v>
      </c>
      <c r="FB44">
        <f>IF(AH44&gt;$EA44, 'Exports 2019'!AH44*$EA44, 'Exports 2019'!AH44*AH44)</f>
        <v>1271.0374952612399</v>
      </c>
      <c r="FC44">
        <f>IF(AI44&gt;$EA44, 'Exports 2019'!AI44*$EA44, 'Exports 2019'!AI44*AI44)</f>
        <v>97.785071244850513</v>
      </c>
      <c r="FD44">
        <f>IF(AJ44&gt;$EA44, 'Exports 2019'!AJ44*$EA44, 'Exports 2019'!AJ44*AJ44)</f>
        <v>18.049683820267699</v>
      </c>
      <c r="FE44">
        <f>IF(AK44&gt;$EA44, 'Exports 2019'!AK44*$EA44, 'Exports 2019'!AK44*AK44)</f>
        <v>137772.02928099292</v>
      </c>
      <c r="FF44">
        <f>IF(AL44&gt;$EA44, 'Exports 2019'!AL44*$EA44, 'Exports 2019'!AL44*AL44)</f>
        <v>285224.4215963601</v>
      </c>
      <c r="FG44">
        <f>IF(AM44&gt;$EA44, 'Exports 2019'!AM44*$EA44, 'Exports 2019'!AM44*AM44)</f>
        <v>1847.6353971088229</v>
      </c>
      <c r="FH44">
        <f>IF(AN44&gt;$EA44, 'Exports 2019'!AN44*$EA44, 'Exports 2019'!AN44*AN44)</f>
        <v>105.33495177168898</v>
      </c>
      <c r="FI44">
        <f>IF(AO44&gt;$EA44, 'Exports 2019'!AO44*$EA44, 'Exports 2019'!AO44*AO44)</f>
        <v>56.030822893776801</v>
      </c>
      <c r="FJ44">
        <f>IF(AP44&gt;$EA44, 'Exports 2019'!AP44*$EA44, 'Exports 2019'!AP44*AP44)</f>
        <v>53.956820922603242</v>
      </c>
      <c r="FK44">
        <f>IF(AQ44&gt;$EA44, 'Exports 2019'!AQ44*$EA44, 'Exports 2019'!AQ44*AQ44)</f>
        <v>172939.89181113921</v>
      </c>
      <c r="FL44">
        <f>IF(AR44&gt;$EA44, 'Exports 2019'!AR44*$EA44, 'Exports 2019'!AR44*AR44)</f>
        <v>748.70389757076555</v>
      </c>
      <c r="FM44">
        <f>IF(AS44&gt;$EA44, 'Exports 2019'!AS44*$EA44, 'Exports 2019'!AS44*AS44)</f>
        <v>4.8280589507431477</v>
      </c>
      <c r="FN44">
        <f>IF(AT44&gt;$EA44, 'Exports 2019'!AT44*$EA44, 'Exports 2019'!AT44*AT44)</f>
        <v>17631.677647146524</v>
      </c>
      <c r="FO44">
        <f>IF(AU44&gt;$EA44, 'Exports 2019'!AU44*$EA44, 'Exports 2019'!AU44*AU44)</f>
        <v>105226.36098690897</v>
      </c>
      <c r="FP44">
        <f>IF(AV44&gt;$EA44, 'Exports 2019'!AV44*$EA44, 'Exports 2019'!AV44*AV44)</f>
        <v>69369.994696997514</v>
      </c>
      <c r="FQ44">
        <f>IF(AW44&gt;$EA44, 'Exports 2019'!AW44*$EA44, 'Exports 2019'!AW44*AW44)</f>
        <v>116.87411782794474</v>
      </c>
      <c r="FR44">
        <f>IF(AX44&gt;$EA44, 'Exports 2019'!AX44*$EA44, 'Exports 2019'!AX44*AX44)</f>
        <v>89.093673533885706</v>
      </c>
      <c r="FS44">
        <f>IF(AY44&gt;$EA44, 'Exports 2019'!AY44*$EA44, 'Exports 2019'!AY44*AY44)</f>
        <v>2.7053136053240405</v>
      </c>
      <c r="FT44">
        <f>IF(AZ44&gt;$EA44, 'Exports 2019'!AZ44*$EA44, 'Exports 2019'!AZ44*AZ44)</f>
        <v>411.24493882994801</v>
      </c>
      <c r="FU44">
        <f>IF(BA44&gt;$EA44, 'Exports 2019'!BA44*$EA44, 'Exports 2019'!BA44*BA44)</f>
        <v>20.802931182256781</v>
      </c>
      <c r="FV44">
        <f>IF(BB44&gt;$EA44, 'Exports 2019'!BB44*$EA44, 'Exports 2019'!BB44*BB44)</f>
        <v>47.189613409073999</v>
      </c>
      <c r="FW44">
        <f>IF(BC44&gt;$EA44, 'Exports 2019'!BC44*$EA44, 'Exports 2019'!BC44*BC44)</f>
        <v>281.17535172473231</v>
      </c>
      <c r="FX44">
        <f>IF(BD44&gt;$EA44, 'Exports 2019'!BD44*$EA44, 'Exports 2019'!BD44*BD44)</f>
        <v>2862.1916296705413</v>
      </c>
      <c r="FY44">
        <f>IF(BE44&gt;$EA44, 'Exports 2019'!BE44*$EA44, 'Exports 2019'!BE44*BE44)</f>
        <v>16584.535480304425</v>
      </c>
      <c r="FZ44">
        <f>IF(BF44&gt;$EA44, 'Exports 2019'!BF44*$EA44, 'Exports 2019'!BF44*BF44)</f>
        <v>28064.893539990211</v>
      </c>
      <c r="GA44">
        <f>IF(BG44&gt;$EA44, 'Exports 2019'!BG44*$EA44, 'Exports 2019'!BG44*BG44)</f>
        <v>61967.679133185542</v>
      </c>
      <c r="GB44">
        <f>IF(BH44&gt;$EA44, 'Exports 2019'!BH44*$EA44, 'Exports 2019'!BH44*BH44)</f>
        <v>1889.0251353260448</v>
      </c>
      <c r="GC44">
        <f>IF(BI44&gt;$EA44, 'Exports 2019'!BI44*$EA44, 'Exports 2019'!BI44*BI44)</f>
        <v>118.09795631120399</v>
      </c>
      <c r="GD44">
        <f>IF(BJ44&gt;$EA44, 'Exports 2019'!BJ44*$EA44, 'Exports 2019'!BJ44*BJ44)</f>
        <v>97.162310949758989</v>
      </c>
      <c r="GE44">
        <f>IF(BK44&gt;$EA44, 'Exports 2019'!BK44*$EA44, 'Exports 2019'!BK44*BK44)</f>
        <v>70820.936602594622</v>
      </c>
      <c r="GF44">
        <f>IF(BL44&gt;$EA44, 'Exports 2019'!BL44*$EA44, 'Exports 2019'!BL44*BL44)</f>
        <v>4.8843749070275404</v>
      </c>
      <c r="GG44">
        <f>IF(BM44&gt;$EA44, 'Exports 2019'!BM44*$EA44, 'Exports 2019'!BM44*BM44)</f>
        <v>86.788783946298267</v>
      </c>
      <c r="GH44">
        <f>IF(BN44&gt;$EA44, 'Exports 2019'!BN44*$EA44, 'Exports 2019'!BN44*BN44)</f>
        <v>310973.76185340609</v>
      </c>
      <c r="GI44">
        <f>IF(BO44&gt;$EA44, 'Exports 2019'!BO44*$EA44, 'Exports 2019'!BO44*BO44)</f>
        <v>376.51806409614926</v>
      </c>
      <c r="GJ44">
        <f>IF(BP44&gt;$EA44, 'Exports 2019'!BP44*$EA44, 'Exports 2019'!BP44*BP44)</f>
        <v>190.1752328517743</v>
      </c>
      <c r="GK44">
        <f>IF(BQ44&gt;$EA44, 'Exports 2019'!BQ44*$EA44, 'Exports 2019'!BQ44*BQ44)</f>
        <v>100.25472508199402</v>
      </c>
      <c r="GL44">
        <f>IF(BR44&gt;$EA44, 'Exports 2019'!BR44*$EA44, 'Exports 2019'!BR44*BR44)</f>
        <v>78.496926739197335</v>
      </c>
      <c r="GM44">
        <f>IF(BS44&gt;$EA44, 'Exports 2019'!BS44*$EA44, 'Exports 2019'!BS44*BS44)</f>
        <v>200273.36915600413</v>
      </c>
      <c r="GN44">
        <f>IF(BT44&gt;$EA44, 'Exports 2019'!BT44*$EA44, 'Exports 2019'!BT44*BT44)</f>
        <v>1.5831198617051998</v>
      </c>
      <c r="GO44">
        <f>IF(BU44&gt;$EA44, 'Exports 2019'!BU44*$EA44, 'Exports 2019'!BU44*BU44)</f>
        <v>2.747261977974</v>
      </c>
      <c r="GP44">
        <f>IF(BV44&gt;$EA44, 'Exports 2019'!BV44*$EA44, 'Exports 2019'!BV44*BV44)</f>
        <v>93.532158115199991</v>
      </c>
      <c r="GQ44">
        <f>IF(BW44&gt;$EA44, 'Exports 2019'!BW44*$EA44, 'Exports 2019'!BW44*BW44)</f>
        <v>1502.832452382002</v>
      </c>
      <c r="GR44">
        <f>IF(BX44&gt;$EA44, 'Exports 2019'!BX44*$EA44, 'Exports 2019'!BX44*BX44)</f>
        <v>496.13152715001513</v>
      </c>
      <c r="GS44">
        <f>IF(BY44&gt;$EA44, 'Exports 2019'!BY44*$EA44, 'Exports 2019'!BY44*BY44)</f>
        <v>2168.9531693070003</v>
      </c>
      <c r="GT44">
        <f>IF(BZ44&gt;$EA44, 'Exports 2019'!BZ44*$EA44, 'Exports 2019'!BZ44*BZ44)</f>
        <v>7856.247861853637</v>
      </c>
      <c r="GU44">
        <f>IF(CA44&gt;$EA44, 'Exports 2019'!CA44*$EA44, 'Exports 2019'!CA44*CA44)</f>
        <v>9.7007763015900945</v>
      </c>
      <c r="GV44">
        <f>IF(CB44&gt;$EA44, 'Exports 2019'!CB44*$EA44, 'Exports 2019'!CB44*CB44)</f>
        <v>553047.17577839911</v>
      </c>
      <c r="GW44">
        <f>IF(CC44&gt;$EA44, 'Exports 2019'!CC44*$EA44, 'Exports 2019'!CC44*CC44)</f>
        <v>24.071128666442</v>
      </c>
      <c r="GX44">
        <f>IF(CD44&gt;$EA44, 'Exports 2019'!CD44*$EA44, 'Exports 2019'!CD44*CD44)</f>
        <v>4.909960238734862</v>
      </c>
      <c r="GY44">
        <f>IF(CE44&gt;$EA44, 'Exports 2019'!CE44*$EA44, 'Exports 2019'!CE44*CE44)</f>
        <v>13.328546493101012</v>
      </c>
      <c r="GZ44">
        <f>IF(CF44&gt;$EA44, 'Exports 2019'!CF44*$EA44, 'Exports 2019'!CF44*CF44)</f>
        <v>27.136542731391881</v>
      </c>
      <c r="HA44">
        <f>IF(CG44&gt;$EA44, 'Exports 2019'!CG44*$EA44, 'Exports 2019'!CG44*CG44)</f>
        <v>6.1568792226894704</v>
      </c>
      <c r="HB44">
        <f>IF(CH44&gt;$EA44, 'Exports 2019'!CH44*$EA44, 'Exports 2019'!CH44*CH44)</f>
        <v>5607.362786963994</v>
      </c>
      <c r="HC44">
        <f>IF(CI44&gt;$EA44, 'Exports 2019'!CI44*$EA44, 'Exports 2019'!CI44*CI44)</f>
        <v>70.807169606886347</v>
      </c>
      <c r="HD44">
        <f>IF(CJ44&gt;$EA44, 'Exports 2019'!CJ44*$EA44, 'Exports 2019'!CJ44*CJ44)</f>
        <v>44.847121169681436</v>
      </c>
      <c r="HE44">
        <f>IF(CK44&gt;$EA44, 'Exports 2019'!CK44*$EA44, 'Exports 2019'!CK44*CK44)</f>
        <v>27.816658929845243</v>
      </c>
      <c r="HF44">
        <f>IF(CL44&gt;$EA44, 'Exports 2019'!CL44*$EA44, 'Exports 2019'!CL44*CL44)</f>
        <v>42298.668506960086</v>
      </c>
      <c r="HG44">
        <f>IF(CM44&gt;$EA44, 'Exports 2019'!CM44*$EA44, 'Exports 2019'!CM44*CM44)</f>
        <v>1316.7857254749465</v>
      </c>
      <c r="HH44">
        <f>IF(CN44&gt;$EA44, 'Exports 2019'!CN44*$EA44, 'Exports 2019'!CN44*CN44)</f>
        <v>0.19454349508799998</v>
      </c>
      <c r="HI44">
        <f>IF(CO44&gt;$EA44, 'Exports 2019'!CO44*$EA44, 'Exports 2019'!CO44*CO44)</f>
        <v>430.36605807434478</v>
      </c>
      <c r="HJ44">
        <f>IF(CP44&gt;$EA44, 'Exports 2019'!CP44*$EA44, 'Exports 2019'!CP44*CP44)</f>
        <v>10.842660292954601</v>
      </c>
      <c r="HK44">
        <f>IF(CQ44&gt;$EA44, 'Exports 2019'!CQ44*$EA44, 'Exports 2019'!CQ44*CQ44)</f>
        <v>135.85638954765832</v>
      </c>
      <c r="HL44">
        <f>IF(CR44&gt;$EA44, 'Exports 2019'!CR44*$EA44, 'Exports 2019'!CR44*CR44)</f>
        <v>484.93255429760535</v>
      </c>
      <c r="HM44">
        <f>IF(CS44&gt;$EA44, 'Exports 2019'!CS44*$EA44, 'Exports 2019'!CS44*CS44)</f>
        <v>151.0324003438345</v>
      </c>
      <c r="HN44">
        <f>IF(CT44&gt;$EA44, 'Exports 2019'!CT44*$EA44, 'Exports 2019'!CT44*CT44)</f>
        <v>2666.2237539399266</v>
      </c>
      <c r="HO44">
        <f>IF(CU44&gt;$EA44, 'Exports 2019'!CU44*$EA44, 'Exports 2019'!CU44*CU44)</f>
        <v>130954.98599951598</v>
      </c>
      <c r="HP44">
        <f>IF(CV44&gt;$EA44, 'Exports 2019'!CV44*$EA44, 'Exports 2019'!CV44*CV44)</f>
        <v>27621.487686636017</v>
      </c>
      <c r="HQ44">
        <f>IF(CW44&gt;$EA44, 'Exports 2019'!CW44*$EA44, 'Exports 2019'!CW44*CW44)</f>
        <v>11.345955470163366</v>
      </c>
      <c r="HR44">
        <f>IF(CX44&gt;$EA44, 'Exports 2019'!CX44*$EA44, 'Exports 2019'!CX44*CX44)</f>
        <v>1.7832109187096763</v>
      </c>
      <c r="HS44">
        <f>IF(CY44&gt;$EA44, 'Exports 2019'!CY44*$EA44, 'Exports 2019'!CY44*CY44)</f>
        <v>57144.386074480783</v>
      </c>
      <c r="HT44">
        <f>IF(CZ44&gt;$EA44, 'Exports 2019'!CZ44*$EA44, 'Exports 2019'!CZ44*CZ44)</f>
        <v>13464.037812828949</v>
      </c>
      <c r="HU44">
        <f>IF(DA44&gt;$EA44, 'Exports 2019'!DA44*$EA44, 'Exports 2019'!DA44*DA44)</f>
        <v>1.7156487126106523</v>
      </c>
      <c r="HV44">
        <f>IF(DB44&gt;$EA44, 'Exports 2019'!DB44*$EA44, 'Exports 2019'!DB44*DB44)</f>
        <v>9.7860413668700019</v>
      </c>
      <c r="HW44">
        <f>IF(DC44&gt;$EA44, 'Exports 2019'!DC44*$EA44, 'Exports 2019'!DC44*DC44)</f>
        <v>27.26628598431321</v>
      </c>
      <c r="HX44">
        <f>IF(DD44&gt;$EA44, 'Exports 2019'!DD44*$EA44, 'Exports 2019'!DD44*DD44)</f>
        <v>309.40361741978342</v>
      </c>
      <c r="HY44">
        <f>IF(DE44&gt;$EA44, 'Exports 2019'!DE44*$EA44, 'Exports 2019'!DE44*DE44)</f>
        <v>25.5719966888899</v>
      </c>
      <c r="HZ44">
        <f>IF(DF44&gt;$EA44, 'Exports 2019'!DF44*$EA44, 'Exports 2019'!DF44*DF44)</f>
        <v>82036.446331702406</v>
      </c>
      <c r="IA44">
        <f>IF(DG44&gt;$EA44, 'Exports 2019'!DG44*$EA44, 'Exports 2019'!DG44*DG44)</f>
        <v>3152.5026844690556</v>
      </c>
      <c r="IB44">
        <f>IF(DH44&gt;$EA44, 'Exports 2019'!DH44*$EA44, 'Exports 2019'!DH44*DH44)</f>
        <v>54999.158727003174</v>
      </c>
      <c r="IC44">
        <f>IF(DI44&gt;$EA44, 'Exports 2019'!DI44*$EA44, 'Exports 2019'!DI44*DI44)</f>
        <v>10.211988158736203</v>
      </c>
      <c r="ID44">
        <f>IF(DJ44&gt;$EA44, 'Exports 2019'!DJ44*$EA44, 'Exports 2019'!DJ44*DJ44)</f>
        <v>119813.87507021561</v>
      </c>
      <c r="IE44">
        <f>IF(DK44&gt;$EA44, 'Exports 2019'!DK44*$EA44, 'Exports 2019'!DK44*DK44)</f>
        <v>0.79542469722870002</v>
      </c>
      <c r="IF44">
        <f>IF(DL44&gt;$EA44, 'Exports 2019'!DL44*$EA44, 'Exports 2019'!DL44*DL44)</f>
        <v>6.2236139801520007</v>
      </c>
      <c r="IG44">
        <f>IF(DM44&gt;$EA44, 'Exports 2019'!DM44*$EA44, 'Exports 2019'!DM44*DM44)</f>
        <v>2398.0195054683218</v>
      </c>
      <c r="IH44">
        <f>IF(DN44&gt;$EA44, 'Exports 2019'!DN44*$EA44, 'Exports 2019'!DN44*DN44)</f>
        <v>117742.57015764977</v>
      </c>
      <c r="II44">
        <f>IF(DO44&gt;$EA44, 'Exports 2019'!DO44*$EA44, 'Exports 2019'!DO44*DO44)</f>
        <v>9704.2350086059541</v>
      </c>
      <c r="IJ44">
        <f>IF(DP44&gt;$EA44, 'Exports 2019'!DP44*$EA44, 'Exports 2019'!DP44*DP44)</f>
        <v>29.636959512243156</v>
      </c>
      <c r="IK44">
        <f>IF(DQ44&gt;$EA44, 'Exports 2019'!DQ44*$EA44, 'Exports 2019'!DQ44*DQ44)</f>
        <v>2.7176743371879355</v>
      </c>
      <c r="IL44">
        <f>IF(DR44&gt;$EA44, 'Exports 2019'!DR44*$EA44, 'Exports 2019'!DR44*DR44)</f>
        <v>802.61381538624812</v>
      </c>
      <c r="IM44">
        <f>IF(DS44&gt;$EA44, 'Exports 2019'!DS44*$EA44, 'Exports 2019'!DS44*DS44)</f>
        <v>140.2935044276106</v>
      </c>
      <c r="IN44">
        <f>IF(DT44&gt;$EA44, 'Exports 2019'!DT44*$EA44, 'Exports 2019'!DT44*DT44)</f>
        <v>569741.14299997466</v>
      </c>
      <c r="IO44">
        <f>IF(DU44&gt;$EA44, 'Exports 2019'!DU44*$EA44, 'Exports 2019'!DU44*DU44)</f>
        <v>13.71339389878</v>
      </c>
      <c r="IP44">
        <f>IF(DV44&gt;$EA44, 'Exports 2019'!DV44*$EA44, 'Exports 2019'!DV44*DV44)</f>
        <v>4508.2756418431827</v>
      </c>
      <c r="IQ44">
        <f>IF(DW44&gt;$EA44, 'Exports 2019'!DW44*$EA44, 'Exports 2019'!DW44*DW44)</f>
        <v>53293.852613713934</v>
      </c>
      <c r="IR44">
        <f>IF(DX44&gt;$EA44, 'Exports 2019'!DX44*$EA44, 'Exports 2019'!DX44*DX44)</f>
        <v>43.101275606382082</v>
      </c>
      <c r="IS44">
        <f>IF(DY44&gt;$EA44, 'Exports 2019'!DY44*$EA44, 'Exports 2019'!DY44*DY44)</f>
        <v>6.8174646640803784</v>
      </c>
      <c r="IU44">
        <f t="shared" si="5"/>
        <v>3824463.4597754837</v>
      </c>
      <c r="IW44">
        <v>6255407.0465251245</v>
      </c>
      <c r="IY44">
        <f t="shared" si="6"/>
        <v>38.86147725750363</v>
      </c>
      <c r="IZ44" t="str">
        <f t="shared" si="7"/>
        <v>Motor vehicles and parts</v>
      </c>
      <c r="JA44">
        <f t="shared" si="8"/>
        <v>1.1338204036454667</v>
      </c>
      <c r="OC44" s="1">
        <f t="shared" si="9"/>
        <v>1.4721716649999999E-3</v>
      </c>
      <c r="OE44">
        <f>IF(J44&gt;$OC44, 'Exports 2019'!J44*$OC44, 'Exports 2019'!J44*J44)</f>
        <v>33.490767390052952</v>
      </c>
      <c r="OF44">
        <f>IF(K44&gt;$OC44, 'Exports 2019'!K44*$OC44, 'Exports 2019'!K44*K44)</f>
        <v>82.897343736696499</v>
      </c>
      <c r="OG44">
        <f>IF(L44&gt;$OC44, 'Exports 2019'!L44*$OC44, 'Exports 2019'!L44*L44)</f>
        <v>10076.631363656981</v>
      </c>
      <c r="OH44">
        <f>IF(M44&gt;$OC44, 'Exports 2019'!M44*$OC44, 'Exports 2019'!M44*M44)</f>
        <v>7.0582681609759002</v>
      </c>
      <c r="OI44">
        <f>IF(N44&gt;$OC44, 'Exports 2019'!N44*$OC44, 'Exports 2019'!N44*N44)</f>
        <v>1298.082307231909</v>
      </c>
      <c r="OJ44">
        <f>IF(O44&gt;$OC44, 'Exports 2019'!O44*$OC44, 'Exports 2019'!O44*O44)</f>
        <v>10132.625147330826</v>
      </c>
      <c r="OK44">
        <f>IF(P44&gt;$OC44, 'Exports 2019'!P44*$OC44, 'Exports 2019'!P44*P44)</f>
        <v>1.4696591176329998</v>
      </c>
      <c r="OL44">
        <f>IF(Q44&gt;$OC44, 'Exports 2019'!Q44*$OC44, 'Exports 2019'!Q44*Q44)</f>
        <v>19430.647080699018</v>
      </c>
      <c r="OM44">
        <f>IF(R44&gt;$OC44, 'Exports 2019'!R44*$OC44, 'Exports 2019'!R44*R44)</f>
        <v>2.6415411732561398</v>
      </c>
      <c r="ON44">
        <f>IF(S44&gt;$OC44, 'Exports 2019'!S44*$OC44, 'Exports 2019'!S44*S44)</f>
        <v>2.9534840438679848</v>
      </c>
      <c r="OO44">
        <f>IF(T44&gt;$OC44, 'Exports 2019'!T44*$OC44, 'Exports 2019'!T44*T44)</f>
        <v>4.9473079609874144</v>
      </c>
      <c r="OP44">
        <f>IF(U44&gt;$OC44, 'Exports 2019'!U44*$OC44, 'Exports 2019'!U44*U44)</f>
        <v>1347.1948505288528</v>
      </c>
      <c r="OQ44">
        <f>IF(V44&gt;$OC44, 'Exports 2019'!V44*$OC44, 'Exports 2019'!V44*V44)</f>
        <v>10.278252197673901</v>
      </c>
      <c r="OR44">
        <f>IF(W44&gt;$OC44, 'Exports 2019'!W44*$OC44, 'Exports 2019'!W44*W44)</f>
        <v>3634.8469015774426</v>
      </c>
      <c r="OS44">
        <f>IF(X44&gt;$OC44, 'Exports 2019'!X44*$OC44, 'Exports 2019'!X44*X44)</f>
        <v>2.0052214701498601</v>
      </c>
      <c r="OT44">
        <f>IF(Y44&gt;$OC44, 'Exports 2019'!Y44*$OC44, 'Exports 2019'!Y44*Y44)</f>
        <v>16335.118162282788</v>
      </c>
      <c r="OU44">
        <f>IF(Z44&gt;$OC44, 'Exports 2019'!Z44*$OC44, 'Exports 2019'!Z44*Z44)</f>
        <v>2.1346916072282851</v>
      </c>
      <c r="OV44">
        <f>IF(AA44&gt;$OC44, 'Exports 2019'!AA44*$OC44, 'Exports 2019'!AA44*AA44)</f>
        <v>31.842606435532193</v>
      </c>
      <c r="OW44">
        <f>IF(AB44&gt;$OC44, 'Exports 2019'!AB44*$OC44, 'Exports 2019'!AB44*AB44)</f>
        <v>90236.7217582585</v>
      </c>
      <c r="OX44">
        <f>IF(AC44&gt;$OC44, 'Exports 2019'!AC44*$OC44, 'Exports 2019'!AC44*AC44)</f>
        <v>724.67178716120202</v>
      </c>
      <c r="OY44">
        <f>IF(AD44&gt;$OC44, 'Exports 2019'!AD44*$OC44, 'Exports 2019'!AD44*AD44)</f>
        <v>529.87397460291197</v>
      </c>
      <c r="OZ44">
        <f>IF(AE44&gt;$OC44, 'Exports 2019'!AE44*$OC44, 'Exports 2019'!AE44*AE44)</f>
        <v>87060.447453133413</v>
      </c>
      <c r="PA44">
        <f>IF(AF44&gt;$OC44, 'Exports 2019'!AF44*$OC44, 'Exports 2019'!AF44*AF44)</f>
        <v>5.1168491386154749</v>
      </c>
      <c r="PB44">
        <f>IF(AG44&gt;$OC44, 'Exports 2019'!AG44*$OC44, 'Exports 2019'!AG44*AG44)</f>
        <v>3.8474131779459548</v>
      </c>
      <c r="PC44">
        <f>IF(AH44&gt;$OC44, 'Exports 2019'!AH44*$OC44, 'Exports 2019'!AH44*AH44)</f>
        <v>723.97204439980078</v>
      </c>
      <c r="PD44">
        <f>IF(AI44&gt;$OC44, 'Exports 2019'!AI44*$OC44, 'Exports 2019'!AI44*AI44)</f>
        <v>67.131370939997936</v>
      </c>
      <c r="PE44">
        <f>IF(AJ44&gt;$OC44, 'Exports 2019'!AJ44*$OC44, 'Exports 2019'!AJ44*AJ44)</f>
        <v>18.049683820267699</v>
      </c>
      <c r="PF44">
        <f>IF(AK44&gt;$OC44, 'Exports 2019'!AK44*$OC44, 'Exports 2019'!AK44*AK44)</f>
        <v>59335.612979098114</v>
      </c>
      <c r="PG44">
        <f>IF(AL44&gt;$OC44, 'Exports 2019'!AL44*$OC44, 'Exports 2019'!AL44*AL44)</f>
        <v>285224.4215963601</v>
      </c>
      <c r="PH44">
        <f>IF(AM44&gt;$OC44, 'Exports 2019'!AM44*$OC44, 'Exports 2019'!AM44*AM44)</f>
        <v>1847.6353971088229</v>
      </c>
      <c r="PI44">
        <f>IF(AN44&gt;$OC44, 'Exports 2019'!AN44*$OC44, 'Exports 2019'!AN44*AN44)</f>
        <v>38.456657101795997</v>
      </c>
      <c r="PJ44">
        <f>IF(AO44&gt;$OC44, 'Exports 2019'!AO44*$OC44, 'Exports 2019'!AO44*AO44)</f>
        <v>52.335920572156418</v>
      </c>
      <c r="PK44">
        <f>IF(AP44&gt;$OC44, 'Exports 2019'!AP44*$OC44, 'Exports 2019'!AP44*AP44)</f>
        <v>53.956820922603242</v>
      </c>
      <c r="PL44">
        <f>IF(AQ44&gt;$OC44, 'Exports 2019'!AQ44*$OC44, 'Exports 2019'!AQ44*AQ44)</f>
        <v>82928.984998850079</v>
      </c>
      <c r="PM44">
        <f>IF(AR44&gt;$OC44, 'Exports 2019'!AR44*$OC44, 'Exports 2019'!AR44*AR44)</f>
        <v>748.70389757076555</v>
      </c>
      <c r="PN44">
        <f>IF(AS44&gt;$OC44, 'Exports 2019'!AS44*$OC44, 'Exports 2019'!AS44*AS44)</f>
        <v>1.7626723553111199</v>
      </c>
      <c r="PO44">
        <f>IF(AT44&gt;$OC44, 'Exports 2019'!AT44*$OC44, 'Exports 2019'!AT44*AT44)</f>
        <v>7233.5539997656288</v>
      </c>
      <c r="PP44">
        <f>IF(AU44&gt;$OC44, 'Exports 2019'!AU44*$OC44, 'Exports 2019'!AU44*AU44)</f>
        <v>94598.239267034092</v>
      </c>
      <c r="PQ44">
        <f>IF(AV44&gt;$OC44, 'Exports 2019'!AV44*$OC44, 'Exports 2019'!AV44*AV44)</f>
        <v>69369.994696997514</v>
      </c>
      <c r="PR44">
        <f>IF(AW44&gt;$OC44, 'Exports 2019'!AW44*$OC44, 'Exports 2019'!AW44*AW44)</f>
        <v>42.669482425226597</v>
      </c>
      <c r="PS44">
        <f>IF(AX44&gt;$OC44, 'Exports 2019'!AX44*$OC44, 'Exports 2019'!AX44*AX44)</f>
        <v>32.527141232838893</v>
      </c>
      <c r="PT44">
        <f>IF(AY44&gt;$OC44, 'Exports 2019'!AY44*$OC44, 'Exports 2019'!AY44*AY44)</f>
        <v>2.7053136053240405</v>
      </c>
      <c r="PU44">
        <f>IF(AZ44&gt;$OC44, 'Exports 2019'!AZ44*$OC44, 'Exports 2019'!AZ44*AZ44)</f>
        <v>280.45118131958384</v>
      </c>
      <c r="PV44">
        <f>IF(BA44&gt;$OC44, 'Exports 2019'!BA44*$OC44, 'Exports 2019'!BA44*BA44)</f>
        <v>7.5949262588766748</v>
      </c>
      <c r="PW44">
        <f>IF(BB44&gt;$OC44, 'Exports 2019'!BB44*$OC44, 'Exports 2019'!BB44*BB44)</f>
        <v>47.189613409073999</v>
      </c>
      <c r="PX44">
        <f>IF(BC44&gt;$OC44, 'Exports 2019'!BC44*$OC44, 'Exports 2019'!BC44*BC44)</f>
        <v>102.65409443763716</v>
      </c>
      <c r="PY44">
        <f>IF(BD44&gt;$OC44, 'Exports 2019'!BD44*$OC44, 'Exports 2019'!BD44*BD44)</f>
        <v>1044.9553563231843</v>
      </c>
      <c r="PZ44">
        <f>IF(BE44&gt;$OC44, 'Exports 2019'!BE44*$OC44, 'Exports 2019'!BE44*BE44)</f>
        <v>16584.535480304425</v>
      </c>
      <c r="QA44">
        <f>IF(BF44&gt;$OC44, 'Exports 2019'!BF44*$OC44, 'Exports 2019'!BF44*BF44)</f>
        <v>10246.19055036102</v>
      </c>
      <c r="QB44">
        <f>IF(BG44&gt;$OC44, 'Exports 2019'!BG44*$OC44, 'Exports 2019'!BG44*BG44)</f>
        <v>22623.732652237628</v>
      </c>
      <c r="QC44">
        <f>IF(BH44&gt;$OC44, 'Exports 2019'!BH44*$OC44, 'Exports 2019'!BH44*BH44)</f>
        <v>733.06387039113451</v>
      </c>
      <c r="QD44">
        <f>IF(BI44&gt;$OC44, 'Exports 2019'!BI44*$OC44, 'Exports 2019'!BI44*BI44)</f>
        <v>57.3227092328558</v>
      </c>
      <c r="QE44">
        <f>IF(BJ44&gt;$OC44, 'Exports 2019'!BJ44*$OC44, 'Exports 2019'!BJ44*BJ44)</f>
        <v>97.162310949758989</v>
      </c>
      <c r="QF44">
        <f>IF(BK44&gt;$OC44, 'Exports 2019'!BK44*$OC44, 'Exports 2019'!BK44*BK44)</f>
        <v>64547.496538686653</v>
      </c>
      <c r="QG44">
        <f>IF(BL44&gt;$OC44, 'Exports 2019'!BL44*$OC44, 'Exports 2019'!BL44*BL44)</f>
        <v>1.78323270478451</v>
      </c>
      <c r="QH44">
        <f>IF(BM44&gt;$OC44, 'Exports 2019'!BM44*$OC44, 'Exports 2019'!BM44*BM44)</f>
        <v>31.685650853468218</v>
      </c>
      <c r="QI44">
        <f>IF(BN44&gt;$OC44, 'Exports 2019'!BN44*$OC44, 'Exports 2019'!BN44*BN44)</f>
        <v>250514.79030998275</v>
      </c>
      <c r="QJ44">
        <f>IF(BO44&gt;$OC44, 'Exports 2019'!BO44*$OC44, 'Exports 2019'!BO44*BO44)</f>
        <v>137.46269248750318</v>
      </c>
      <c r="QK44">
        <f>IF(BP44&gt;$OC44, 'Exports 2019'!BP44*$OC44, 'Exports 2019'!BP44*BP44)</f>
        <v>75.009565109795588</v>
      </c>
      <c r="QL44">
        <f>IF(BQ44&gt;$OC44, 'Exports 2019'!BQ44*$OC44, 'Exports 2019'!BQ44*BQ44)</f>
        <v>36.60192101924244</v>
      </c>
      <c r="QM44">
        <f>IF(BR44&gt;$OC44, 'Exports 2019'!BR44*$OC44, 'Exports 2019'!BR44*BR44)</f>
        <v>28.6583830379221</v>
      </c>
      <c r="QN44">
        <f>IF(BS44&gt;$OC44, 'Exports 2019'!BS44*$OC44, 'Exports 2019'!BS44*BS44)</f>
        <v>94065.563662894565</v>
      </c>
      <c r="QO44">
        <f>IF(BT44&gt;$OC44, 'Exports 2019'!BT44*$OC44, 'Exports 2019'!BT44*BT44)</f>
        <v>1.5831198617051998</v>
      </c>
      <c r="QP44">
        <f>IF(BU44&gt;$OC44, 'Exports 2019'!BU44*$OC44, 'Exports 2019'!BU44*BU44)</f>
        <v>2.213296741109295</v>
      </c>
      <c r="QQ44">
        <f>IF(BV44&gt;$OC44, 'Exports 2019'!BV44*$OC44, 'Exports 2019'!BV44*BV44)</f>
        <v>39.111620386867834</v>
      </c>
      <c r="QR44">
        <f>IF(BW44&gt;$OC44, 'Exports 2019'!BW44*$OC44, 'Exports 2019'!BW44*BW44)</f>
        <v>1502.832452382002</v>
      </c>
      <c r="QS44">
        <f>IF(BX44&gt;$OC44, 'Exports 2019'!BX44*$OC44, 'Exports 2019'!BX44*BX44)</f>
        <v>496.13152715001513</v>
      </c>
      <c r="QT44">
        <f>IF(BY44&gt;$OC44, 'Exports 2019'!BY44*$OC44, 'Exports 2019'!BY44*BY44)</f>
        <v>792.17798140934394</v>
      </c>
      <c r="QU44">
        <f>IF(BZ44&gt;$OC44, 'Exports 2019'!BZ44*$OC44, 'Exports 2019'!BZ44*BZ44)</f>
        <v>5116.0051587938187</v>
      </c>
      <c r="QV44">
        <f>IF(CA44&gt;$OC44, 'Exports 2019'!CA44*$OC44, 'Exports 2019'!CA44*CA44)</f>
        <v>3.5416490118121153</v>
      </c>
      <c r="QW44">
        <f>IF(CB44&gt;$OC44, 'Exports 2019'!CB44*$OC44, 'Exports 2019'!CB44*CB44)</f>
        <v>201911.57106261587</v>
      </c>
      <c r="QX44">
        <f>IF(CC44&gt;$OC44, 'Exports 2019'!CC44*$OC44, 'Exports 2019'!CC44*CC44)</f>
        <v>24.071128666442</v>
      </c>
      <c r="QY44">
        <f>IF(CD44&gt;$OC44, 'Exports 2019'!CD44*$OC44, 'Exports 2019'!CD44*CD44)</f>
        <v>1.7925736339989347</v>
      </c>
      <c r="QZ44">
        <f>IF(CE44&gt;$OC44, 'Exports 2019'!CE44*$OC44, 'Exports 2019'!CE44*CE44)</f>
        <v>4.866108860632675</v>
      </c>
      <c r="RA44">
        <f>IF(CF44&gt;$OC44, 'Exports 2019'!CF44*$OC44, 'Exports 2019'!CF44*CF44)</f>
        <v>21.736904651543004</v>
      </c>
      <c r="RB44">
        <f>IF(CG44&gt;$OC44, 'Exports 2019'!CG44*$OC44, 'Exports 2019'!CG44*CG44)</f>
        <v>2.2478103336235549</v>
      </c>
      <c r="RC44">
        <f>IF(CH44&gt;$OC44, 'Exports 2019'!CH44*$OC44, 'Exports 2019'!CH44*CH44)</f>
        <v>2047.1877977505608</v>
      </c>
      <c r="RD44">
        <f>IF(CI44&gt;$OC44, 'Exports 2019'!CI44*$OC44, 'Exports 2019'!CI44*CI44)</f>
        <v>25.850935478878782</v>
      </c>
      <c r="RE44">
        <f>IF(CJ44&gt;$OC44, 'Exports 2019'!CJ44*$OC44, 'Exports 2019'!CJ44*CJ44)</f>
        <v>18.17296401637946</v>
      </c>
      <c r="RF44">
        <f>IF(CK44&gt;$OC44, 'Exports 2019'!CK44*$OC44, 'Exports 2019'!CK44*CK44)</f>
        <v>10.155562766111073</v>
      </c>
      <c r="RG44">
        <f>IF(CL44&gt;$OC44, 'Exports 2019'!CL44*$OC44, 'Exports 2019'!CL44*CL44)</f>
        <v>33926.687218834057</v>
      </c>
      <c r="RH44">
        <f>IF(CM44&gt;$OC44, 'Exports 2019'!CM44*$OC44, 'Exports 2019'!CM44*CM44)</f>
        <v>1297.7912956980301</v>
      </c>
      <c r="RI44">
        <f>IF(CN44&gt;$OC44, 'Exports 2019'!CN44*$OC44, 'Exports 2019'!CN44*CN44)</f>
        <v>0.19454349508799998</v>
      </c>
      <c r="RJ44">
        <f>IF(CO44&gt;$OC44, 'Exports 2019'!CO44*$OC44, 'Exports 2019'!CO44*CO44)</f>
        <v>157.12201548721825</v>
      </c>
      <c r="RK44">
        <f>IF(CP44&gt;$OC44, 'Exports 2019'!CP44*$OC44, 'Exports 2019'!CP44*CP44)</f>
        <v>10.842660292954601</v>
      </c>
      <c r="RL44">
        <f>IF(CQ44&gt;$OC44, 'Exports 2019'!CQ44*$OC44, 'Exports 2019'!CQ44*CQ44)</f>
        <v>49.599705511295795</v>
      </c>
      <c r="RM44">
        <f>IF(CR44&gt;$OC44, 'Exports 2019'!CR44*$OC44, 'Exports 2019'!CR44*CR44)</f>
        <v>177.04365592288966</v>
      </c>
      <c r="RN44">
        <f>IF(CS44&gt;$OC44, 'Exports 2019'!CS44*$OC44, 'Exports 2019'!CS44*CS44)</f>
        <v>98.83838594866863</v>
      </c>
      <c r="RO44">
        <f>IF(CT44&gt;$OC44, 'Exports 2019'!CT44*$OC44, 'Exports 2019'!CT44*CT44)</f>
        <v>1260.3611868425819</v>
      </c>
      <c r="RP44">
        <f>IF(CU44&gt;$OC44, 'Exports 2019'!CU44*$OC44, 'Exports 2019'!CU44*CU44)</f>
        <v>47810.255832930845</v>
      </c>
      <c r="RQ44">
        <f>IF(CV44&gt;$OC44, 'Exports 2019'!CV44*$OC44, 'Exports 2019'!CV44*CV44)</f>
        <v>13847.814550599369</v>
      </c>
      <c r="RR44">
        <f>IF(CW44&gt;$OC44, 'Exports 2019'!CW44*$OC44, 'Exports 2019'!CW44*CW44)</f>
        <v>4.1422862181021243</v>
      </c>
      <c r="RS44">
        <f>IF(CX44&gt;$OC44, 'Exports 2019'!CX44*$OC44, 'Exports 2019'!CX44*CX44)</f>
        <v>1.7832109187096763</v>
      </c>
      <c r="RT44">
        <f>IF(CY44&gt;$OC44, 'Exports 2019'!CY44*$OC44, 'Exports 2019'!CY44*CY44)</f>
        <v>20862.800272811262</v>
      </c>
      <c r="RU44">
        <f>IF(CZ44&gt;$OC44, 'Exports 2019'!CZ44*$OC44, 'Exports 2019'!CZ44*CZ44)</f>
        <v>4915.5752830822794</v>
      </c>
      <c r="RV44">
        <f>IF(DA44&gt;$OC44, 'Exports 2019'!DA44*$OC44, 'Exports 2019'!DA44*DA44)</f>
        <v>0.62636487830755005</v>
      </c>
      <c r="RW44">
        <f>IF(DB44&gt;$OC44, 'Exports 2019'!DB44*$OC44, 'Exports 2019'!DB44*DB44)</f>
        <v>9.7860413668700019</v>
      </c>
      <c r="RX44">
        <f>IF(DC44&gt;$OC44, 'Exports 2019'!DC44*$OC44, 'Exports 2019'!DC44*DC44)</f>
        <v>9.9546275277268901</v>
      </c>
      <c r="RY44">
        <f>IF(DD44&gt;$OC44, 'Exports 2019'!DD44*$OC44, 'Exports 2019'!DD44*DD44)</f>
        <v>309.40361741978342</v>
      </c>
      <c r="RZ44">
        <f>IF(DE44&gt;$OC44, 'Exports 2019'!DE44*$OC44, 'Exports 2019'!DE44*DE44)</f>
        <v>9.3360607427288453</v>
      </c>
      <c r="SA44">
        <f>IF(DF44&gt;$OC44, 'Exports 2019'!DF44*$OC44, 'Exports 2019'!DF44*DF44)</f>
        <v>52346.859258111901</v>
      </c>
      <c r="SB44">
        <f>IF(DG44&gt;$OC44, 'Exports 2019'!DG44*$OC44, 'Exports 2019'!DG44*DG44)</f>
        <v>3152.5026844690556</v>
      </c>
      <c r="SC44">
        <f>IF(DH44&gt;$OC44, 'Exports 2019'!DH44*$OC44, 'Exports 2019'!DH44*DH44)</f>
        <v>40624.978808629399</v>
      </c>
      <c r="SD44">
        <f>IF(DI44&gt;$OC44, 'Exports 2019'!DI44*$OC44, 'Exports 2019'!DI44*DI44)</f>
        <v>10.211988158736203</v>
      </c>
      <c r="SE44">
        <f>IF(DJ44&gt;$OC44, 'Exports 2019'!DJ44*$OC44, 'Exports 2019'!DJ44*DJ44)</f>
        <v>43742.756151819951</v>
      </c>
      <c r="SF44">
        <f>IF(DK44&gt;$OC44, 'Exports 2019'!DK44*$OC44, 'Exports 2019'!DK44*DK44)</f>
        <v>0.79542469722870002</v>
      </c>
      <c r="SG44">
        <f>IF(DL44&gt;$OC44, 'Exports 2019'!DL44*$OC44, 'Exports 2019'!DL44*DL44)</f>
        <v>6.2236139801520007</v>
      </c>
      <c r="SH44">
        <f>IF(DM44&gt;$OC44, 'Exports 2019'!DM44*$OC44, 'Exports 2019'!DM44*DM44)</f>
        <v>875.49110996982222</v>
      </c>
      <c r="SI44">
        <f>IF(DN44&gt;$OC44, 'Exports 2019'!DN44*$OC44, 'Exports 2019'!DN44*DN44)</f>
        <v>42986.545023072664</v>
      </c>
      <c r="SJ44">
        <f>IF(DO44&gt;$OC44, 'Exports 2019'!DO44*$OC44, 'Exports 2019'!DO44*DO44)</f>
        <v>7350.3708243277224</v>
      </c>
      <c r="SK44">
        <f>IF(DP44&gt;$OC44, 'Exports 2019'!DP44*$OC44, 'Exports 2019'!DP44*DP44)</f>
        <v>10.82013491564037</v>
      </c>
      <c r="SL44">
        <f>IF(DQ44&gt;$OC44, 'Exports 2019'!DQ44*$OC44, 'Exports 2019'!DQ44*DQ44)</f>
        <v>0.99219364837338997</v>
      </c>
      <c r="SM44">
        <f>IF(DR44&gt;$OC44, 'Exports 2019'!DR44*$OC44, 'Exports 2019'!DR44*DR44)</f>
        <v>293.02566493194144</v>
      </c>
      <c r="SN44">
        <f>IF(DS44&gt;$OC44, 'Exports 2019'!DS44*$OC44, 'Exports 2019'!DS44*DS44)</f>
        <v>140.2935044276106</v>
      </c>
      <c r="SO44">
        <f>IF(DT44&gt;$OC44, 'Exports 2019'!DT44*$OC44, 'Exports 2019'!DT44*DT44)</f>
        <v>208006.35880695604</v>
      </c>
      <c r="SP44">
        <f>IF(DU44&gt;$OC44, 'Exports 2019'!DU44*$OC44, 'Exports 2019'!DU44*DU44)</f>
        <v>9.9845052516680646</v>
      </c>
      <c r="SQ44">
        <f>IF(DV44&gt;$OC44, 'Exports 2019'!DV44*$OC44, 'Exports 2019'!DV44*DV44)</f>
        <v>2993.1679179914413</v>
      </c>
      <c r="SR44">
        <f>IF(DW44&gt;$OC44, 'Exports 2019'!DW44*$OC44, 'Exports 2019'!DW44*DW44)</f>
        <v>19457.011952134384</v>
      </c>
      <c r="SS44">
        <f>IF(DX44&gt;$OC44, 'Exports 2019'!DX44*$OC44, 'Exports 2019'!DX44*DX44)</f>
        <v>15.735811796233595</v>
      </c>
      <c r="ST44">
        <f>IF(DY44&gt;$OC44, 'Exports 2019'!DY44*$OC44, 'Exports 2019'!DY44*DY44)</f>
        <v>2.4889829679555202</v>
      </c>
      <c r="SV44">
        <f t="shared" si="13"/>
        <v>2063389.9856675337</v>
      </c>
      <c r="SX44">
        <v>6255407.0465251245</v>
      </c>
      <c r="SZ44">
        <f t="shared" si="11"/>
        <v>67.014297066187794</v>
      </c>
      <c r="TA44">
        <f t="shared" si="12"/>
        <v>0</v>
      </c>
      <c r="TB44">
        <f t="shared" si="4"/>
        <v>1.9552055843407523</v>
      </c>
    </row>
    <row r="45" spans="2:522" ht="23" thickBot="1" x14ac:dyDescent="0.4">
      <c r="B45" s="4">
        <v>44</v>
      </c>
      <c r="C45" s="5" t="s">
        <v>212</v>
      </c>
      <c r="D45" s="4" t="s">
        <v>213</v>
      </c>
      <c r="J45" s="1">
        <v>4.0662946999999996E-3</v>
      </c>
      <c r="K45" s="1">
        <v>8.5985300000000005E-5</v>
      </c>
      <c r="L45" s="1">
        <v>1.6724575999999998E-3</v>
      </c>
      <c r="M45" s="1">
        <v>4.5530033400000003E-2</v>
      </c>
      <c r="N45" s="1">
        <v>7.7054848379999995E-3</v>
      </c>
      <c r="O45" s="1">
        <v>6.5953780000000003E-4</v>
      </c>
      <c r="P45" s="1">
        <v>1.0307147000000001E-3</v>
      </c>
      <c r="Q45" s="1">
        <v>6.8647188000000008E-4</v>
      </c>
      <c r="R45" s="1">
        <v>6.3499656999999998E-3</v>
      </c>
      <c r="S45" s="1">
        <v>2.3055225999999998E-2</v>
      </c>
      <c r="T45" s="1">
        <v>6.773879E-3</v>
      </c>
      <c r="U45" s="1">
        <v>3.5446986E-3</v>
      </c>
      <c r="V45" s="1">
        <v>1.9464960000000001E-4</v>
      </c>
      <c r="W45" s="1">
        <v>5.5240918000000003E-3</v>
      </c>
      <c r="X45" s="1">
        <v>2.0434750800000002E-2</v>
      </c>
      <c r="Y45" s="1">
        <v>5.6449155000000001E-3</v>
      </c>
      <c r="Z45" s="1">
        <v>6.9245769999999997E-4</v>
      </c>
      <c r="AA45" s="1">
        <v>4.486182E-3</v>
      </c>
      <c r="AB45" s="1">
        <v>1.6217602000000002E-3</v>
      </c>
      <c r="AC45" s="1">
        <v>2.7386376999999996E-4</v>
      </c>
      <c r="AD45" s="1">
        <v>2.6415888794000001E-3</v>
      </c>
      <c r="AE45" s="1">
        <v>1.2092484000000001E-2</v>
      </c>
      <c r="AF45" s="1">
        <v>6.5579739999999994E-3</v>
      </c>
      <c r="AG45" s="1">
        <v>2.5893347000000001E-2</v>
      </c>
      <c r="AH45" s="1">
        <v>2.4029623000000003E-3</v>
      </c>
      <c r="AI45" s="1">
        <v>2.1139900000000001E-3</v>
      </c>
      <c r="AJ45" s="1">
        <v>4.6140109999999999E-4</v>
      </c>
      <c r="AK45" s="1">
        <v>3.6142050000000001E-3</v>
      </c>
      <c r="AL45" s="1">
        <v>8.389348E-4</v>
      </c>
      <c r="AM45" s="1">
        <v>8.7873738000000009E-4</v>
      </c>
      <c r="AN45" s="1">
        <v>5.0828727400000001E-3</v>
      </c>
      <c r="AO45" s="1">
        <v>1.9442015999999998E-3</v>
      </c>
      <c r="AP45" s="1">
        <v>1.1061392799999999E-3</v>
      </c>
      <c r="AQ45" s="1">
        <v>3.5046700000000001E-3</v>
      </c>
      <c r="AR45" s="1">
        <v>1.6727449E-3</v>
      </c>
      <c r="AS45" s="1">
        <v>0.15952404269999998</v>
      </c>
      <c r="AT45" s="1">
        <v>4.210788E-3</v>
      </c>
      <c r="AU45" s="1">
        <v>8.5192609999999995E-4</v>
      </c>
      <c r="AV45" s="1">
        <v>1.0218595999999999E-3</v>
      </c>
      <c r="AW45" s="1">
        <v>5.0044803830000005E-2</v>
      </c>
      <c r="AX45" s="1">
        <v>8.7183600000000014E-3</v>
      </c>
      <c r="AY45" s="1">
        <v>3.9983376000000001E-2</v>
      </c>
      <c r="AZ45" s="1">
        <v>1.835698E-3</v>
      </c>
      <c r="BA45" s="1">
        <v>1.9082270000000002E-2</v>
      </c>
      <c r="BB45" s="1">
        <v>1.6011169999999999E-4</v>
      </c>
      <c r="BC45" s="1">
        <v>1.3869533E-2</v>
      </c>
      <c r="BD45" s="1">
        <v>7.9551995000000011E-3</v>
      </c>
      <c r="BE45" s="1">
        <v>1.9552318999999999E-3</v>
      </c>
      <c r="BF45" s="1">
        <v>8.9404539999999987E-3</v>
      </c>
      <c r="BG45" s="1">
        <v>1.6510749999999998E-2</v>
      </c>
      <c r="BH45" s="1">
        <v>2.1247429000000001E-3</v>
      </c>
      <c r="BI45" s="1">
        <v>3.308938E-3</v>
      </c>
      <c r="BJ45" s="1">
        <v>6.3955399999999997E-4</v>
      </c>
      <c r="BK45" s="1">
        <v>1.6173558000000001E-3</v>
      </c>
      <c r="BL45" s="1">
        <v>4.8882700000000001E-3</v>
      </c>
      <c r="BM45" s="1">
        <v>6.2556069999999998E-3</v>
      </c>
      <c r="BN45" s="1">
        <v>1.8354432E-3</v>
      </c>
      <c r="BO45" s="1">
        <v>6.1387383E-3</v>
      </c>
      <c r="BP45" s="1">
        <v>5.8798251600000002E-3</v>
      </c>
      <c r="BQ45" s="1">
        <v>4.1080479999999996E-3</v>
      </c>
      <c r="BR45" s="1">
        <v>5.2602680000000002E-3</v>
      </c>
      <c r="BS45" s="1">
        <v>3.3223569999999997E-3</v>
      </c>
      <c r="BT45" s="1">
        <v>1.39713E-4</v>
      </c>
      <c r="BU45" s="1">
        <v>2.221724E-3</v>
      </c>
      <c r="BV45" s="1">
        <v>3.9759699999999997E-3</v>
      </c>
      <c r="BW45" s="1">
        <v>4.1173454200000006E-3</v>
      </c>
      <c r="BX45" s="1">
        <v>9.1520720000000009E-4</v>
      </c>
      <c r="BY45" s="1">
        <v>4.1458570000000002E-3</v>
      </c>
      <c r="BZ45" s="1">
        <v>2.0808723100000002E-3</v>
      </c>
      <c r="CA45" s="1">
        <v>2.2470359999999998E-2</v>
      </c>
      <c r="CB45" s="1">
        <v>1.15562858E-2</v>
      </c>
      <c r="CC45" s="1">
        <v>1.0523704000000001E-3</v>
      </c>
      <c r="CD45" s="1">
        <v>3.8608831999999996E-2</v>
      </c>
      <c r="CE45" s="1">
        <v>4.4556915000000002E-2</v>
      </c>
      <c r="CF45" s="1">
        <v>1.96750404E-3</v>
      </c>
      <c r="CG45" s="1">
        <v>4.1432632999999996E-2</v>
      </c>
      <c r="CH45" s="1">
        <v>5.3612833999999998E-3</v>
      </c>
      <c r="CI45" s="1">
        <v>9.3922720000000001E-3</v>
      </c>
      <c r="CJ45" s="1">
        <v>2.54525907E-3</v>
      </c>
      <c r="CK45" s="1">
        <v>2.193643E-2</v>
      </c>
      <c r="CL45" s="1">
        <v>1.43317914E-3</v>
      </c>
      <c r="CM45" s="1">
        <v>2.4513092499999999E-3</v>
      </c>
      <c r="CN45" s="1">
        <v>3.0778099999999998E-3</v>
      </c>
      <c r="CO45" s="1">
        <v>2.5983160999999999E-3</v>
      </c>
      <c r="CP45" s="1">
        <v>5.3340099999999997E-4</v>
      </c>
      <c r="CQ45" s="1">
        <v>1.3102847000000001E-2</v>
      </c>
      <c r="CR45" s="1">
        <v>0.15016194100000002</v>
      </c>
      <c r="CS45" s="1">
        <v>1.5156395999999998E-3</v>
      </c>
      <c r="CT45" s="1">
        <v>4.1808519999999997E-3</v>
      </c>
      <c r="CU45" s="1">
        <v>5.6245800000000006E-3</v>
      </c>
      <c r="CV45" s="1">
        <v>2.793256E-3</v>
      </c>
      <c r="CW45" s="1">
        <v>7.866389700999999E-3</v>
      </c>
      <c r="CX45" s="1">
        <v>1.213732482E-4</v>
      </c>
      <c r="CY45" s="1">
        <v>6.1003883999999993E-3</v>
      </c>
      <c r="CZ45" s="1">
        <v>9.5381650000000012E-3</v>
      </c>
      <c r="DA45" s="1">
        <v>0.182688499</v>
      </c>
      <c r="DB45" s="1">
        <v>3.35526E-4</v>
      </c>
      <c r="DC45" s="1">
        <v>1.5817198000000001E-2</v>
      </c>
      <c r="DD45" s="1">
        <v>2.5715739999999996E-4</v>
      </c>
      <c r="DE45" s="1">
        <v>5.4677980000000003E-3</v>
      </c>
      <c r="DF45" s="1">
        <v>1.5357627E-3</v>
      </c>
      <c r="DG45" s="1">
        <v>1.1346430000000001E-3</v>
      </c>
      <c r="DH45" s="1">
        <v>1.9419559999999999E-3</v>
      </c>
      <c r="DI45" s="1">
        <v>2.5976863999999998E-3</v>
      </c>
      <c r="DJ45" s="1">
        <v>5.3168215899999996E-3</v>
      </c>
      <c r="DK45" s="1">
        <v>8.2533973000000003E-4</v>
      </c>
      <c r="DL45" s="1">
        <v>9.8489600000000008E-4</v>
      </c>
      <c r="DM45" s="1">
        <v>5.7817781E-3</v>
      </c>
      <c r="DN45" s="1">
        <v>9.77194298E-3</v>
      </c>
      <c r="DO45" s="1">
        <v>2.8283758E-3</v>
      </c>
      <c r="DP45" s="1">
        <v>2.4149344999999999E-2</v>
      </c>
      <c r="DQ45" s="1">
        <v>3.0865033E-2</v>
      </c>
      <c r="DR45" s="1">
        <v>1.63717024E-2</v>
      </c>
      <c r="DS45" s="1">
        <v>7.349441E-4</v>
      </c>
      <c r="DT45" s="1">
        <v>2.5244296999999997E-3</v>
      </c>
      <c r="DU45" s="1">
        <v>9.4705161000000013E-3</v>
      </c>
      <c r="DV45" s="1">
        <v>3.6306982E-3</v>
      </c>
      <c r="DW45" s="1">
        <v>6.5301071570000001E-3</v>
      </c>
      <c r="DX45" s="1">
        <v>5.1877614919999995E-2</v>
      </c>
      <c r="DY45" s="1">
        <v>0.25640574799999999</v>
      </c>
      <c r="EA45">
        <v>3.2005584200994752E-3</v>
      </c>
      <c r="ED45">
        <f>IF(J45&gt;$EA45, 'Exports 2019'!J45*$EA45, 'Exports 2019'!J45*J45)</f>
        <v>38.183878163986371</v>
      </c>
      <c r="EE45">
        <f>IF(K45&gt;$EA45, 'Exports 2019'!K45*$EA45, 'Exports 2019'!K45*K45)</f>
        <v>182.93521002824863</v>
      </c>
      <c r="EF45">
        <f>IF(L45&gt;$EA45, 'Exports 2019'!L45*$EA45, 'Exports 2019'!L45*L45)</f>
        <v>119.36448802935358</v>
      </c>
      <c r="EG45">
        <f>IF(M45&gt;$EA45, 'Exports 2019'!M45*$EA45, 'Exports 2019'!M45*M45)</f>
        <v>4.9165794242952705</v>
      </c>
      <c r="EH45">
        <f>IF(N45&gt;$EA45, 'Exports 2019'!N45*$EA45, 'Exports 2019'!N45*N45)</f>
        <v>4970.810063831329</v>
      </c>
      <c r="EI45">
        <f>IF(O45&gt;$EA45, 'Exports 2019'!O45*$EA45, 'Exports 2019'!O45*O45)</f>
        <v>2626.9089488398922</v>
      </c>
      <c r="EJ45">
        <f>IF(P45&gt;$EA45, 'Exports 2019'!P45*$EA45, 'Exports 2019'!P45*P45)</f>
        <v>13.151386692500102</v>
      </c>
      <c r="EK45">
        <f>IF(Q45&gt;$EA45, 'Exports 2019'!Q45*$EA45, 'Exports 2019'!Q45*Q45)</f>
        <v>2993.9189547359142</v>
      </c>
      <c r="EL45">
        <f>IF(R45&gt;$EA45, 'Exports 2019'!R45*$EA45, 'Exports 2019'!R45*R45)</f>
        <v>0.16031277070436262</v>
      </c>
      <c r="EM45">
        <f>IF(S45&gt;$EA45, 'Exports 2019'!S45*$EA45, 'Exports 2019'!S45*S45)</f>
        <v>2.9964972163507726</v>
      </c>
      <c r="EN45">
        <f>IF(T45&gt;$EA45, 'Exports 2019'!T45*$EA45, 'Exports 2019'!T45*T45)</f>
        <v>601.18298470261686</v>
      </c>
      <c r="EO45">
        <f>IF(U45&gt;$EA45, 'Exports 2019'!U45*$EA45, 'Exports 2019'!U45*U45)</f>
        <v>1422.9538806650116</v>
      </c>
      <c r="EP45">
        <f>IF(V45&gt;$EA45, 'Exports 2019'!V45*$EA45, 'Exports 2019'!V45*V45)</f>
        <v>14.057117609779199</v>
      </c>
      <c r="EQ45">
        <f>IF(W45&gt;$EA45, 'Exports 2019'!W45*$EA45, 'Exports 2019'!W45*W45)</f>
        <v>882.69301980075784</v>
      </c>
      <c r="ER45">
        <f>IF(X45&gt;$EA45, 'Exports 2019'!X45*$EA45, 'Exports 2019'!X45*X45)</f>
        <v>13.884419295635615</v>
      </c>
      <c r="ES45">
        <f>IF(Y45&gt;$EA45, 'Exports 2019'!Y45*$EA45, 'Exports 2019'!Y45*Y45)</f>
        <v>15693.245948174301</v>
      </c>
      <c r="ET45">
        <f>IF(Z45&gt;$EA45, 'Exports 2019'!Z45*$EA45, 'Exports 2019'!Z45*Z45)</f>
        <v>13.446630416363101</v>
      </c>
      <c r="EU45">
        <f>IF(AA45&gt;$EA45, 'Exports 2019'!AA45*$EA45, 'Exports 2019'!AA45*AA45)</f>
        <v>18.687193263628991</v>
      </c>
      <c r="EV45">
        <f>IF(AB45&gt;$EA45, 'Exports 2019'!AB45*$EA45, 'Exports 2019'!AB45*AB45)</f>
        <v>31723.632517209579</v>
      </c>
      <c r="EW45">
        <f>IF(AC45&gt;$EA45, 'Exports 2019'!AC45*$EA45, 'Exports 2019'!AC45*AC45)</f>
        <v>1156.6607389504061</v>
      </c>
      <c r="EX45">
        <f>IF(AD45&gt;$EA45, 'Exports 2019'!AD45*$EA45, 'Exports 2019'!AD45*AD45)</f>
        <v>57.412401010023665</v>
      </c>
      <c r="EY45">
        <f>IF(AE45&gt;$EA45, 'Exports 2019'!AE45*$EA45, 'Exports 2019'!AE45*AE45)</f>
        <v>127608.47145527715</v>
      </c>
      <c r="EZ45">
        <f>IF(AF45&gt;$EA45, 'Exports 2019'!AF45*$EA45, 'Exports 2019'!AF45*AF45)</f>
        <v>83.562646862498994</v>
      </c>
      <c r="FA45">
        <f>IF(AG45&gt;$EA45, 'Exports 2019'!AG45*$EA45, 'Exports 2019'!AG45*AG45)</f>
        <v>232.92564149554991</v>
      </c>
      <c r="FB45">
        <f>IF(AH45&gt;$EA45, 'Exports 2019'!AH45*$EA45, 'Exports 2019'!AH45*AH45)</f>
        <v>138.26981248625771</v>
      </c>
      <c r="FC45">
        <f>IF(AI45&gt;$EA45, 'Exports 2019'!AI45*$EA45, 'Exports 2019'!AI45*AI45)</f>
        <v>259.59075061016</v>
      </c>
      <c r="FD45">
        <f>IF(AJ45&gt;$EA45, 'Exports 2019'!AJ45*$EA45, 'Exports 2019'!AJ45*AJ45)</f>
        <v>310.69004547498588</v>
      </c>
      <c r="FE45">
        <f>IF(AK45&gt;$EA45, 'Exports 2019'!AK45*$EA45, 'Exports 2019'!AK45*AK45)</f>
        <v>4839.2619950723274</v>
      </c>
      <c r="FF45">
        <f>IF(AL45&gt;$EA45, 'Exports 2019'!AL45*$EA45, 'Exports 2019'!AL45*AL45)</f>
        <v>41854.585378016134</v>
      </c>
      <c r="FG45">
        <f>IF(AM45&gt;$EA45, 'Exports 2019'!AM45*$EA45, 'Exports 2019'!AM45*AM45)</f>
        <v>973.41135990447458</v>
      </c>
      <c r="FH45">
        <f>IF(AN45&gt;$EA45, 'Exports 2019'!AN45*$EA45, 'Exports 2019'!AN45*AN45)</f>
        <v>2.7263220773180756</v>
      </c>
      <c r="FI45">
        <f>IF(AO45&gt;$EA45, 'Exports 2019'!AO45*$EA45, 'Exports 2019'!AO45*AO45)</f>
        <v>7.6344461262431995</v>
      </c>
      <c r="FJ45">
        <f>IF(AP45&gt;$EA45, 'Exports 2019'!AP45*$EA45, 'Exports 2019'!AP45*AP45)</f>
        <v>78.548387147724711</v>
      </c>
      <c r="FK45">
        <f>IF(AQ45&gt;$EA45, 'Exports 2019'!AQ45*$EA45, 'Exports 2019'!AQ45*AQ45)</f>
        <v>24548.38089442885</v>
      </c>
      <c r="FL45">
        <f>IF(AR45&gt;$EA45, 'Exports 2019'!AR45*$EA45, 'Exports 2019'!AR45*AR45)</f>
        <v>300.49538652735117</v>
      </c>
      <c r="FM45">
        <f>IF(AS45&gt;$EA45, 'Exports 2019'!AS45*$EA45, 'Exports 2019'!AS45*AS45)</f>
        <v>357.84036089539075</v>
      </c>
      <c r="FN45">
        <f>IF(AT45&gt;$EA45, 'Exports 2019'!AT45*$EA45, 'Exports 2019'!AT45*AT45)</f>
        <v>8027.4696010532089</v>
      </c>
      <c r="FO45">
        <f>IF(AU45&gt;$EA45, 'Exports 2019'!AU45*$EA45, 'Exports 2019'!AU45*AU45)</f>
        <v>70120.861058783805</v>
      </c>
      <c r="FP45">
        <f>IF(AV45&gt;$EA45, 'Exports 2019'!AV45*$EA45, 'Exports 2019'!AV45*AV45)</f>
        <v>37745.908925154174</v>
      </c>
      <c r="FQ45">
        <f>IF(AW45&gt;$EA45, 'Exports 2019'!AW45*$EA45, 'Exports 2019'!AW45*AW45)</f>
        <v>42.151021534634403</v>
      </c>
      <c r="FR45">
        <f>IF(AX45&gt;$EA45, 'Exports 2019'!AX45*$EA45, 'Exports 2019'!AX45*AX45)</f>
        <v>177.1635891649664</v>
      </c>
      <c r="FS45">
        <f>IF(AY45&gt;$EA45, 'Exports 2019'!AY45*$EA45, 'Exports 2019'!AY45*AY45)</f>
        <v>9.4952822972974786</v>
      </c>
      <c r="FT45">
        <f>IF(AZ45&gt;$EA45, 'Exports 2019'!AZ45*$EA45, 'Exports 2019'!AZ45*AZ45)</f>
        <v>196.15056716610599</v>
      </c>
      <c r="FU45">
        <f>IF(BA45&gt;$EA45, 'Exports 2019'!BA45*$EA45, 'Exports 2019'!BA45*BA45)</f>
        <v>12.507951935345014</v>
      </c>
      <c r="FV45">
        <f>IF(BB45&gt;$EA45, 'Exports 2019'!BB45*$EA45, 'Exports 2019'!BB45*BB45)</f>
        <v>182.97240017226662</v>
      </c>
      <c r="FW45">
        <f>IF(BC45&gt;$EA45, 'Exports 2019'!BC45*$EA45, 'Exports 2019'!BC45*BC45)</f>
        <v>9.0808355863619585</v>
      </c>
      <c r="FX45">
        <f>IF(BD45&gt;$EA45, 'Exports 2019'!BD45*$EA45, 'Exports 2019'!BD45*BD45)</f>
        <v>1286.9561171418045</v>
      </c>
      <c r="FY45">
        <f>IF(BE45&gt;$EA45, 'Exports 2019'!BE45*$EA45, 'Exports 2019'!BE45*BE45)</f>
        <v>3138.0497605182632</v>
      </c>
      <c r="FZ45">
        <f>IF(BF45&gt;$EA45, 'Exports 2019'!BF45*$EA45, 'Exports 2019'!BF45*BF45)</f>
        <v>14324.39453108174</v>
      </c>
      <c r="GA45">
        <f>IF(BG45&gt;$EA45, 'Exports 2019'!BG45*$EA45, 'Exports 2019'!BG45*BG45)</f>
        <v>17442.489219252817</v>
      </c>
      <c r="GB45">
        <f>IF(BH45&gt;$EA45, 'Exports 2019'!BH45*$EA45, 'Exports 2019'!BH45*BH45)</f>
        <v>2402.2260681138337</v>
      </c>
      <c r="GC45">
        <f>IF(BI45&gt;$EA45, 'Exports 2019'!BI45*$EA45, 'Exports 2019'!BI45*BI45)</f>
        <v>12.24720564141793</v>
      </c>
      <c r="GD45">
        <f>IF(BJ45&gt;$EA45, 'Exports 2019'!BJ45*$EA45, 'Exports 2019'!BJ45*BJ45)</f>
        <v>1261.0946123935159</v>
      </c>
      <c r="GE45">
        <f>IF(BK45&gt;$EA45, 'Exports 2019'!BK45*$EA45, 'Exports 2019'!BK45*BK45)</f>
        <v>22483.968415846321</v>
      </c>
      <c r="GF45">
        <f>IF(BL45&gt;$EA45, 'Exports 2019'!BL45*$EA45, 'Exports 2019'!BL45*BL45)</f>
        <v>4.7801108138206478</v>
      </c>
      <c r="GG45">
        <f>IF(BM45&gt;$EA45, 'Exports 2019'!BM45*$EA45, 'Exports 2019'!BM45*BM45)</f>
        <v>133.94098226458163</v>
      </c>
      <c r="GH45">
        <f>IF(BN45&gt;$EA45, 'Exports 2019'!BN45*$EA45, 'Exports 2019'!BN45*BN45)</f>
        <v>44884.474690379902</v>
      </c>
      <c r="GI45">
        <f>IF(BO45&gt;$EA45, 'Exports 2019'!BO45*$EA45, 'Exports 2019'!BO45*BO45)</f>
        <v>608.72881006679006</v>
      </c>
      <c r="GJ45">
        <f>IF(BP45&gt;$EA45, 'Exports 2019'!BP45*$EA45, 'Exports 2019'!BP45*BP45)</f>
        <v>150.48862462828308</v>
      </c>
      <c r="GK45">
        <f>IF(BQ45&gt;$EA45, 'Exports 2019'!BQ45*$EA45, 'Exports 2019'!BQ45*BQ45)</f>
        <v>33.245387716747103</v>
      </c>
      <c r="GL45">
        <f>IF(BR45&gt;$EA45, 'Exports 2019'!BR45*$EA45, 'Exports 2019'!BR45*BR45)</f>
        <v>1545.6354392322537</v>
      </c>
      <c r="GM45">
        <f>IF(BS45&gt;$EA45, 'Exports 2019'!BS45*$EA45, 'Exports 2019'!BS45*BS45)</f>
        <v>22998.682282271115</v>
      </c>
      <c r="GN45">
        <f>IF(BT45&gt;$EA45, 'Exports 2019'!BT45*$EA45, 'Exports 2019'!BT45*BT45)</f>
        <v>346.06644938697303</v>
      </c>
      <c r="GO45">
        <f>IF(BU45&gt;$EA45, 'Exports 2019'!BU45*$EA45, 'Exports 2019'!BU45*BU45)</f>
        <v>7.09106538218</v>
      </c>
      <c r="GP45">
        <f>IF(BV45&gt;$EA45, 'Exports 2019'!BV45*$EA45, 'Exports 2019'!BV45*BV45)</f>
        <v>1212.5323511931745</v>
      </c>
      <c r="GQ45">
        <f>IF(BW45&gt;$EA45, 'Exports 2019'!BW45*$EA45, 'Exports 2019'!BW45*BW45)</f>
        <v>532.31757095212186</v>
      </c>
      <c r="GR45">
        <f>IF(BX45&gt;$EA45, 'Exports 2019'!BX45*$EA45, 'Exports 2019'!BX45*BX45)</f>
        <v>365.39776595735924</v>
      </c>
      <c r="GS45">
        <f>IF(BY45&gt;$EA45, 'Exports 2019'!BY45*$EA45, 'Exports 2019'!BY45*BY45)</f>
        <v>1609.4898154778009</v>
      </c>
      <c r="GT45">
        <f>IF(BZ45&gt;$EA45, 'Exports 2019'!BZ45*$EA45, 'Exports 2019'!BZ45*BZ45)</f>
        <v>1531.6399348703185</v>
      </c>
      <c r="GU45">
        <f>IF(CA45&gt;$EA45, 'Exports 2019'!CA45*$EA45, 'Exports 2019'!CA45*CA45)</f>
        <v>7.1116664139283943</v>
      </c>
      <c r="GV45">
        <f>IF(CB45&gt;$EA45, 'Exports 2019'!CB45*$EA45, 'Exports 2019'!CB45*CB45)</f>
        <v>21884.184879007236</v>
      </c>
      <c r="GW45">
        <f>IF(CC45&gt;$EA45, 'Exports 2019'!CC45*$EA45, 'Exports 2019'!CC45*CC45)</f>
        <v>318.01689406514163</v>
      </c>
      <c r="GX45">
        <f>IF(CD45&gt;$EA45, 'Exports 2019'!CD45*$EA45, 'Exports 2019'!CD45*CD45)</f>
        <v>2.1385715290510081</v>
      </c>
      <c r="GY45">
        <f>IF(CE45&gt;$EA45, 'Exports 2019'!CE45*$EA45, 'Exports 2019'!CE45*CE45)</f>
        <v>2.5378603953089383</v>
      </c>
      <c r="GZ45">
        <f>IF(CF45&gt;$EA45, 'Exports 2019'!CF45*$EA45, 'Exports 2019'!CF45*CF45)</f>
        <v>154.51273557073441</v>
      </c>
      <c r="HA45">
        <f>IF(CG45&gt;$EA45, 'Exports 2019'!CG45*$EA45, 'Exports 2019'!CG45*CG45)</f>
        <v>1.2356683942735853</v>
      </c>
      <c r="HB45">
        <f>IF(CH45&gt;$EA45, 'Exports 2019'!CH45*$EA45, 'Exports 2019'!CH45*CH45)</f>
        <v>9126.4858776345973</v>
      </c>
      <c r="HC45">
        <f>IF(CI45&gt;$EA45, 'Exports 2019'!CI45*$EA45, 'Exports 2019'!CI45*CI45)</f>
        <v>352.03972962541246</v>
      </c>
      <c r="HD45">
        <f>IF(CJ45&gt;$EA45, 'Exports 2019'!CJ45*$EA45, 'Exports 2019'!CJ45*CJ45)</f>
        <v>70.349369907881254</v>
      </c>
      <c r="HE45">
        <f>IF(CK45&gt;$EA45, 'Exports 2019'!CK45*$EA45, 'Exports 2019'!CK45*CK45)</f>
        <v>4.5989816111519595</v>
      </c>
      <c r="HF45">
        <f>IF(CL45&gt;$EA45, 'Exports 2019'!CL45*$EA45, 'Exports 2019'!CL45*CL45)</f>
        <v>10636.541776625594</v>
      </c>
      <c r="HG45">
        <f>IF(CM45&gt;$EA45, 'Exports 2019'!CM45*$EA45, 'Exports 2019'!CM45*CM45)</f>
        <v>6513.2595992257329</v>
      </c>
      <c r="HH45">
        <f>IF(CN45&gt;$EA45, 'Exports 2019'!CN45*$EA45, 'Exports 2019'!CN45*CN45)</f>
        <v>6.9040818357999996</v>
      </c>
      <c r="HI45">
        <f>IF(CO45&gt;$EA45, 'Exports 2019'!CO45*$EA45, 'Exports 2019'!CO45*CO45)</f>
        <v>1053.3697513010613</v>
      </c>
      <c r="HJ45">
        <f>IF(CP45&gt;$EA45, 'Exports 2019'!CP45*$EA45, 'Exports 2019'!CP45*CP45)</f>
        <v>464.36778172153601</v>
      </c>
      <c r="HK45">
        <f>IF(CQ45&gt;$EA45, 'Exports 2019'!CQ45*$EA45, 'Exports 2019'!CQ45*CQ45)</f>
        <v>650.52138826172393</v>
      </c>
      <c r="HL45">
        <f>IF(CR45&gt;$EA45, 'Exports 2019'!CR45*$EA45, 'Exports 2019'!CR45*CR45)</f>
        <v>1574.9281276985027</v>
      </c>
      <c r="HM45">
        <f>IF(CS45&gt;$EA45, 'Exports 2019'!CS45*$EA45, 'Exports 2019'!CS45*CS45)</f>
        <v>32.866700804665193</v>
      </c>
      <c r="HN45">
        <f>IF(CT45&gt;$EA45, 'Exports 2019'!CT45*$EA45, 'Exports 2019'!CT45*CT45)</f>
        <v>3594.992932189914</v>
      </c>
      <c r="HO45">
        <f>IF(CU45&gt;$EA45, 'Exports 2019'!CU45*$EA45, 'Exports 2019'!CU45*CU45)</f>
        <v>17631.468726009858</v>
      </c>
      <c r="HP45">
        <f>IF(CV45&gt;$EA45, 'Exports 2019'!CV45*$EA45, 'Exports 2019'!CV45*CV45)</f>
        <v>2814.9242532585763</v>
      </c>
      <c r="HQ45">
        <f>IF(CW45&gt;$EA45, 'Exports 2019'!CW45*$EA45, 'Exports 2019'!CW45*CW45)</f>
        <v>1.4000202697041135</v>
      </c>
      <c r="HR45">
        <f>IF(CX45&gt;$EA45, 'Exports 2019'!CX45*$EA45, 'Exports 2019'!CX45*CX45)</f>
        <v>45.492461348093279</v>
      </c>
      <c r="HS45">
        <f>IF(CY45&gt;$EA45, 'Exports 2019'!CY45*$EA45, 'Exports 2019'!CY45*CY45)</f>
        <v>4399.2408828218086</v>
      </c>
      <c r="HT45">
        <f>IF(CZ45&gt;$EA45, 'Exports 2019'!CZ45*$EA45, 'Exports 2019'!CZ45*CZ45)</f>
        <v>8502.9755381481355</v>
      </c>
      <c r="HU45">
        <f>IF(DA45&gt;$EA45, 'Exports 2019'!DA45*$EA45, 'Exports 2019'!DA45*DA45)</f>
        <v>0.68477547677238326</v>
      </c>
      <c r="HV45">
        <f>IF(DB45&gt;$EA45, 'Exports 2019'!DB45*$EA45, 'Exports 2019'!DB45*DB45)</f>
        <v>102.17987075167198</v>
      </c>
      <c r="HW45">
        <f>IF(DC45&gt;$EA45, 'Exports 2019'!DC45*$EA45, 'Exports 2019'!DC45*DC45)</f>
        <v>59.547464793579891</v>
      </c>
      <c r="HX45">
        <f>IF(DD45&gt;$EA45, 'Exports 2019'!DD45*$EA45, 'Exports 2019'!DD45*DD45)</f>
        <v>2944.6162681338856</v>
      </c>
      <c r="HY45">
        <f>IF(DE45&gt;$EA45, 'Exports 2019'!DE45*$EA45, 'Exports 2019'!DE45*DE45)</f>
        <v>19.321774382698951</v>
      </c>
      <c r="HZ45">
        <f>IF(DF45&gt;$EA45, 'Exports 2019'!DF45*$EA45, 'Exports 2019'!DF45*DF45)</f>
        <v>840.39724656944554</v>
      </c>
      <c r="IA45">
        <f>IF(DG45&gt;$EA45, 'Exports 2019'!DG45*$EA45, 'Exports 2019'!DG45*DG45)</f>
        <v>302.06934440094705</v>
      </c>
      <c r="IB45">
        <f>IF(DH45&gt;$EA45, 'Exports 2019'!DH45*$EA45, 'Exports 2019'!DH45*DH45)</f>
        <v>5557.4049454918959</v>
      </c>
      <c r="IC45">
        <f>IF(DI45&gt;$EA45, 'Exports 2019'!DI45*$EA45, 'Exports 2019'!DI45*DI45)</f>
        <v>71.842932105404799</v>
      </c>
      <c r="ID45">
        <f>IF(DJ45&gt;$EA45, 'Exports 2019'!DJ45*$EA45, 'Exports 2019'!DJ45*DJ45)</f>
        <v>12727.844778132141</v>
      </c>
      <c r="IE45">
        <f>IF(DK45&gt;$EA45, 'Exports 2019'!DK45*$EA45, 'Exports 2019'!DK45*DK45)</f>
        <v>1.2773749987620799</v>
      </c>
      <c r="IF45">
        <f>IF(DL45&gt;$EA45, 'Exports 2019'!DL45*$EA45, 'Exports 2019'!DL45*DL45)</f>
        <v>10.346938191040001</v>
      </c>
      <c r="IG45">
        <f>IF(DM45&gt;$EA45, 'Exports 2019'!DM45*$EA45, 'Exports 2019'!DM45*DM45)</f>
        <v>1311.5503858473473</v>
      </c>
      <c r="IH45">
        <f>IF(DN45&gt;$EA45, 'Exports 2019'!DN45*$EA45, 'Exports 2019'!DN45*DN45)</f>
        <v>11108.942914079316</v>
      </c>
      <c r="II45">
        <f>IF(DO45&gt;$EA45, 'Exports 2019'!DO45*$EA45, 'Exports 2019'!DO45*DO45)</f>
        <v>21337.848274912027</v>
      </c>
      <c r="IJ45">
        <f>IF(DP45&gt;$EA45, 'Exports 2019'!DP45*$EA45, 'Exports 2019'!DP45*DP45)</f>
        <v>50.810948482610655</v>
      </c>
      <c r="IK45">
        <f>IF(DQ45&gt;$EA45, 'Exports 2019'!DQ45*$EA45, 'Exports 2019'!DQ45*DQ45)</f>
        <v>25.706392344242289</v>
      </c>
      <c r="IL45">
        <f>IF(DR45&gt;$EA45, 'Exports 2019'!DR45*$EA45, 'Exports 2019'!DR45*DR45)</f>
        <v>1594.1539461392088</v>
      </c>
      <c r="IM45">
        <f>IF(DS45&gt;$EA45, 'Exports 2019'!DS45*$EA45, 'Exports 2019'!DS45*DS45)</f>
        <v>16.222542385076501</v>
      </c>
      <c r="IN45">
        <f>IF(DT45&gt;$EA45, 'Exports 2019'!DT45*$EA45, 'Exports 2019'!DT45*DT45)</f>
        <v>427124.04878188123</v>
      </c>
      <c r="IO45">
        <f>IF(DU45&gt;$EA45, 'Exports 2019'!DU45*$EA45, 'Exports 2019'!DU45*DU45)</f>
        <v>6.0869468251235661</v>
      </c>
      <c r="IP45">
        <f>IF(DV45&gt;$EA45, 'Exports 2019'!DV45*$EA45, 'Exports 2019'!DV45*DV45)</f>
        <v>7613.7272882181342</v>
      </c>
      <c r="IQ45">
        <f>IF(DW45&gt;$EA45, 'Exports 2019'!DW45*$EA45, 'Exports 2019'!DW45*DW45)</f>
        <v>2030.63312840854</v>
      </c>
      <c r="IR45">
        <f>IF(DX45&gt;$EA45, 'Exports 2019'!DX45*$EA45, 'Exports 2019'!DX45*DX45)</f>
        <v>6.6832364632554588</v>
      </c>
      <c r="IS45">
        <f>IF(DY45&gt;$EA45, 'Exports 2019'!DY45*$EA45, 'Exports 2019'!DY45*DY45)</f>
        <v>2.3726411685465632</v>
      </c>
      <c r="IU45">
        <f t="shared" si="5"/>
        <v>1103700.0838929224</v>
      </c>
      <c r="IW45">
        <v>1825288.2268103848</v>
      </c>
      <c r="IY45">
        <f t="shared" si="6"/>
        <v>39.532832805173328</v>
      </c>
      <c r="IZ45" t="str">
        <f t="shared" si="7"/>
        <v>Transport equipment nec</v>
      </c>
      <c r="JA45">
        <f t="shared" si="8"/>
        <v>0.33655711466443011</v>
      </c>
      <c r="OC45" s="1">
        <f t="shared" si="9"/>
        <v>1.6206591E-3</v>
      </c>
      <c r="OE45">
        <f>IF(J45&gt;$OC45, 'Exports 2019'!J45*$OC45, 'Exports 2019'!J45*J45)</f>
        <v>19.335078913457998</v>
      </c>
      <c r="OF45">
        <f>IF(K45&gt;$OC45, 'Exports 2019'!K45*$OC45, 'Exports 2019'!K45*K45)</f>
        <v>182.93521002824863</v>
      </c>
      <c r="OG45">
        <f>IF(L45&gt;$OC45, 'Exports 2019'!L45*$OC45, 'Exports 2019'!L45*L45)</f>
        <v>115.66759225562009</v>
      </c>
      <c r="OH45">
        <f>IF(M45&gt;$OC45, 'Exports 2019'!M45*$OC45, 'Exports 2019'!M45*M45)</f>
        <v>2.4895965450333</v>
      </c>
      <c r="OI45">
        <f>IF(N45&gt;$OC45, 'Exports 2019'!N45*$OC45, 'Exports 2019'!N45*N45)</f>
        <v>2517.0571840614739</v>
      </c>
      <c r="OJ45">
        <f>IF(O45&gt;$OC45, 'Exports 2019'!O45*$OC45, 'Exports 2019'!O45*O45)</f>
        <v>2626.9089488398922</v>
      </c>
      <c r="OK45">
        <f>IF(P45&gt;$OC45, 'Exports 2019'!P45*$OC45, 'Exports 2019'!P45*P45)</f>
        <v>13.151386692500102</v>
      </c>
      <c r="OL45">
        <f>IF(Q45&gt;$OC45, 'Exports 2019'!Q45*$OC45, 'Exports 2019'!Q45*Q45)</f>
        <v>2993.9189547359142</v>
      </c>
      <c r="OM45">
        <f>IF(R45&gt;$OC45, 'Exports 2019'!R45*$OC45, 'Exports 2019'!R45*R45)</f>
        <v>8.1177193659900004E-2</v>
      </c>
      <c r="ON45">
        <f>IF(S45&gt;$OC45, 'Exports 2019'!S45*$OC45, 'Exports 2019'!S45*S45)</f>
        <v>1.5173291171021999</v>
      </c>
      <c r="OO45">
        <f>IF(T45&gt;$OC45, 'Exports 2019'!T45*$OC45, 'Exports 2019'!T45*T45)</f>
        <v>304.41958778342644</v>
      </c>
      <c r="OP45">
        <f>IF(U45&gt;$OC45, 'Exports 2019'!U45*$OC45, 'Exports 2019'!U45*U45)</f>
        <v>720.53774775602733</v>
      </c>
      <c r="OQ45">
        <f>IF(V45&gt;$OC45, 'Exports 2019'!V45*$OC45, 'Exports 2019'!V45*V45)</f>
        <v>14.057117609779199</v>
      </c>
      <c r="OR45">
        <f>IF(W45&gt;$OC45, 'Exports 2019'!W45*$OC45, 'Exports 2019'!W45*W45)</f>
        <v>446.96714987696311</v>
      </c>
      <c r="OS45">
        <f>IF(X45&gt;$OC45, 'Exports 2019'!X45*$OC45, 'Exports 2019'!X45*X45)</f>
        <v>7.0306201375284001</v>
      </c>
      <c r="OT45">
        <f>IF(Y45&gt;$OC45, 'Exports 2019'!Y45*$OC45, 'Exports 2019'!Y45*Y45)</f>
        <v>7946.5513563899658</v>
      </c>
      <c r="OU45">
        <f>IF(Z45&gt;$OC45, 'Exports 2019'!Z45*$OC45, 'Exports 2019'!Z45*Z45)</f>
        <v>13.446630416363101</v>
      </c>
      <c r="OV45">
        <f>IF(AA45&gt;$OC45, 'Exports 2019'!AA45*$OC45, 'Exports 2019'!AA45*AA45)</f>
        <v>9.4625892862839009</v>
      </c>
      <c r="OW45">
        <f>IF(AB45&gt;$OC45, 'Exports 2019'!AB45*$OC45, 'Exports 2019'!AB45*AB45)</f>
        <v>31702.093641261887</v>
      </c>
      <c r="OX45">
        <f>IF(AC45&gt;$OC45, 'Exports 2019'!AC45*$OC45, 'Exports 2019'!AC45*AC45)</f>
        <v>1156.6607389504061</v>
      </c>
      <c r="OY45">
        <f>IF(AD45&gt;$OC45, 'Exports 2019'!AD45*$OC45, 'Exports 2019'!AD45*AD45)</f>
        <v>35.223471326423102</v>
      </c>
      <c r="OZ45">
        <f>IF(AE45&gt;$OC45, 'Exports 2019'!AE45*$OC45, 'Exports 2019'!AE45*AE45)</f>
        <v>64616.795994824366</v>
      </c>
      <c r="PA45">
        <f>IF(AF45&gt;$OC45, 'Exports 2019'!AF45*$OC45, 'Exports 2019'!AF45*AF45)</f>
        <v>42.313417310966102</v>
      </c>
      <c r="PB45">
        <f>IF(AG45&gt;$OC45, 'Exports 2019'!AG45*$OC45, 'Exports 2019'!AG45*AG45)</f>
        <v>117.94599909267329</v>
      </c>
      <c r="PC45">
        <f>IF(AH45&gt;$OC45, 'Exports 2019'!AH45*$OC45, 'Exports 2019'!AH45*AH45)</f>
        <v>93.254991916080897</v>
      </c>
      <c r="PD45">
        <f>IF(AI45&gt;$OC45, 'Exports 2019'!AI45*$OC45, 'Exports 2019'!AI45*AI45)</f>
        <v>199.01140130851439</v>
      </c>
      <c r="PE45">
        <f>IF(AJ45&gt;$OC45, 'Exports 2019'!AJ45*$OC45, 'Exports 2019'!AJ45*AJ45)</f>
        <v>310.69004547498588</v>
      </c>
      <c r="PF45">
        <f>IF(AK45&gt;$OC45, 'Exports 2019'!AK45*$OC45, 'Exports 2019'!AK45*AK45)</f>
        <v>2450.4455036175732</v>
      </c>
      <c r="PG45">
        <f>IF(AL45&gt;$OC45, 'Exports 2019'!AL45*$OC45, 'Exports 2019'!AL45*AL45)</f>
        <v>41854.585378016134</v>
      </c>
      <c r="PH45">
        <f>IF(AM45&gt;$OC45, 'Exports 2019'!AM45*$OC45, 'Exports 2019'!AM45*AM45)</f>
        <v>973.41135990447458</v>
      </c>
      <c r="PI45">
        <f>IF(AN45&gt;$OC45, 'Exports 2019'!AN45*$OC45, 'Exports 2019'!AN45*AN45)</f>
        <v>1.3805211791756999</v>
      </c>
      <c r="PJ45">
        <f>IF(AO45&gt;$OC45, 'Exports 2019'!AO45*$OC45, 'Exports 2019'!AO45*AO45)</f>
        <v>6.3639668787207002</v>
      </c>
      <c r="PK45">
        <f>IF(AP45&gt;$OC45, 'Exports 2019'!AP45*$OC45, 'Exports 2019'!AP45*AP45)</f>
        <v>78.548387147724711</v>
      </c>
      <c r="PL45">
        <f>IF(AQ45&gt;$OC45, 'Exports 2019'!AQ45*$OC45, 'Exports 2019'!AQ45*AQ45)</f>
        <v>12430.504825962755</v>
      </c>
      <c r="PM45">
        <f>IF(AR45&gt;$OC45, 'Exports 2019'!AR45*$OC45, 'Exports 2019'!AR45*AR45)</f>
        <v>291.13858466020076</v>
      </c>
      <c r="PN45">
        <f>IF(AS45&gt;$OC45, 'Exports 2019'!AS45*$OC45, 'Exports 2019'!AS45*AS45)</f>
        <v>181.1987663122782</v>
      </c>
      <c r="PO45">
        <f>IF(AT45&gt;$OC45, 'Exports 2019'!AT45*$OC45, 'Exports 2019'!AT45*AT45)</f>
        <v>4064.8505514596736</v>
      </c>
      <c r="PP45">
        <f>IF(AU45&gt;$OC45, 'Exports 2019'!AU45*$OC45, 'Exports 2019'!AU45*AU45)</f>
        <v>70120.861058783805</v>
      </c>
      <c r="PQ45">
        <f>IF(AV45&gt;$OC45, 'Exports 2019'!AV45*$OC45, 'Exports 2019'!AV45*AV45)</f>
        <v>37745.908925154174</v>
      </c>
      <c r="PR45">
        <f>IF(AW45&gt;$OC45, 'Exports 2019'!AW45*$OC45, 'Exports 2019'!AW45*AW45)</f>
        <v>21.3439117984536</v>
      </c>
      <c r="PS45">
        <f>IF(AX45&gt;$OC45, 'Exports 2019'!AX45*$OC45, 'Exports 2019'!AX45*AX45)</f>
        <v>89.709902236354196</v>
      </c>
      <c r="PT45">
        <f>IF(AY45&gt;$OC45, 'Exports 2019'!AY45*$OC45, 'Exports 2019'!AY45*AY45)</f>
        <v>4.8081033501977997</v>
      </c>
      <c r="PU45">
        <f>IF(AZ45&gt;$OC45, 'Exports 2019'!AZ45*$OC45, 'Exports 2019'!AZ45*AZ45)</f>
        <v>173.1729302139627</v>
      </c>
      <c r="PV45">
        <f>IF(BA45&gt;$OC45, 'Exports 2019'!BA45*$OC45, 'Exports 2019'!BA45*BA45)</f>
        <v>6.3336216577322997</v>
      </c>
      <c r="PW45">
        <f>IF(BB45&gt;$OC45, 'Exports 2019'!BB45*$OC45, 'Exports 2019'!BB45*BB45)</f>
        <v>182.97240017226662</v>
      </c>
      <c r="PX45">
        <f>IF(BC45&gt;$OC45, 'Exports 2019'!BC45*$OC45, 'Exports 2019'!BC45*BC45)</f>
        <v>4.5982409620206006</v>
      </c>
      <c r="PY45">
        <f>IF(BD45&gt;$OC45, 'Exports 2019'!BD45*$OC45, 'Exports 2019'!BD45*BD45)</f>
        <v>651.6728860339648</v>
      </c>
      <c r="PZ45">
        <f>IF(BE45&gt;$OC45, 'Exports 2019'!BE45*$OC45, 'Exports 2019'!BE45*BE45)</f>
        <v>2601.0770899537515</v>
      </c>
      <c r="QA45">
        <f>IF(BF45&gt;$OC45, 'Exports 2019'!BF45*$OC45, 'Exports 2019'!BF45*BF45)</f>
        <v>7253.4093435064751</v>
      </c>
      <c r="QB45">
        <f>IF(BG45&gt;$OC45, 'Exports 2019'!BG45*$OC45, 'Exports 2019'!BG45*BG45)</f>
        <v>8832.3114811181531</v>
      </c>
      <c r="QC45">
        <f>IF(BH45&gt;$OC45, 'Exports 2019'!BH45*$OC45, 'Exports 2019'!BH45*BH45)</f>
        <v>1832.3108821993965</v>
      </c>
      <c r="QD45">
        <f>IF(BI45&gt;$OC45, 'Exports 2019'!BI45*$OC45, 'Exports 2019'!BI45*BI45)</f>
        <v>6.2015881815144001</v>
      </c>
      <c r="QE45">
        <f>IF(BJ45&gt;$OC45, 'Exports 2019'!BJ45*$OC45, 'Exports 2019'!BJ45*BJ45)</f>
        <v>1261.0946123935159</v>
      </c>
      <c r="QF45">
        <f>IF(BK45&gt;$OC45, 'Exports 2019'!BK45*$OC45, 'Exports 2019'!BK45*BK45)</f>
        <v>22483.968415846321</v>
      </c>
      <c r="QG45">
        <f>IF(BL45&gt;$OC45, 'Exports 2019'!BL45*$OC45, 'Exports 2019'!BL45*BL45)</f>
        <v>2.4204932616683998</v>
      </c>
      <c r="QH45">
        <f>IF(BM45&gt;$OC45, 'Exports 2019'!BM45*$OC45, 'Exports 2019'!BM45*BM45)</f>
        <v>67.823374323311398</v>
      </c>
      <c r="QI45">
        <f>IF(BN45&gt;$OC45, 'Exports 2019'!BN45*$OC45, 'Exports 2019'!BN45*BN45)</f>
        <v>39632.080336609637</v>
      </c>
      <c r="QJ45">
        <f>IF(BO45&gt;$OC45, 'Exports 2019'!BO45*$OC45, 'Exports 2019'!BO45*BO45)</f>
        <v>308.24054929647332</v>
      </c>
      <c r="QK45">
        <f>IF(BP45&gt;$OC45, 'Exports 2019'!BP45*$OC45, 'Exports 2019'!BP45*BP45)</f>
        <v>76.202564345859003</v>
      </c>
      <c r="QL45">
        <f>IF(BQ45&gt;$OC45, 'Exports 2019'!BQ45*$OC45, 'Exports 2019'!BQ45*BQ45)</f>
        <v>16.834387336226097</v>
      </c>
      <c r="QM45">
        <f>IF(BR45&gt;$OC45, 'Exports 2019'!BR45*$OC45, 'Exports 2019'!BR45*BR45)</f>
        <v>782.65971467453903</v>
      </c>
      <c r="QN45">
        <f>IF(BS45&gt;$OC45, 'Exports 2019'!BS45*$OC45, 'Exports 2019'!BS45*BS45)</f>
        <v>11645.787652147585</v>
      </c>
      <c r="QO45">
        <f>IF(BT45&gt;$OC45, 'Exports 2019'!BT45*$OC45, 'Exports 2019'!BT45*BT45)</f>
        <v>346.06644938697303</v>
      </c>
      <c r="QP45">
        <f>IF(BU45&gt;$OC45, 'Exports 2019'!BU45*$OC45, 'Exports 2019'!BU45*BU45)</f>
        <v>5.1726495461745001</v>
      </c>
      <c r="QQ45">
        <f>IF(BV45&gt;$OC45, 'Exports 2019'!BV45*$OC45, 'Exports 2019'!BV45*BV45)</f>
        <v>613.98710195845683</v>
      </c>
      <c r="QR45">
        <f>IF(BW45&gt;$OC45, 'Exports 2019'!BW45*$OC45, 'Exports 2019'!BW45*BW45)</f>
        <v>269.54837319502474</v>
      </c>
      <c r="QS45">
        <f>IF(BX45&gt;$OC45, 'Exports 2019'!BX45*$OC45, 'Exports 2019'!BX45*BX45)</f>
        <v>365.39776595735924</v>
      </c>
      <c r="QT45">
        <f>IF(BY45&gt;$OC45, 'Exports 2019'!BY45*$OC45, 'Exports 2019'!BY45*BY45)</f>
        <v>814.99350220588917</v>
      </c>
      <c r="QU45">
        <f>IF(BZ45&gt;$OC45, 'Exports 2019'!BZ45*$OC45, 'Exports 2019'!BZ45*BZ45)</f>
        <v>1192.8969338685606</v>
      </c>
      <c r="QV45">
        <f>IF(CA45&gt;$OC45, 'Exports 2019'!CA45*$OC45, 'Exports 2019'!CA45*CA45)</f>
        <v>3.6011174854727996</v>
      </c>
      <c r="QW45">
        <f>IF(CB45&gt;$OC45, 'Exports 2019'!CB45*$OC45, 'Exports 2019'!CB45*CB45)</f>
        <v>11081.442271921769</v>
      </c>
      <c r="QX45">
        <f>IF(CC45&gt;$OC45, 'Exports 2019'!CC45*$OC45, 'Exports 2019'!CC45*CC45)</f>
        <v>318.01689406514163</v>
      </c>
      <c r="QY45">
        <f>IF(CD45&gt;$OC45, 'Exports 2019'!CD45*$OC45, 'Exports 2019'!CD45*CD45)</f>
        <v>1.0829033420517</v>
      </c>
      <c r="QZ45">
        <f>IF(CE45&gt;$OC45, 'Exports 2019'!CE45*$OC45, 'Exports 2019'!CE45*CE45)</f>
        <v>1.2850902887313</v>
      </c>
      <c r="RA45">
        <f>IF(CF45&gt;$OC45, 'Exports 2019'!CF45*$OC45, 'Exports 2019'!CF45*CF45)</f>
        <v>127.27418387847601</v>
      </c>
      <c r="RB45">
        <f>IF(CG45&gt;$OC45, 'Exports 2019'!CG45*$OC45, 'Exports 2019'!CG45*CG45)</f>
        <v>0.62570244466890002</v>
      </c>
      <c r="RC45">
        <f>IF(CH45&gt;$OC45, 'Exports 2019'!CH45*$OC45, 'Exports 2019'!CH45*CH45)</f>
        <v>4621.3567906535154</v>
      </c>
      <c r="RD45">
        <f>IF(CI45&gt;$OC45, 'Exports 2019'!CI45*$OC45, 'Exports 2019'!CI45*CI45)</f>
        <v>178.26151455196111</v>
      </c>
      <c r="RE45">
        <f>IF(CJ45&gt;$OC45, 'Exports 2019'!CJ45*$OC45, 'Exports 2019'!CJ45*CJ45)</f>
        <v>44.794004612062501</v>
      </c>
      <c r="RF45">
        <f>IF(CK45&gt;$OC45, 'Exports 2019'!CK45*$OC45, 'Exports 2019'!CK45*CK45)</f>
        <v>2.3287753012221</v>
      </c>
      <c r="RG45">
        <f>IF(CL45&gt;$OC45, 'Exports 2019'!CL45*$OC45, 'Exports 2019'!CL45*CL45)</f>
        <v>10636.541776625594</v>
      </c>
      <c r="RH45">
        <f>IF(CM45&gt;$OC45, 'Exports 2019'!CM45*$OC45, 'Exports 2019'!CM45*CM45)</f>
        <v>4306.1777864818723</v>
      </c>
      <c r="RI45">
        <f>IF(CN45&gt;$OC45, 'Exports 2019'!CN45*$OC45, 'Exports 2019'!CN45*CN45)</f>
        <v>3.6354300799379997</v>
      </c>
      <c r="RJ45">
        <f>IF(CO45&gt;$OC45, 'Exports 2019'!CO45*$OC45, 'Exports 2019'!CO45*CO45)</f>
        <v>657.02293616654333</v>
      </c>
      <c r="RK45">
        <f>IF(CP45&gt;$OC45, 'Exports 2019'!CP45*$OC45, 'Exports 2019'!CP45*CP45)</f>
        <v>464.36778172153601</v>
      </c>
      <c r="RL45">
        <f>IF(CQ45&gt;$OC45, 'Exports 2019'!CQ45*$OC45, 'Exports 2019'!CQ45*CQ45)</f>
        <v>329.40295699968152</v>
      </c>
      <c r="RM45">
        <f>IF(CR45&gt;$OC45, 'Exports 2019'!CR45*$OC45, 'Exports 2019'!CR45*CR45)</f>
        <v>797.49258316028795</v>
      </c>
      <c r="RN45">
        <f>IF(CS45&gt;$OC45, 'Exports 2019'!CS45*$OC45, 'Exports 2019'!CS45*CS45)</f>
        <v>32.866700804665193</v>
      </c>
      <c r="RO45">
        <f>IF(CT45&gt;$OC45, 'Exports 2019'!CT45*$OC45, 'Exports 2019'!CT45*CT45)</f>
        <v>1820.387958988789</v>
      </c>
      <c r="RP45">
        <f>IF(CU45&gt;$OC45, 'Exports 2019'!CU45*$OC45, 'Exports 2019'!CU45*CU45)</f>
        <v>8928.0045812396602</v>
      </c>
      <c r="RQ45">
        <f>IF(CV45&gt;$OC45, 'Exports 2019'!CV45*$OC45, 'Exports 2019'!CV45*CV45)</f>
        <v>1633.2311133867486</v>
      </c>
      <c r="RR45">
        <f>IF(CW45&gt;$OC45, 'Exports 2019'!CW45*$OC45, 'Exports 2019'!CW45*CW45)</f>
        <v>0.70892491011300007</v>
      </c>
      <c r="RS45">
        <f>IF(CX45&gt;$OC45, 'Exports 2019'!CX45*$OC45, 'Exports 2019'!CX45*CX45)</f>
        <v>45.492461348093279</v>
      </c>
      <c r="RT45">
        <f>IF(CY45&gt;$OC45, 'Exports 2019'!CY45*$OC45, 'Exports 2019'!CY45*CY45)</f>
        <v>2227.6330671119581</v>
      </c>
      <c r="RU45">
        <f>IF(CZ45&gt;$OC45, 'Exports 2019'!CZ45*$OC45, 'Exports 2019'!CZ45*CZ45)</f>
        <v>4305.6313537151027</v>
      </c>
      <c r="RV45">
        <f>IF(DA45&gt;$OC45, 'Exports 2019'!DA45*$OC45, 'Exports 2019'!DA45*DA45)</f>
        <v>0.34674811774050002</v>
      </c>
      <c r="RW45">
        <f>IF(DB45&gt;$OC45, 'Exports 2019'!DB45*$OC45, 'Exports 2019'!DB45*DB45)</f>
        <v>102.17987075167198</v>
      </c>
      <c r="RX45">
        <f>IF(DC45&gt;$OC45, 'Exports 2019'!DC45*$OC45, 'Exports 2019'!DC45*DC45)</f>
        <v>30.152907096957598</v>
      </c>
      <c r="RY45">
        <f>IF(DD45&gt;$OC45, 'Exports 2019'!DD45*$OC45, 'Exports 2019'!DD45*DD45)</f>
        <v>2944.6162681338856</v>
      </c>
      <c r="RZ45">
        <f>IF(DE45&gt;$OC45, 'Exports 2019'!DE45*$OC45, 'Exports 2019'!DE45*DE45)</f>
        <v>9.7839206073591001</v>
      </c>
      <c r="SA45">
        <f>IF(DF45&gt;$OC45, 'Exports 2019'!DF45*$OC45, 'Exports 2019'!DF45*DF45)</f>
        <v>840.39724656944554</v>
      </c>
      <c r="SB45">
        <f>IF(DG45&gt;$OC45, 'Exports 2019'!DG45*$OC45, 'Exports 2019'!DG45*DG45)</f>
        <v>302.06934440094705</v>
      </c>
      <c r="SC45">
        <f>IF(DH45&gt;$OC45, 'Exports 2019'!DH45*$OC45, 'Exports 2019'!DH45*DH45)</f>
        <v>4637.9314965408303</v>
      </c>
      <c r="SD45">
        <f>IF(DI45&gt;$OC45, 'Exports 2019'!DI45*$OC45, 'Exports 2019'!DI45*DI45)</f>
        <v>44.821769743763703</v>
      </c>
      <c r="SE45">
        <f>IF(DJ45&gt;$OC45, 'Exports 2019'!DJ45*$OC45, 'Exports 2019'!DJ45*DJ45)</f>
        <v>6444.9682697640692</v>
      </c>
      <c r="SF45">
        <f>IF(DK45&gt;$OC45, 'Exports 2019'!DK45*$OC45, 'Exports 2019'!DK45*DK45)</f>
        <v>1.2773749987620799</v>
      </c>
      <c r="SG45">
        <f>IF(DL45&gt;$OC45, 'Exports 2019'!DL45*$OC45, 'Exports 2019'!DL45*DL45)</f>
        <v>10.346938191040001</v>
      </c>
      <c r="SH45">
        <f>IF(DM45&gt;$OC45, 'Exports 2019'!DM45*$OC45, 'Exports 2019'!DM45*DM45)</f>
        <v>664.12662696091354</v>
      </c>
      <c r="SI45">
        <f>IF(DN45&gt;$OC45, 'Exports 2019'!DN45*$OC45, 'Exports 2019'!DN45*DN45)</f>
        <v>5625.2088110685363</v>
      </c>
      <c r="SJ45">
        <f>IF(DO45&gt;$OC45, 'Exports 2019'!DO45*$OC45, 'Exports 2019'!DO45*DO45)</f>
        <v>12226.585300707027</v>
      </c>
      <c r="SK45">
        <f>IF(DP45&gt;$OC45, 'Exports 2019'!DP45*$OC45, 'Exports 2019'!DP45*DP45)</f>
        <v>25.729018261574101</v>
      </c>
      <c r="SL45">
        <f>IF(DQ45&gt;$OC45, 'Exports 2019'!DQ45*$OC45, 'Exports 2019'!DQ45*DQ45)</f>
        <v>13.0168843096986</v>
      </c>
      <c r="SM45">
        <f>IF(DR45&gt;$OC45, 'Exports 2019'!DR45*$OC45, 'Exports 2019'!DR45*DR45)</f>
        <v>807.22791478716988</v>
      </c>
      <c r="SN45">
        <f>IF(DS45&gt;$OC45, 'Exports 2019'!DS45*$OC45, 'Exports 2019'!DS45*DS45)</f>
        <v>16.222542385076501</v>
      </c>
      <c r="SO45">
        <f>IF(DT45&gt;$OC45, 'Exports 2019'!DT45*$OC45, 'Exports 2019'!DT45*DT45)</f>
        <v>274209.44876666594</v>
      </c>
      <c r="SP45">
        <f>IF(DU45&gt;$OC45, 'Exports 2019'!DU45*$OC45, 'Exports 2019'!DU45*DU45)</f>
        <v>3.0822326820849</v>
      </c>
      <c r="SQ45">
        <f>IF(DV45&gt;$OC45, 'Exports 2019'!DV45*$OC45, 'Exports 2019'!DV45*DV45)</f>
        <v>3855.3448476611561</v>
      </c>
      <c r="SR45">
        <f>IF(DW45&gt;$OC45, 'Exports 2019'!DW45*$OC45, 'Exports 2019'!DW45*DW45)</f>
        <v>1028.2468326931785</v>
      </c>
      <c r="SS45">
        <f>IF(DX45&gt;$OC45, 'Exports 2019'!DX45*$OC45, 'Exports 2019'!DX45*DX45)</f>
        <v>3.3841744376877001</v>
      </c>
      <c r="ST45">
        <f>IF(DY45&gt;$OC45, 'Exports 2019'!DY45*$OC45, 'Exports 2019'!DY45*DY45)</f>
        <v>1.2014286246711001</v>
      </c>
      <c r="SV45">
        <f t="shared" si="13"/>
        <v>754370.20424336719</v>
      </c>
      <c r="SX45">
        <v>1825288.2268103848</v>
      </c>
      <c r="SZ45">
        <f t="shared" si="11"/>
        <v>58.671173507671291</v>
      </c>
      <c r="TA45">
        <f t="shared" si="12"/>
        <v>0</v>
      </c>
      <c r="TB45">
        <f t="shared" si="4"/>
        <v>0.49948863940592642</v>
      </c>
    </row>
    <row r="46" spans="2:522" ht="15.5" thickBot="1" x14ac:dyDescent="0.4">
      <c r="B46" s="2">
        <v>45</v>
      </c>
      <c r="C46" s="3" t="s">
        <v>214</v>
      </c>
      <c r="D46" s="2" t="s">
        <v>215</v>
      </c>
      <c r="J46" s="1">
        <v>5.7716869999999993E-3</v>
      </c>
      <c r="K46" s="1">
        <v>4.6910310000000005E-4</v>
      </c>
      <c r="L46" s="1">
        <v>4.8693579999999998E-3</v>
      </c>
      <c r="M46" s="1">
        <v>7.4223041200000006E-2</v>
      </c>
      <c r="N46" s="1">
        <v>2.4475118880000001E-2</v>
      </c>
      <c r="O46" s="1">
        <v>8.1655368000000002E-4</v>
      </c>
      <c r="P46" s="1">
        <v>9.9147220000000004E-4</v>
      </c>
      <c r="Q46" s="1">
        <v>1.1931279500000001E-3</v>
      </c>
      <c r="R46" s="1">
        <v>0.16003166000000002</v>
      </c>
      <c r="S46" s="1">
        <v>3.632842E-2</v>
      </c>
      <c r="T46" s="1">
        <v>4.0636589999999998E-3</v>
      </c>
      <c r="U46" s="1">
        <v>5.08789703E-3</v>
      </c>
      <c r="V46" s="1">
        <v>2.7313199999999999E-4</v>
      </c>
      <c r="W46" s="1">
        <v>0.36107374828</v>
      </c>
      <c r="X46" s="1">
        <v>3.9266971999999997E-2</v>
      </c>
      <c r="Y46" s="1">
        <v>1.6744901999999999E-2</v>
      </c>
      <c r="Z46" s="1">
        <v>5.4795668000000002E-3</v>
      </c>
      <c r="AA46" s="1">
        <v>6.5361713899999993E-2</v>
      </c>
      <c r="AB46" s="1">
        <v>2.9683539999999999E-3</v>
      </c>
      <c r="AC46" s="1">
        <v>3.9528490000000001E-4</v>
      </c>
      <c r="AD46" s="1">
        <v>1.079398E-2</v>
      </c>
      <c r="AE46" s="1">
        <v>2.3503284400000001E-2</v>
      </c>
      <c r="AF46" s="1">
        <v>9.6567189999999994E-3</v>
      </c>
      <c r="AG46" s="1">
        <v>2.5030526099999999E-2</v>
      </c>
      <c r="AH46" s="1">
        <v>6.0246824999999997E-3</v>
      </c>
      <c r="AI46" s="1">
        <v>1.163739E-3</v>
      </c>
      <c r="AJ46" s="1">
        <v>8.7193500000000001E-4</v>
      </c>
      <c r="AK46" s="1">
        <v>4.1562140000000001E-3</v>
      </c>
      <c r="AL46" s="1">
        <v>1.05565891E-3</v>
      </c>
      <c r="AM46" s="1">
        <v>2.33650555E-3</v>
      </c>
      <c r="AN46" s="1">
        <v>9.7071090000000002E-3</v>
      </c>
      <c r="AO46" s="1">
        <v>2.2616429999999998E-3</v>
      </c>
      <c r="AP46" s="1">
        <v>9.1347579999999998E-3</v>
      </c>
      <c r="AQ46" s="1">
        <v>3.5529310000000001E-3</v>
      </c>
      <c r="AR46" s="1">
        <v>1.93663915E-3</v>
      </c>
      <c r="AS46" s="1">
        <v>0.140842458</v>
      </c>
      <c r="AT46" s="1">
        <v>4.5604249999999999E-3</v>
      </c>
      <c r="AU46" s="1">
        <v>1.8491571E-3</v>
      </c>
      <c r="AV46" s="1">
        <v>1.3697988E-3</v>
      </c>
      <c r="AW46" s="1">
        <v>2.8317907940000001E-2</v>
      </c>
      <c r="AX46" s="1">
        <v>1.7521149999999999E-2</v>
      </c>
      <c r="AY46" s="1">
        <v>0.12462488100000001</v>
      </c>
      <c r="AZ46" s="1">
        <v>3.0090115E-3</v>
      </c>
      <c r="BA46" s="1">
        <v>1.174804E-2</v>
      </c>
      <c r="BB46" s="1">
        <v>1.5188459999999999E-3</v>
      </c>
      <c r="BC46" s="1">
        <v>2.572607E-2</v>
      </c>
      <c r="BD46" s="1">
        <v>1.6264204880000001E-2</v>
      </c>
      <c r="BE46" s="1">
        <v>2.5717710999999996E-3</v>
      </c>
      <c r="BF46" s="1">
        <v>2.3135105E-2</v>
      </c>
      <c r="BG46" s="1">
        <v>2.0952285000000001E-2</v>
      </c>
      <c r="BH46" s="1">
        <v>1.23302592E-3</v>
      </c>
      <c r="BI46" s="1">
        <v>9.5597499999999988E-3</v>
      </c>
      <c r="BJ46" s="1">
        <v>4.501315E-4</v>
      </c>
      <c r="BK46" s="1">
        <v>1.5632682999999999E-3</v>
      </c>
      <c r="BL46" s="1">
        <v>2.9283440000000001E-2</v>
      </c>
      <c r="BM46" s="1">
        <v>7.2041010000000001E-3</v>
      </c>
      <c r="BN46" s="1">
        <v>1.7727950000000002E-3</v>
      </c>
      <c r="BO46" s="1">
        <v>1.1241839999999999E-2</v>
      </c>
      <c r="BP46" s="1">
        <v>1.0926392E-2</v>
      </c>
      <c r="BQ46" s="1">
        <v>3.694513E-3</v>
      </c>
      <c r="BR46" s="1">
        <v>5.3544149999999999E-2</v>
      </c>
      <c r="BS46" s="1">
        <v>2.8644068000000002E-3</v>
      </c>
      <c r="BT46" s="1">
        <v>1.1134059999999999E-3</v>
      </c>
      <c r="BU46" s="1">
        <v>1.6291159999999999E-2</v>
      </c>
      <c r="BV46" s="1">
        <v>7.9379439999999989E-3</v>
      </c>
      <c r="BW46" s="1">
        <v>1.1592474389999999E-2</v>
      </c>
      <c r="BX46" s="1">
        <v>5.4195773000000004E-4</v>
      </c>
      <c r="BY46" s="1">
        <v>4.7509042999999999E-3</v>
      </c>
      <c r="BZ46" s="1">
        <v>1.0443789455000001E-2</v>
      </c>
      <c r="CA46" s="1">
        <v>4.4795086000000005E-2</v>
      </c>
      <c r="CB46" s="1">
        <v>3.5435403000000004E-2</v>
      </c>
      <c r="CC46" s="1">
        <v>3.9695749999999998E-4</v>
      </c>
      <c r="CD46" s="1">
        <v>5.1775300000000003E-2</v>
      </c>
      <c r="CE46" s="1">
        <v>9.0529843740000004E-2</v>
      </c>
      <c r="CF46" s="1">
        <v>1.4122614E-2</v>
      </c>
      <c r="CG46" s="1">
        <v>7.8568743999999996E-2</v>
      </c>
      <c r="CH46" s="1">
        <v>1.0994762E-2</v>
      </c>
      <c r="CI46" s="1">
        <v>1.2427998000000001E-2</v>
      </c>
      <c r="CJ46" s="1">
        <v>1.7602605E-2</v>
      </c>
      <c r="CK46" s="1">
        <v>3.6459019999999995E-2</v>
      </c>
      <c r="CL46" s="1">
        <v>2.8957349159999999E-3</v>
      </c>
      <c r="CM46" s="1">
        <v>4.8674814E-3</v>
      </c>
      <c r="CN46" s="1">
        <v>5.1911499999999999E-2</v>
      </c>
      <c r="CO46" s="1">
        <v>4.5030766999999998E-3</v>
      </c>
      <c r="CP46" s="1">
        <v>2.5725180000000002E-3</v>
      </c>
      <c r="CQ46" s="1">
        <v>2.5054088000000002E-2</v>
      </c>
      <c r="CR46" s="1">
        <v>5.9471191999999999E-2</v>
      </c>
      <c r="CS46" s="1">
        <v>2.1789255E-2</v>
      </c>
      <c r="CT46" s="1">
        <v>3.0296990000000003E-3</v>
      </c>
      <c r="CU46" s="1">
        <v>7.4060060000000006E-3</v>
      </c>
      <c r="CV46" s="1">
        <v>3.7921227800000001E-3</v>
      </c>
      <c r="CW46" s="1">
        <v>2.8093857999999999E-2</v>
      </c>
      <c r="CX46" s="1">
        <v>5.3371699999999996E-4</v>
      </c>
      <c r="CY46" s="1">
        <v>9.7526539499999988E-3</v>
      </c>
      <c r="CZ46" s="1">
        <v>1.0493791800000001E-2</v>
      </c>
      <c r="DA46" s="1">
        <v>0.15459959700000001</v>
      </c>
      <c r="DB46" s="1">
        <v>4.1165669999999998E-3</v>
      </c>
      <c r="DC46" s="1">
        <v>1.4583173E-2</v>
      </c>
      <c r="DD46" s="1">
        <v>7.3235440000000008E-4</v>
      </c>
      <c r="DE46" s="1">
        <v>8.5708290000000003E-3</v>
      </c>
      <c r="DF46" s="1">
        <v>3.4184632000000001E-3</v>
      </c>
      <c r="DG46" s="1">
        <v>1.0649133000000001E-3</v>
      </c>
      <c r="DH46" s="1">
        <v>3.3790408000000001E-3</v>
      </c>
      <c r="DI46" s="1">
        <v>2.4266764E-2</v>
      </c>
      <c r="DJ46" s="1">
        <v>8.9025839999999998E-3</v>
      </c>
      <c r="DK46" s="1">
        <v>2.5541492700000001E-3</v>
      </c>
      <c r="DL46" s="1">
        <v>3.4395917999999998E-2</v>
      </c>
      <c r="DM46" s="1">
        <v>2.73279058E-2</v>
      </c>
      <c r="DN46" s="1">
        <v>1.96040998E-2</v>
      </c>
      <c r="DO46" s="1">
        <v>3.4829310500000001E-3</v>
      </c>
      <c r="DP46" s="1">
        <v>0.16899150899999998</v>
      </c>
      <c r="DQ46" s="1">
        <v>7.3768449999999999E-2</v>
      </c>
      <c r="DR46" s="1">
        <v>3.6863936700000002E-2</v>
      </c>
      <c r="DS46" s="1">
        <v>5.5876781999999996E-3</v>
      </c>
      <c r="DT46" s="1">
        <v>3.9197379000000003E-3</v>
      </c>
      <c r="DU46" s="1">
        <v>3.9410449999999998E-3</v>
      </c>
      <c r="DV46" s="1">
        <v>9.0123570000000004E-3</v>
      </c>
      <c r="DW46" s="1">
        <v>9.7526439999999995E-3</v>
      </c>
      <c r="DX46" s="1">
        <v>7.9896176969999996E-2</v>
      </c>
      <c r="DY46" s="1">
        <v>0.1079832953</v>
      </c>
      <c r="EA46">
        <v>1.1569785087332642E-2</v>
      </c>
      <c r="ED46">
        <f>IF(J46&gt;$EA46, 'Exports 2019'!J46*$EA46, 'Exports 2019'!J46*J46)</f>
        <v>245.90498136461699</v>
      </c>
      <c r="EE46">
        <f>IF(K46&gt;$EA46, 'Exports 2019'!K46*$EA46, 'Exports 2019'!K46*K46)</f>
        <v>5930.7609520969136</v>
      </c>
      <c r="EF46">
        <f>IF(L46&gt;$EA46, 'Exports 2019'!L46*$EA46, 'Exports 2019'!L46*L46)</f>
        <v>598.35400046892596</v>
      </c>
      <c r="EG46">
        <f>IF(M46&gt;$EA46, 'Exports 2019'!M46*$EA46, 'Exports 2019'!M46*M46)</f>
        <v>1695.5674964908308</v>
      </c>
      <c r="EH46">
        <f>IF(N46&gt;$EA46, 'Exports 2019'!N46*$EA46, 'Exports 2019'!N46*N46)</f>
        <v>30371.43725394068</v>
      </c>
      <c r="EI46">
        <f>IF(O46&gt;$EA46, 'Exports 2019'!O46*$EA46, 'Exports 2019'!O46*O46)</f>
        <v>4237.8205831206506</v>
      </c>
      <c r="EJ46">
        <f>IF(P46&gt;$EA46, 'Exports 2019'!P46*$EA46, 'Exports 2019'!P46*P46)</f>
        <v>3.9314599278550002</v>
      </c>
      <c r="EK46">
        <f>IF(Q46&gt;$EA46, 'Exports 2019'!Q46*$EA46, 'Exports 2019'!Q46*Q46)</f>
        <v>17978.410065567939</v>
      </c>
      <c r="EL46">
        <f>IF(R46&gt;$EA46, 'Exports 2019'!R46*$EA46, 'Exports 2019'!R46*R46)</f>
        <v>15.371940421012592</v>
      </c>
      <c r="EM46">
        <f>IF(S46&gt;$EA46, 'Exports 2019'!S46*$EA46, 'Exports 2019'!S46*S46)</f>
        <v>31.178673365607146</v>
      </c>
      <c r="EN46">
        <f>IF(T46&gt;$EA46, 'Exports 2019'!T46*$EA46, 'Exports 2019'!T46*T46)</f>
        <v>1262.317887182679</v>
      </c>
      <c r="EO46">
        <f>IF(U46&gt;$EA46, 'Exports 2019'!U46*$EA46, 'Exports 2019'!U46*U46)</f>
        <v>5634.0797844870467</v>
      </c>
      <c r="EP46">
        <f>IF(V46&gt;$EA46, 'Exports 2019'!V46*$EA46, 'Exports 2019'!V46*V46)</f>
        <v>95.078146165487993</v>
      </c>
      <c r="EQ46">
        <f>IF(W46&gt;$EA46, 'Exports 2019'!W46*$EA46, 'Exports 2019'!W46*W46)</f>
        <v>9064.6099971864242</v>
      </c>
      <c r="ER46">
        <f>IF(X46&gt;$EA46, 'Exports 2019'!X46*$EA46, 'Exports 2019'!X46*X46)</f>
        <v>1705.0972507924246</v>
      </c>
      <c r="ES46">
        <f>IF(Y46&gt;$EA46, 'Exports 2019'!Y46*$EA46, 'Exports 2019'!Y46*Y46)</f>
        <v>23056.673162015304</v>
      </c>
      <c r="ET46">
        <f>IF(Z46&gt;$EA46, 'Exports 2019'!Z46*$EA46, 'Exports 2019'!Z46*Z46)</f>
        <v>24.880740194752004</v>
      </c>
      <c r="EU46">
        <f>IF(AA46&gt;$EA46, 'Exports 2019'!AA46*$EA46, 'Exports 2019'!AA46*AA46)</f>
        <v>10363.769895672332</v>
      </c>
      <c r="EV46">
        <f>IF(AB46&gt;$EA46, 'Exports 2019'!AB46*$EA46, 'Exports 2019'!AB46*AB46)</f>
        <v>25283.174342639111</v>
      </c>
      <c r="EW46">
        <f>IF(AC46&gt;$EA46, 'Exports 2019'!AC46*$EA46, 'Exports 2019'!AC46*AC46)</f>
        <v>7896.7087529613946</v>
      </c>
      <c r="EX46">
        <f>IF(AD46&gt;$EA46, 'Exports 2019'!AD46*$EA46, 'Exports 2019'!AD46*AD46)</f>
        <v>488.17814612219996</v>
      </c>
      <c r="EY46">
        <f>IF(AE46&gt;$EA46, 'Exports 2019'!AE46*$EA46, 'Exports 2019'!AE46*AE46)</f>
        <v>1966050.7926250801</v>
      </c>
      <c r="EZ46">
        <f>IF(AF46&gt;$EA46, 'Exports 2019'!AF46*$EA46, 'Exports 2019'!AF46*AF46)</f>
        <v>83.49402038498998</v>
      </c>
      <c r="FA46">
        <f>IF(AG46&gt;$EA46, 'Exports 2019'!AG46*$EA46, 'Exports 2019'!AG46*AG46)</f>
        <v>65.064896267566795</v>
      </c>
      <c r="FB46">
        <f>IF(AH46&gt;$EA46, 'Exports 2019'!AH46*$EA46, 'Exports 2019'!AH46*AH46)</f>
        <v>4357.5080369567468</v>
      </c>
      <c r="FC46">
        <f>IF(AI46&gt;$EA46, 'Exports 2019'!AI46*$EA46, 'Exports 2019'!AI46*AI46)</f>
        <v>5148.5766300240239</v>
      </c>
      <c r="FD46">
        <f>IF(AJ46&gt;$EA46, 'Exports 2019'!AJ46*$EA46, 'Exports 2019'!AJ46*AJ46)</f>
        <v>72.982988492745008</v>
      </c>
      <c r="FE46">
        <f>IF(AK46&gt;$EA46, 'Exports 2019'!AK46*$EA46, 'Exports 2019'!AK46*AK46)</f>
        <v>31126.621427229275</v>
      </c>
      <c r="FF46">
        <f>IF(AL46&gt;$EA46, 'Exports 2019'!AL46*$EA46, 'Exports 2019'!AL46*AL46)</f>
        <v>44014.422046336178</v>
      </c>
      <c r="FG46">
        <f>IF(AM46&gt;$EA46, 'Exports 2019'!AM46*$EA46, 'Exports 2019'!AM46*AM46)</f>
        <v>9691.1721760477685</v>
      </c>
      <c r="FH46">
        <f>IF(AN46&gt;$EA46, 'Exports 2019'!AN46*$EA46, 'Exports 2019'!AN46*AN46)</f>
        <v>17447.593982359223</v>
      </c>
      <c r="FI46">
        <f>IF(AO46&gt;$EA46, 'Exports 2019'!AO46*$EA46, 'Exports 2019'!AO46*AO46)</f>
        <v>58.122895253915999</v>
      </c>
      <c r="FJ46">
        <f>IF(AP46&gt;$EA46, 'Exports 2019'!AP46*$EA46, 'Exports 2019'!AP46*AP46)</f>
        <v>2885.4662557490201</v>
      </c>
      <c r="FK46">
        <f>IF(AQ46&gt;$EA46, 'Exports 2019'!AQ46*$EA46, 'Exports 2019'!AQ46*AQ46)</f>
        <v>23668.387002820305</v>
      </c>
      <c r="FL46">
        <f>IF(AR46&gt;$EA46, 'Exports 2019'!AR46*$EA46, 'Exports 2019'!AR46*AR46)</f>
        <v>1432.93402554254</v>
      </c>
      <c r="FM46">
        <f>IF(AS46&gt;$EA46, 'Exports 2019'!AS46*$EA46, 'Exports 2019'!AS46*AS46)</f>
        <v>99.003495586616793</v>
      </c>
      <c r="FN46">
        <f>IF(AT46&gt;$EA46, 'Exports 2019'!AT46*$EA46, 'Exports 2019'!AT46*AT46)</f>
        <v>4220.7787973281247</v>
      </c>
      <c r="FO46">
        <f>IF(AU46&gt;$EA46, 'Exports 2019'!AU46*$EA46, 'Exports 2019'!AU46*AU46)</f>
        <v>49519.333888585126</v>
      </c>
      <c r="FP46">
        <f>IF(AV46&gt;$EA46, 'Exports 2019'!AV46*$EA46, 'Exports 2019'!AV46*AV46)</f>
        <v>19936.682375499735</v>
      </c>
      <c r="FQ46">
        <f>IF(AW46&gt;$EA46, 'Exports 2019'!AW46*$EA46, 'Exports 2019'!AW46*AW46)</f>
        <v>232.63299770346237</v>
      </c>
      <c r="FR46">
        <f>IF(AX46&gt;$EA46, 'Exports 2019'!AX46*$EA46, 'Exports 2019'!AX46*AX46)</f>
        <v>114.71292663862687</v>
      </c>
      <c r="FS46">
        <f>IF(AY46&gt;$EA46, 'Exports 2019'!AY46*$EA46, 'Exports 2019'!AY46*AY46)</f>
        <v>7.2763419694892848</v>
      </c>
      <c r="FT46">
        <f>IF(AZ46&gt;$EA46, 'Exports 2019'!AZ46*$EA46, 'Exports 2019'!AZ46*AZ46)</f>
        <v>1519.5008308279964</v>
      </c>
      <c r="FU46">
        <f>IF(BA46&gt;$EA46, 'Exports 2019'!BA46*$EA46, 'Exports 2019'!BA46*BA46)</f>
        <v>988.24062103654376</v>
      </c>
      <c r="FV46">
        <f>IF(BB46&gt;$EA46, 'Exports 2019'!BB46*$EA46, 'Exports 2019'!BB46*BB46)</f>
        <v>19231.113849724392</v>
      </c>
      <c r="FW46">
        <f>IF(BC46&gt;$EA46, 'Exports 2019'!BC46*$EA46, 'Exports 2019'!BC46*BC46)</f>
        <v>880.44252686256721</v>
      </c>
      <c r="FX46">
        <f>IF(BD46&gt;$EA46, 'Exports 2019'!BD46*$EA46, 'Exports 2019'!BD46*BD46)</f>
        <v>4162.5817330877962</v>
      </c>
      <c r="FY46">
        <f>IF(BE46&gt;$EA46, 'Exports 2019'!BE46*$EA46, 'Exports 2019'!BE46*BE46)</f>
        <v>7817.9527566105899</v>
      </c>
      <c r="FZ46">
        <f>IF(BF46&gt;$EA46, 'Exports 2019'!BF46*$EA46, 'Exports 2019'!BF46*BF46)</f>
        <v>75149.12995097872</v>
      </c>
      <c r="GA46">
        <f>IF(BG46&gt;$EA46, 'Exports 2019'!BG46*$EA46, 'Exports 2019'!BG46*BG46)</f>
        <v>511261.86332486646</v>
      </c>
      <c r="GB46">
        <f>IF(BH46&gt;$EA46, 'Exports 2019'!BH46*$EA46, 'Exports 2019'!BH46*BH46)</f>
        <v>18357.193746831785</v>
      </c>
      <c r="GC46">
        <f>IF(BI46&gt;$EA46, 'Exports 2019'!BI46*$EA46, 'Exports 2019'!BI46*BI46)</f>
        <v>456.85957300299998</v>
      </c>
      <c r="GD46">
        <f>IF(BJ46&gt;$EA46, 'Exports 2019'!BJ46*$EA46, 'Exports 2019'!BJ46*BJ46)</f>
        <v>5827.1123801748126</v>
      </c>
      <c r="GE46">
        <f>IF(BK46&gt;$EA46, 'Exports 2019'!BK46*$EA46, 'Exports 2019'!BK46*BK46)</f>
        <v>48265.216981885344</v>
      </c>
      <c r="GF46">
        <f>IF(BL46&gt;$EA46, 'Exports 2019'!BL46*$EA46, 'Exports 2019'!BL46*BL46)</f>
        <v>23.890900448451578</v>
      </c>
      <c r="GG46">
        <f>IF(BM46&gt;$EA46, 'Exports 2019'!BM46*$EA46, 'Exports 2019'!BM46*BM46)</f>
        <v>948.37439554808407</v>
      </c>
      <c r="GH46">
        <f>IF(BN46&gt;$EA46, 'Exports 2019'!BN46*$EA46, 'Exports 2019'!BN46*BN46)</f>
        <v>26385.622723814387</v>
      </c>
      <c r="GI46">
        <f>IF(BO46&gt;$EA46, 'Exports 2019'!BO46*$EA46, 'Exports 2019'!BO46*BO46)</f>
        <v>1081.4240652187198</v>
      </c>
      <c r="GJ46">
        <f>IF(BP46&gt;$EA46, 'Exports 2019'!BP46*$EA46, 'Exports 2019'!BP46*BP46)</f>
        <v>759.20933431686399</v>
      </c>
      <c r="GK46">
        <f>IF(BQ46&gt;$EA46, 'Exports 2019'!BQ46*$EA46, 'Exports 2019'!BQ46*BQ46)</f>
        <v>17.300580502601001</v>
      </c>
      <c r="GL46">
        <f>IF(BR46&gt;$EA46, 'Exports 2019'!BR46*$EA46, 'Exports 2019'!BR46*BR46)</f>
        <v>4554.1672297848809</v>
      </c>
      <c r="GM46">
        <f>IF(BS46&gt;$EA46, 'Exports 2019'!BS46*$EA46, 'Exports 2019'!BS46*BS46)</f>
        <v>13639.664499731045</v>
      </c>
      <c r="GN46">
        <f>IF(BT46&gt;$EA46, 'Exports 2019'!BT46*$EA46, 'Exports 2019'!BT46*BT46)</f>
        <v>109.82199772144999</v>
      </c>
      <c r="GO46">
        <f>IF(BU46&gt;$EA46, 'Exports 2019'!BU46*$EA46, 'Exports 2019'!BU46*BU46)</f>
        <v>839.72461197159475</v>
      </c>
      <c r="GP46">
        <f>IF(BV46&gt;$EA46, 'Exports 2019'!BV46*$EA46, 'Exports 2019'!BV46*BV46)</f>
        <v>5011.0142155883032</v>
      </c>
      <c r="GQ46">
        <f>IF(BW46&gt;$EA46, 'Exports 2019'!BW46*$EA46, 'Exports 2019'!BW46*BW46)</f>
        <v>28425.526947562135</v>
      </c>
      <c r="GR46">
        <f>IF(BX46&gt;$EA46, 'Exports 2019'!BX46*$EA46, 'Exports 2019'!BX46*BX46)</f>
        <v>109.19772817581102</v>
      </c>
      <c r="GS46">
        <f>IF(BY46&gt;$EA46, 'Exports 2019'!BY46*$EA46, 'Exports 2019'!BY46*BY46)</f>
        <v>1733.3460642874584</v>
      </c>
      <c r="GT46">
        <f>IF(BZ46&gt;$EA46, 'Exports 2019'!BZ46*$EA46, 'Exports 2019'!BZ46*BZ46)</f>
        <v>5570.532920637962</v>
      </c>
      <c r="GU46">
        <f>IF(CA46&gt;$EA46, 'Exports 2019'!CA46*$EA46, 'Exports 2019'!CA46*CA46)</f>
        <v>1630.9115111376054</v>
      </c>
      <c r="GV46">
        <f>IF(CB46&gt;$EA46, 'Exports 2019'!CB46*$EA46, 'Exports 2019'!CB46*CB46)</f>
        <v>322826.69397197827</v>
      </c>
      <c r="GW46">
        <f>IF(CC46&gt;$EA46, 'Exports 2019'!CC46*$EA46, 'Exports 2019'!CC46*CC46)</f>
        <v>123.8651380454825</v>
      </c>
      <c r="GX46">
        <f>IF(CD46&gt;$EA46, 'Exports 2019'!CD46*$EA46, 'Exports 2019'!CD46*CD46)</f>
        <v>21.45705731791011</v>
      </c>
      <c r="GY46">
        <f>IF(CE46&gt;$EA46, 'Exports 2019'!CE46*$EA46, 'Exports 2019'!CE46*CE46)</f>
        <v>2209.9753557410299</v>
      </c>
      <c r="GZ46">
        <f>IF(CF46&gt;$EA46, 'Exports 2019'!CF46*$EA46, 'Exports 2019'!CF46*CF46)</f>
        <v>2654.3477192242276</v>
      </c>
      <c r="HA46">
        <f>IF(CG46&gt;$EA46, 'Exports 2019'!CG46*$EA46, 'Exports 2019'!CG46*CG46)</f>
        <v>10.982410238018938</v>
      </c>
      <c r="HB46">
        <f>IF(CH46&gt;$EA46, 'Exports 2019'!CH46*$EA46, 'Exports 2019'!CH46*CH46)</f>
        <v>89570.348339998396</v>
      </c>
      <c r="HC46">
        <f>IF(CI46&gt;$EA46, 'Exports 2019'!CI46*$EA46, 'Exports 2019'!CI46*CI46)</f>
        <v>1744.8263424311228</v>
      </c>
      <c r="HD46">
        <f>IF(CJ46&gt;$EA46, 'Exports 2019'!CJ46*$EA46, 'Exports 2019'!CJ46*CJ46)</f>
        <v>494.51811443892956</v>
      </c>
      <c r="HE46">
        <f>IF(CK46&gt;$EA46, 'Exports 2019'!CK46*$EA46, 'Exports 2019'!CK46*CK46)</f>
        <v>529.22314260130486</v>
      </c>
      <c r="HF46">
        <f>IF(CL46&gt;$EA46, 'Exports 2019'!CL46*$EA46, 'Exports 2019'!CL46*CL46)</f>
        <v>34874.881886875795</v>
      </c>
      <c r="HG46">
        <f>IF(CM46&gt;$EA46, 'Exports 2019'!CM46*$EA46, 'Exports 2019'!CM46*CM46)</f>
        <v>3330.4335556172427</v>
      </c>
      <c r="HH46">
        <f>IF(CN46&gt;$EA46, 'Exports 2019'!CN46*$EA46, 'Exports 2019'!CN46*CN46)</f>
        <v>276.68110168504734</v>
      </c>
      <c r="HI46">
        <f>IF(CO46&gt;$EA46, 'Exports 2019'!CO46*$EA46, 'Exports 2019'!CO46*CO46)</f>
        <v>2777.1535023832053</v>
      </c>
      <c r="HJ46">
        <f>IF(CP46&gt;$EA46, 'Exports 2019'!CP46*$EA46, 'Exports 2019'!CP46*CP46)</f>
        <v>768.64925687370601</v>
      </c>
      <c r="HK46">
        <f>IF(CQ46&gt;$EA46, 'Exports 2019'!CQ46*$EA46, 'Exports 2019'!CQ46*CQ46)</f>
        <v>11328.001743289955</v>
      </c>
      <c r="HL46">
        <f>IF(CR46&gt;$EA46, 'Exports 2019'!CR46*$EA46, 'Exports 2019'!CR46*CR46)</f>
        <v>1018.7907311179262</v>
      </c>
      <c r="HM46">
        <f>IF(CS46&gt;$EA46, 'Exports 2019'!CS46*$EA46, 'Exports 2019'!CS46*CS46)</f>
        <v>3170.8289186714319</v>
      </c>
      <c r="HN46">
        <f>IF(CT46&gt;$EA46, 'Exports 2019'!CT46*$EA46, 'Exports 2019'!CT46*CT46)</f>
        <v>4323.4008719633675</v>
      </c>
      <c r="HO46">
        <f>IF(CU46&gt;$EA46, 'Exports 2019'!CU46*$EA46, 'Exports 2019'!CU46*CU46)</f>
        <v>119149.46507682512</v>
      </c>
      <c r="HP46">
        <f>IF(CV46&gt;$EA46, 'Exports 2019'!CV46*$EA46, 'Exports 2019'!CV46*CV46)</f>
        <v>9118.5526420799342</v>
      </c>
      <c r="HQ46">
        <f>IF(CW46&gt;$EA46, 'Exports 2019'!CW46*$EA46, 'Exports 2019'!CW46*CW46)</f>
        <v>354.91144152005131</v>
      </c>
      <c r="HR46">
        <f>IF(CX46&gt;$EA46, 'Exports 2019'!CX46*$EA46, 'Exports 2019'!CX46*CX46)</f>
        <v>69.547955628691994</v>
      </c>
      <c r="HS46">
        <f>IF(CY46&gt;$EA46, 'Exports 2019'!CY46*$EA46, 'Exports 2019'!CY46*CY46)</f>
        <v>29302.689520308755</v>
      </c>
      <c r="HT46">
        <f>IF(CZ46&gt;$EA46, 'Exports 2019'!CZ46*$EA46, 'Exports 2019'!CZ46*CZ46)</f>
        <v>28380.803405893199</v>
      </c>
      <c r="HU46">
        <f>IF(DA46&gt;$EA46, 'Exports 2019'!DA46*$EA46, 'Exports 2019'!DA46*DA46)</f>
        <v>10.502044330977974</v>
      </c>
      <c r="HV46">
        <f>IF(DB46&gt;$EA46, 'Exports 2019'!DB46*$EA46, 'Exports 2019'!DB46*DB46)</f>
        <v>1563.2014905528838</v>
      </c>
      <c r="HW46">
        <f>IF(DC46&gt;$EA46, 'Exports 2019'!DC46*$EA46, 'Exports 2019'!DC46*DC46)</f>
        <v>560.36223573212828</v>
      </c>
      <c r="HX46">
        <f>IF(DD46&gt;$EA46, 'Exports 2019'!DD46*$EA46, 'Exports 2019'!DD46*DD46)</f>
        <v>4439.2134749353554</v>
      </c>
      <c r="HY46">
        <f>IF(DE46&gt;$EA46, 'Exports 2019'!DE46*$EA46, 'Exports 2019'!DE46*DE46)</f>
        <v>739.42479647436903</v>
      </c>
      <c r="HZ46">
        <f>IF(DF46&gt;$EA46, 'Exports 2019'!DF46*$EA46, 'Exports 2019'!DF46*DF46)</f>
        <v>6566.4120987077349</v>
      </c>
      <c r="IA46">
        <f>IF(DG46&gt;$EA46, 'Exports 2019'!DG46*$EA46, 'Exports 2019'!DG46*DG46)</f>
        <v>1259.4857399345133</v>
      </c>
      <c r="IB46">
        <f>IF(DH46&gt;$EA46, 'Exports 2019'!DH46*$EA46, 'Exports 2019'!DH46*DH46)</f>
        <v>13254.962021576006</v>
      </c>
      <c r="IC46">
        <f>IF(DI46&gt;$EA46, 'Exports 2019'!DI46*$EA46, 'Exports 2019'!DI46*DI46)</f>
        <v>190.7496583606428</v>
      </c>
      <c r="ID46">
        <f>IF(DJ46&gt;$EA46, 'Exports 2019'!DJ46*$EA46, 'Exports 2019'!DJ46*DJ46)</f>
        <v>96187.67115229879</v>
      </c>
      <c r="IE46">
        <f>IF(DK46&gt;$EA46, 'Exports 2019'!DK46*$EA46, 'Exports 2019'!DK46*DK46)</f>
        <v>5.1849843176824804</v>
      </c>
      <c r="IF46">
        <f>IF(DL46&gt;$EA46, 'Exports 2019'!DL46*$EA46, 'Exports 2019'!DL46*DL46)</f>
        <v>293.19782606131116</v>
      </c>
      <c r="IG46">
        <f>IF(DM46&gt;$EA46, 'Exports 2019'!DM46*$EA46, 'Exports 2019'!DM46*DM46)</f>
        <v>5745.9518981719693</v>
      </c>
      <c r="IH46">
        <f>IF(DN46&gt;$EA46, 'Exports 2019'!DN46*$EA46, 'Exports 2019'!DN46*DN46)</f>
        <v>66670.651490860939</v>
      </c>
      <c r="II46">
        <f>IF(DO46&gt;$EA46, 'Exports 2019'!DO46*$EA46, 'Exports 2019'!DO46*DO46)</f>
        <v>29605.759455273426</v>
      </c>
      <c r="IJ46">
        <f>IF(DP46&gt;$EA46, 'Exports 2019'!DP46*$EA46, 'Exports 2019'!DP46*DP46)</f>
        <v>1259.5014866643073</v>
      </c>
      <c r="IK46">
        <f>IF(DQ46&gt;$EA46, 'Exports 2019'!DQ46*$EA46, 'Exports 2019'!DQ46*DQ46)</f>
        <v>141.01884617728282</v>
      </c>
      <c r="IL46">
        <f>IF(DR46&gt;$EA46, 'Exports 2019'!DR46*$EA46, 'Exports 2019'!DR46*DR46)</f>
        <v>9250.5579749099088</v>
      </c>
      <c r="IM46">
        <f>IF(DS46&gt;$EA46, 'Exports 2019'!DS46*$EA46, 'Exports 2019'!DS46*DS46)</f>
        <v>566.62529131233475</v>
      </c>
      <c r="IN46">
        <f>IF(DT46&gt;$EA46, 'Exports 2019'!DT46*$EA46, 'Exports 2019'!DT46*DT46)</f>
        <v>273156.51771749277</v>
      </c>
      <c r="IO46">
        <f>IF(DU46&gt;$EA46, 'Exports 2019'!DU46*$EA46, 'Exports 2019'!DU46*DU46)</f>
        <v>56.975352576174998</v>
      </c>
      <c r="IP46">
        <f>IF(DV46&gt;$EA46, 'Exports 2019'!DV46*$EA46, 'Exports 2019'!DV46*DV46)</f>
        <v>170977.2156859597</v>
      </c>
      <c r="IQ46">
        <f>IF(DW46&gt;$EA46, 'Exports 2019'!DW46*$EA46, 'Exports 2019'!DW46*DW46)</f>
        <v>69389.61017124026</v>
      </c>
      <c r="IR46">
        <f>IF(DX46&gt;$EA46, 'Exports 2019'!DX46*$EA46, 'Exports 2019'!DX46*DX46)</f>
        <v>2767.3408898679031</v>
      </c>
      <c r="IS46">
        <f>IF(DY46&gt;$EA46, 'Exports 2019'!DY46*$EA46, 'Exports 2019'!DY46*DY46)</f>
        <v>619.66039244883075</v>
      </c>
      <c r="IU46">
        <f t="shared" si="5"/>
        <v>4534682.5867253616</v>
      </c>
      <c r="IW46">
        <v>8277816.7588018058</v>
      </c>
      <c r="IY46">
        <f t="shared" si="6"/>
        <v>45.218857594260811</v>
      </c>
      <c r="IZ46" t="str">
        <f t="shared" si="7"/>
        <v>Manufactures nec</v>
      </c>
      <c r="JA46">
        <f t="shared" si="8"/>
        <v>1.7458413765814553</v>
      </c>
      <c r="OC46" s="1">
        <f t="shared" si="9"/>
        <v>2.9501992290000001E-3</v>
      </c>
      <c r="OE46">
        <f>IF(J46&gt;$OC46, 'Exports 2019'!J46*$OC46, 'Exports 2019'!J46*J46)</f>
        <v>125.69439167944356</v>
      </c>
      <c r="OF46">
        <f>IF(K46&gt;$OC46, 'Exports 2019'!K46*$OC46, 'Exports 2019'!K46*K46)</f>
        <v>5930.7609520969136</v>
      </c>
      <c r="OG46">
        <f>IF(L46&gt;$OC46, 'Exports 2019'!L46*$OC46, 'Exports 2019'!L46*L46)</f>
        <v>362.52489770776583</v>
      </c>
      <c r="OH46">
        <f>IF(M46&gt;$OC46, 'Exports 2019'!M46*$OC46, 'Exports 2019'!M46*M46)</f>
        <v>432.35564732671764</v>
      </c>
      <c r="OI46">
        <f>IF(N46&gt;$OC46, 'Exports 2019'!N46*$OC46, 'Exports 2019'!N46*N46)</f>
        <v>7744.4645768139271</v>
      </c>
      <c r="OJ46">
        <f>IF(O46&gt;$OC46, 'Exports 2019'!O46*$OC46, 'Exports 2019'!O46*O46)</f>
        <v>4237.8205831206506</v>
      </c>
      <c r="OK46">
        <f>IF(P46&gt;$OC46, 'Exports 2019'!P46*$OC46, 'Exports 2019'!P46*P46)</f>
        <v>3.9314599278550002</v>
      </c>
      <c r="OL46">
        <f>IF(Q46&gt;$OC46, 'Exports 2019'!Q46*$OC46, 'Exports 2019'!Q46*Q46)</f>
        <v>17978.410065567939</v>
      </c>
      <c r="OM46">
        <f>IF(R46&gt;$OC46, 'Exports 2019'!R46*$OC46, 'Exports 2019'!R46*R46)</f>
        <v>3.9197173012278119</v>
      </c>
      <c r="ON46">
        <f>IF(S46&gt;$OC46, 'Exports 2019'!S46*$OC46, 'Exports 2019'!S46*S46)</f>
        <v>7.9503030894814435</v>
      </c>
      <c r="OO46">
        <f>IF(T46&gt;$OC46, 'Exports 2019'!T46*$OC46, 'Exports 2019'!T46*T46)</f>
        <v>916.43744160601295</v>
      </c>
      <c r="OP46">
        <f>IF(U46&gt;$OC46, 'Exports 2019'!U46*$OC46, 'Exports 2019'!U46*U46)</f>
        <v>3266.9013815160033</v>
      </c>
      <c r="OQ46">
        <f>IF(V46&gt;$OC46, 'Exports 2019'!V46*$OC46, 'Exports 2019'!V46*V46)</f>
        <v>95.078146165487993</v>
      </c>
      <c r="OR46">
        <f>IF(W46&gt;$OC46, 'Exports 2019'!W46*$OC46, 'Exports 2019'!W46*W46)</f>
        <v>2311.400360769399</v>
      </c>
      <c r="OS46">
        <f>IF(X46&gt;$OC46, 'Exports 2019'!X46*$OC46, 'Exports 2019'!X46*X46)</f>
        <v>434.7856556268635</v>
      </c>
      <c r="OT46">
        <f>IF(Y46&gt;$OC46, 'Exports 2019'!Y46*$OC46, 'Exports 2019'!Y46*Y46)</f>
        <v>5879.2604073827824</v>
      </c>
      <c r="OU46">
        <f>IF(Z46&gt;$OC46, 'Exports 2019'!Z46*$OC46, 'Exports 2019'!Z46*Z46)</f>
        <v>13.395792627166561</v>
      </c>
      <c r="OV46">
        <f>IF(AA46&gt;$OC46, 'Exports 2019'!AA46*$OC46, 'Exports 2019'!AA46*AA46)</f>
        <v>2642.6753586997602</v>
      </c>
      <c r="OW46">
        <f>IF(AB46&gt;$OC46, 'Exports 2019'!AB46*$OC46, 'Exports 2019'!AB46*AB46)</f>
        <v>25128.539740316177</v>
      </c>
      <c r="OX46">
        <f>IF(AC46&gt;$OC46, 'Exports 2019'!AC46*$OC46, 'Exports 2019'!AC46*AC46)</f>
        <v>7896.7087529613946</v>
      </c>
      <c r="OY46">
        <f>IF(AD46&gt;$OC46, 'Exports 2019'!AD46*$OC46, 'Exports 2019'!AD46*AD46)</f>
        <v>133.42833600806782</v>
      </c>
      <c r="OZ46">
        <f>IF(AE46&gt;$OC46, 'Exports 2019'!AE46*$OC46, 'Exports 2019'!AE46*AE46)</f>
        <v>501326.64425442391</v>
      </c>
      <c r="PA46">
        <f>IF(AF46&gt;$OC46, 'Exports 2019'!AF46*$OC46, 'Exports 2019'!AF46*AF46)</f>
        <v>25.508042075772089</v>
      </c>
      <c r="PB46">
        <f>IF(AG46&gt;$OC46, 'Exports 2019'!AG46*$OC46, 'Exports 2019'!AG46*AG46)</f>
        <v>16.591008852334237</v>
      </c>
      <c r="PC46">
        <f>IF(AH46&gt;$OC46, 'Exports 2019'!AH46*$OC46, 'Exports 2019'!AH46*AH46)</f>
        <v>2133.8081883968325</v>
      </c>
      <c r="PD46">
        <f>IF(AI46&gt;$OC46, 'Exports 2019'!AI46*$OC46, 'Exports 2019'!AI46*AI46)</f>
        <v>5148.5766300240239</v>
      </c>
      <c r="PE46">
        <f>IF(AJ46&gt;$OC46, 'Exports 2019'!AJ46*$OC46, 'Exports 2019'!AJ46*AJ46)</f>
        <v>72.982988492745008</v>
      </c>
      <c r="PF46">
        <f>IF(AK46&gt;$OC46, 'Exports 2019'!AK46*$OC46, 'Exports 2019'!AK46*AK46)</f>
        <v>22094.563594652896</v>
      </c>
      <c r="PG46">
        <f>IF(AL46&gt;$OC46, 'Exports 2019'!AL46*$OC46, 'Exports 2019'!AL46*AL46)</f>
        <v>44014.422046336178</v>
      </c>
      <c r="PH46">
        <f>IF(AM46&gt;$OC46, 'Exports 2019'!AM46*$OC46, 'Exports 2019'!AM46*AM46)</f>
        <v>9691.1721760477685</v>
      </c>
      <c r="PI46">
        <f>IF(AN46&gt;$OC46, 'Exports 2019'!AN46*$OC46, 'Exports 2019'!AN46*AN46)</f>
        <v>5302.6991161489195</v>
      </c>
      <c r="PJ46">
        <f>IF(AO46&gt;$OC46, 'Exports 2019'!AO46*$OC46, 'Exports 2019'!AO46*AO46)</f>
        <v>58.122895253915999</v>
      </c>
      <c r="PK46">
        <f>IF(AP46&gt;$OC46, 'Exports 2019'!AP46*$OC46, 'Exports 2019'!AP46*AP46)</f>
        <v>931.902117496301</v>
      </c>
      <c r="PL46">
        <f>IF(AQ46&gt;$OC46, 'Exports 2019'!AQ46*$OC46, 'Exports 2019'!AQ46*AQ46)</f>
        <v>19653.198186903737</v>
      </c>
      <c r="PM46">
        <f>IF(AR46&gt;$OC46, 'Exports 2019'!AR46*$OC46, 'Exports 2019'!AR46*AR46)</f>
        <v>1432.93402554254</v>
      </c>
      <c r="PN46">
        <f>IF(AS46&gt;$OC46, 'Exports 2019'!AS46*$OC46, 'Exports 2019'!AS46*AS46)</f>
        <v>25.245070167096717</v>
      </c>
      <c r="PO46">
        <f>IF(AT46&gt;$OC46, 'Exports 2019'!AT46*$OC46, 'Exports 2019'!AT46*AT46)</f>
        <v>2730.4776097966705</v>
      </c>
      <c r="PP46">
        <f>IF(AU46&gt;$OC46, 'Exports 2019'!AU46*$OC46, 'Exports 2019'!AU46*AU46)</f>
        <v>49519.333888585126</v>
      </c>
      <c r="PQ46">
        <f>IF(AV46&gt;$OC46, 'Exports 2019'!AV46*$OC46, 'Exports 2019'!AV46*AV46)</f>
        <v>19936.682375499735</v>
      </c>
      <c r="PR46">
        <f>IF(AW46&gt;$OC46, 'Exports 2019'!AW46*$OC46, 'Exports 2019'!AW46*AW46)</f>
        <v>59.319484785947715</v>
      </c>
      <c r="PS46">
        <f>IF(AX46&gt;$OC46, 'Exports 2019'!AX46*$OC46, 'Exports 2019'!AX46*AX46)</f>
        <v>29.250844779834459</v>
      </c>
      <c r="PT46">
        <f>IF(AY46&gt;$OC46, 'Exports 2019'!AY46*$OC46, 'Exports 2019'!AY46*AY46)</f>
        <v>1.8554068469111611</v>
      </c>
      <c r="PU46">
        <f>IF(AZ46&gt;$OC46, 'Exports 2019'!AZ46*$OC46, 'Exports 2019'!AZ46*AZ46)</f>
        <v>1489.8016107860055</v>
      </c>
      <c r="PV46">
        <f>IF(BA46&gt;$OC46, 'Exports 2019'!BA46*$OC46, 'Exports 2019'!BA46*BA46)</f>
        <v>251.99316117294003</v>
      </c>
      <c r="PW46">
        <f>IF(BB46&gt;$OC46, 'Exports 2019'!BB46*$OC46, 'Exports 2019'!BB46*BB46)</f>
        <v>19231.113849724392</v>
      </c>
      <c r="PX46">
        <f>IF(BC46&gt;$OC46, 'Exports 2019'!BC46*$OC46, 'Exports 2019'!BC46*BC46)</f>
        <v>224.50554131490736</v>
      </c>
      <c r="PY46">
        <f>IF(BD46&gt;$OC46, 'Exports 2019'!BD46*$OC46, 'Exports 2019'!BD46*BD46)</f>
        <v>1061.4238144363233</v>
      </c>
      <c r="PZ46">
        <f>IF(BE46&gt;$OC46, 'Exports 2019'!BE46*$OC46, 'Exports 2019'!BE46*BE46)</f>
        <v>7817.9527566105899</v>
      </c>
      <c r="QA46">
        <f>IF(BF46&gt;$OC46, 'Exports 2019'!BF46*$OC46, 'Exports 2019'!BF46*BF46)</f>
        <v>19162.40479558564</v>
      </c>
      <c r="QB46">
        <f>IF(BG46&gt;$OC46, 'Exports 2019'!BG46*$OC46, 'Exports 2019'!BG46*BG46)</f>
        <v>130367.53436756026</v>
      </c>
      <c r="QC46">
        <f>IF(BH46&gt;$OC46, 'Exports 2019'!BH46*$OC46, 'Exports 2019'!BH46*BH46)</f>
        <v>18357.193746831785</v>
      </c>
      <c r="QD46">
        <f>IF(BI46&gt;$OC46, 'Exports 2019'!BI46*$OC46, 'Exports 2019'!BI46*BI46)</f>
        <v>140.98974973558094</v>
      </c>
      <c r="QE46">
        <f>IF(BJ46&gt;$OC46, 'Exports 2019'!BJ46*$OC46, 'Exports 2019'!BJ46*BJ46)</f>
        <v>5827.1123801748126</v>
      </c>
      <c r="QF46">
        <f>IF(BK46&gt;$OC46, 'Exports 2019'!BK46*$OC46, 'Exports 2019'!BK46*BK46)</f>
        <v>48265.216981885344</v>
      </c>
      <c r="QG46">
        <f>IF(BL46&gt;$OC46, 'Exports 2019'!BL46*$OC46, 'Exports 2019'!BL46*BL46)</f>
        <v>6.0919814457320305</v>
      </c>
      <c r="QH46">
        <f>IF(BM46&gt;$OC46, 'Exports 2019'!BM46*$OC46, 'Exports 2019'!BM46*BM46)</f>
        <v>388.37509503951969</v>
      </c>
      <c r="QI46">
        <f>IF(BN46&gt;$OC46, 'Exports 2019'!BN46*$OC46, 'Exports 2019'!BN46*BN46)</f>
        <v>26385.622723814387</v>
      </c>
      <c r="QJ46">
        <f>IF(BO46&gt;$OC46, 'Exports 2019'!BO46*$OC46, 'Exports 2019'!BO46*BO46)</f>
        <v>283.79842120420795</v>
      </c>
      <c r="QK46">
        <f>IF(BP46&gt;$OC46, 'Exports 2019'!BP46*$OC46, 'Exports 2019'!BP46*BP46)</f>
        <v>204.99161962624217</v>
      </c>
      <c r="QL46">
        <f>IF(BQ46&gt;$OC46, 'Exports 2019'!BQ46*$OC46, 'Exports 2019'!BQ46*BQ46)</f>
        <v>13.815125094978933</v>
      </c>
      <c r="QM46">
        <f>IF(BR46&gt;$OC46, 'Exports 2019'!BR46*$OC46, 'Exports 2019'!BR46*BR46)</f>
        <v>1161.2748679972203</v>
      </c>
      <c r="QN46">
        <f>IF(BS46&gt;$OC46, 'Exports 2019'!BS46*$OC46, 'Exports 2019'!BS46*BS46)</f>
        <v>13639.664499731045</v>
      </c>
      <c r="QO46">
        <f>IF(BT46&gt;$OC46, 'Exports 2019'!BT46*$OC46, 'Exports 2019'!BT46*BT46)</f>
        <v>109.82199772144999</v>
      </c>
      <c r="QP46">
        <f>IF(BU46&gt;$OC46, 'Exports 2019'!BU46*$OC46, 'Exports 2019'!BU46*BU46)</f>
        <v>214.12281076191235</v>
      </c>
      <c r="QQ46">
        <f>IF(BV46&gt;$OC46, 'Exports 2019'!BV46*$OC46, 'Exports 2019'!BV46*BV46)</f>
        <v>1862.3827877012807</v>
      </c>
      <c r="QR46">
        <f>IF(BW46&gt;$OC46, 'Exports 2019'!BW46*$OC46, 'Exports 2019'!BW46*BW46)</f>
        <v>7248.2735894924281</v>
      </c>
      <c r="QS46">
        <f>IF(BX46&gt;$OC46, 'Exports 2019'!BX46*$OC46, 'Exports 2019'!BX46*BX46)</f>
        <v>109.19772817581102</v>
      </c>
      <c r="QT46">
        <f>IF(BY46&gt;$OC46, 'Exports 2019'!BY46*$OC46, 'Exports 2019'!BY46*BY46)</f>
        <v>1076.366918704518</v>
      </c>
      <c r="QU46">
        <f>IF(BZ46&gt;$OC46, 'Exports 2019'!BZ46*$OC46, 'Exports 2019'!BZ46*BZ46)</f>
        <v>1573.5841859314114</v>
      </c>
      <c r="QV46">
        <f>IF(CA46&gt;$OC46, 'Exports 2019'!CA46*$OC46, 'Exports 2019'!CA46*CA46)</f>
        <v>415.868907365734</v>
      </c>
      <c r="QW46">
        <f>IF(CB46&gt;$OC46, 'Exports 2019'!CB46*$OC46, 'Exports 2019'!CB46*CB46)</f>
        <v>82318.129201855496</v>
      </c>
      <c r="QX46">
        <f>IF(CC46&gt;$OC46, 'Exports 2019'!CC46*$OC46, 'Exports 2019'!CC46*CC46)</f>
        <v>123.8651380454825</v>
      </c>
      <c r="QY46">
        <f>IF(CD46&gt;$OC46, 'Exports 2019'!CD46*$OC46, 'Exports 2019'!CD46*CD46)</f>
        <v>5.471371635521133</v>
      </c>
      <c r="QZ46">
        <f>IF(CE46&gt;$OC46, 'Exports 2019'!CE46*$OC46, 'Exports 2019'!CE46*CE46)</f>
        <v>563.52538456004379</v>
      </c>
      <c r="RA46">
        <f>IF(CF46&gt;$OC46, 'Exports 2019'!CF46*$OC46, 'Exports 2019'!CF46*CF46)</f>
        <v>676.83665129847202</v>
      </c>
      <c r="RB46">
        <f>IF(CG46&gt;$OC46, 'Exports 2019'!CG46*$OC46, 'Exports 2019'!CG46*CG46)</f>
        <v>2.8004235145421279</v>
      </c>
      <c r="RC46">
        <f>IF(CH46&gt;$OC46, 'Exports 2019'!CH46*$OC46, 'Exports 2019'!CH46*CH46)</f>
        <v>24034.205798536132</v>
      </c>
      <c r="RD46">
        <f>IF(CI46&gt;$OC46, 'Exports 2019'!CI46*$OC46, 'Exports 2019'!CI46*CI46)</f>
        <v>444.91624445255275</v>
      </c>
      <c r="RE46">
        <f>IF(CJ46&gt;$OC46, 'Exports 2019'!CJ46*$OC46, 'Exports 2019'!CJ46*CJ46)</f>
        <v>126.09801728656072</v>
      </c>
      <c r="RF46">
        <f>IF(CK46&gt;$OC46, 'Exports 2019'!CK46*$OC46, 'Exports 2019'!CK46*CK46)</f>
        <v>134.94751159904908</v>
      </c>
      <c r="RG46">
        <f>IF(CL46&gt;$OC46, 'Exports 2019'!CL46*$OC46, 'Exports 2019'!CL46*CL46)</f>
        <v>34874.881886875795</v>
      </c>
      <c r="RH46">
        <f>IF(CM46&gt;$OC46, 'Exports 2019'!CM46*$OC46, 'Exports 2019'!CM46*CM46)</f>
        <v>2018.5886088887198</v>
      </c>
      <c r="RI46">
        <f>IF(CN46&gt;$OC46, 'Exports 2019'!CN46*$OC46, 'Exports 2019'!CN46*CN46)</f>
        <v>70.551385934021965</v>
      </c>
      <c r="RJ46">
        <f>IF(CO46&gt;$OC46, 'Exports 2019'!CO46*$OC46, 'Exports 2019'!CO46*CO46)</f>
        <v>1819.4573771185339</v>
      </c>
      <c r="RK46">
        <f>IF(CP46&gt;$OC46, 'Exports 2019'!CP46*$OC46, 'Exports 2019'!CP46*CP46)</f>
        <v>768.64925687370601</v>
      </c>
      <c r="RL46">
        <f>IF(CQ46&gt;$OC46, 'Exports 2019'!CQ46*$OC46, 'Exports 2019'!CQ46*CQ46)</f>
        <v>2888.5464817972234</v>
      </c>
      <c r="RM46">
        <f>IF(CR46&gt;$OC46, 'Exports 2019'!CR46*$OC46, 'Exports 2019'!CR46*CR46)</f>
        <v>259.78318583870833</v>
      </c>
      <c r="RN46">
        <f>IF(CS46&gt;$OC46, 'Exports 2019'!CS46*$OC46, 'Exports 2019'!CS46*CS46)</f>
        <v>808.53507308423264</v>
      </c>
      <c r="RO46">
        <f>IF(CT46&gt;$OC46, 'Exports 2019'!CT46*$OC46, 'Exports 2019'!CT46*CT46)</f>
        <v>4209.9541634744091</v>
      </c>
      <c r="RP46">
        <f>IF(CU46&gt;$OC46, 'Exports 2019'!CU46*$OC46, 'Exports 2019'!CU46*CU46)</f>
        <v>47463.458712484418</v>
      </c>
      <c r="RQ46">
        <f>IF(CV46&gt;$OC46, 'Exports 2019'!CV46*$OC46, 'Exports 2019'!CV46*CV46)</f>
        <v>7094.0601174997119</v>
      </c>
      <c r="RR46">
        <f>IF(CW46&gt;$OC46, 'Exports 2019'!CW46*$OC46, 'Exports 2019'!CW46*CW46)</f>
        <v>90.499473692222963</v>
      </c>
      <c r="RS46">
        <f>IF(CX46&gt;$OC46, 'Exports 2019'!CX46*$OC46, 'Exports 2019'!CX46*CX46)</f>
        <v>69.547955628691994</v>
      </c>
      <c r="RT46">
        <f>IF(CY46&gt;$OC46, 'Exports 2019'!CY46*$OC46, 'Exports 2019'!CY46*CY46)</f>
        <v>8864.1279054550359</v>
      </c>
      <c r="RU46">
        <f>IF(CZ46&gt;$OC46, 'Exports 2019'!CZ46*$OC46, 'Exports 2019'!CZ46*CZ46)</f>
        <v>7978.9103807516631</v>
      </c>
      <c r="RV46">
        <f>IF(DA46&gt;$OC46, 'Exports 2019'!DA46*$OC46, 'Exports 2019'!DA46*DA46)</f>
        <v>2.6779341927532769</v>
      </c>
      <c r="RW46">
        <f>IF(DB46&gt;$OC46, 'Exports 2019'!DB46*$OC46, 'Exports 2019'!DB46*DB46)</f>
        <v>1120.2916974752916</v>
      </c>
      <c r="RX46">
        <f>IF(DC46&gt;$OC46, 'Exports 2019'!DC46*$OC46, 'Exports 2019'!DC46*DC46)</f>
        <v>142.88772205696813</v>
      </c>
      <c r="RY46">
        <f>IF(DD46&gt;$OC46, 'Exports 2019'!DD46*$OC46, 'Exports 2019'!DD46*DD46)</f>
        <v>4439.2134749353554</v>
      </c>
      <c r="RZ46">
        <f>IF(DE46&gt;$OC46, 'Exports 2019'!DE46*$OC46, 'Exports 2019'!DE46*DE46)</f>
        <v>254.52035788628677</v>
      </c>
      <c r="SA46">
        <f>IF(DF46&gt;$OC46, 'Exports 2019'!DF46*$OC46, 'Exports 2019'!DF46*DF46)</f>
        <v>5666.9394337501808</v>
      </c>
      <c r="SB46">
        <f>IF(DG46&gt;$OC46, 'Exports 2019'!DG46*$OC46, 'Exports 2019'!DG46*DG46)</f>
        <v>1259.4857399345133</v>
      </c>
      <c r="SC46">
        <f>IF(DH46&gt;$OC46, 'Exports 2019'!DH46*$OC46, 'Exports 2019'!DH46*DH46)</f>
        <v>11572.745359120203</v>
      </c>
      <c r="SD46">
        <f>IF(DI46&gt;$OC46, 'Exports 2019'!DI46*$OC46, 'Exports 2019'!DI46*DI46)</f>
        <v>48.639580664615522</v>
      </c>
      <c r="SE46">
        <f>IF(DJ46&gt;$OC46, 'Exports 2019'!DJ46*$OC46, 'Exports 2019'!DJ46*DJ46)</f>
        <v>31875.328923918878</v>
      </c>
      <c r="SF46">
        <f>IF(DK46&gt;$OC46, 'Exports 2019'!DK46*$OC46, 'Exports 2019'!DK46*DK46)</f>
        <v>5.1849843176824804</v>
      </c>
      <c r="SG46">
        <f>IF(DL46&gt;$OC46, 'Exports 2019'!DL46*$OC46, 'Exports 2019'!DL46*DL46)</f>
        <v>74.763013648162413</v>
      </c>
      <c r="SH46">
        <f>IF(DM46&gt;$OC46, 'Exports 2019'!DM46*$OC46, 'Exports 2019'!DM46*DM46)</f>
        <v>1465.1700729011695</v>
      </c>
      <c r="SI46">
        <f>IF(DN46&gt;$OC46, 'Exports 2019'!DN46*$OC46, 'Exports 2019'!DN46*DN46)</f>
        <v>17000.463114964565</v>
      </c>
      <c r="SJ46">
        <f>IF(DO46&gt;$OC46, 'Exports 2019'!DO46*$OC46, 'Exports 2019'!DO46*DO46)</f>
        <v>25077.409648665631</v>
      </c>
      <c r="SK46">
        <f>IF(DP46&gt;$OC46, 'Exports 2019'!DP46*$OC46, 'Exports 2019'!DP46*DP46)</f>
        <v>321.16243187176161</v>
      </c>
      <c r="SL46">
        <f>IF(DQ46&gt;$OC46, 'Exports 2019'!DQ46*$OC46, 'Exports 2019'!DQ46*DQ46)</f>
        <v>35.958636061631807</v>
      </c>
      <c r="SM46">
        <f>IF(DR46&gt;$OC46, 'Exports 2019'!DR46*$OC46, 'Exports 2019'!DR46*DR46)</f>
        <v>2358.8155527001945</v>
      </c>
      <c r="SN46">
        <f>IF(DS46&gt;$OC46, 'Exports 2019'!DS46*$OC46, 'Exports 2019'!DS46*DS46)</f>
        <v>299.16853435860901</v>
      </c>
      <c r="SO46">
        <f>IF(DT46&gt;$OC46, 'Exports 2019'!DT46*$OC46, 'Exports 2019'!DT46*DT46)</f>
        <v>205591.84530334844</v>
      </c>
      <c r="SP46">
        <f>IF(DU46&gt;$OC46, 'Exports 2019'!DU46*$OC46, 'Exports 2019'!DU46*DU46)</f>
        <v>42.650779486718541</v>
      </c>
      <c r="SQ46">
        <f>IF(DV46&gt;$OC46, 'Exports 2019'!DV46*$OC46, 'Exports 2019'!DV46*DV46)</f>
        <v>55969.470571714483</v>
      </c>
      <c r="SR46">
        <f>IF(DW46&gt;$OC46, 'Exports 2019'!DW46*$OC46, 'Exports 2019'!DW46*DW46)</f>
        <v>20990.530816853727</v>
      </c>
      <c r="SS46">
        <f>IF(DX46&gt;$OC46, 'Exports 2019'!DX46*$OC46, 'Exports 2019'!DX46*DX46)</f>
        <v>705.64897256450934</v>
      </c>
      <c r="ST46">
        <f>IF(DY46&gt;$OC46, 'Exports 2019'!DY46*$OC46, 'Exports 2019'!DY46*DY46)</f>
        <v>158.00826015739264</v>
      </c>
      <c r="SV46">
        <f t="shared" si="13"/>
        <v>1690831.5585607777</v>
      </c>
      <c r="SX46">
        <v>8277816.7588018058</v>
      </c>
      <c r="SZ46">
        <f t="shared" si="11"/>
        <v>79.573943132252651</v>
      </c>
      <c r="TA46">
        <f t="shared" si="12"/>
        <v>0</v>
      </c>
      <c r="TB46">
        <f t="shared" si="4"/>
        <v>3.0722466203051231</v>
      </c>
    </row>
    <row r="48" spans="2:522" x14ac:dyDescent="0.35">
      <c r="EC48" t="s">
        <v>216</v>
      </c>
      <c r="ED48">
        <f>SUM(ED2:ED47)</f>
        <v>86833.753620457792</v>
      </c>
      <c r="EE48">
        <f t="shared" ref="EE48:GP48" si="14">SUM(EE2:EE47)</f>
        <v>108232.12358441288</v>
      </c>
      <c r="EF48">
        <f t="shared" si="14"/>
        <v>15207928.004357995</v>
      </c>
      <c r="EG48">
        <f t="shared" si="14"/>
        <v>39081.773340158354</v>
      </c>
      <c r="EH48">
        <f t="shared" si="14"/>
        <v>26247140.09510126</v>
      </c>
      <c r="EI48">
        <f t="shared" si="14"/>
        <v>1788219.729687942</v>
      </c>
      <c r="EJ48">
        <f t="shared" si="14"/>
        <v>45732.713041471921</v>
      </c>
      <c r="EK48">
        <f t="shared" si="14"/>
        <v>7243580.6368683698</v>
      </c>
      <c r="EL48">
        <f t="shared" si="14"/>
        <v>42116.199359216567</v>
      </c>
      <c r="EM48">
        <f t="shared" si="14"/>
        <v>85260.5826030225</v>
      </c>
      <c r="EN48">
        <f t="shared" si="14"/>
        <v>852438.97546790692</v>
      </c>
      <c r="EO48">
        <f t="shared" si="14"/>
        <v>2135314.0313332686</v>
      </c>
      <c r="EP48">
        <f t="shared" si="14"/>
        <v>10398.282336842776</v>
      </c>
      <c r="EQ48">
        <f t="shared" si="14"/>
        <v>1891147.9284896904</v>
      </c>
      <c r="ER48">
        <f t="shared" si="14"/>
        <v>320754.41613445751</v>
      </c>
      <c r="ES48">
        <f t="shared" si="14"/>
        <v>35297597.492718264</v>
      </c>
      <c r="ET48">
        <f t="shared" si="14"/>
        <v>9674.6912783726148</v>
      </c>
      <c r="EU48">
        <f t="shared" si="14"/>
        <v>103421.7755634357</v>
      </c>
      <c r="EV48">
        <f t="shared" si="14"/>
        <v>18182957.028118875</v>
      </c>
      <c r="EW48">
        <f t="shared" si="14"/>
        <v>497193.70685009006</v>
      </c>
      <c r="EX48">
        <f t="shared" si="14"/>
        <v>3007104.2728284993</v>
      </c>
      <c r="EY48">
        <f t="shared" si="14"/>
        <v>38708500.283574514</v>
      </c>
      <c r="EZ48">
        <f t="shared" si="14"/>
        <v>559441.6325173981</v>
      </c>
      <c r="FA48">
        <f t="shared" si="14"/>
        <v>146532.64257645112</v>
      </c>
      <c r="FB48">
        <f t="shared" si="14"/>
        <v>2031334.8187642663</v>
      </c>
      <c r="FC48">
        <f t="shared" si="14"/>
        <v>611293.50906094559</v>
      </c>
      <c r="FD48">
        <f t="shared" si="14"/>
        <v>45398.785866384198</v>
      </c>
      <c r="FE48">
        <f t="shared" si="14"/>
        <v>2926306.8387605916</v>
      </c>
      <c r="FF48">
        <f t="shared" si="14"/>
        <v>15106636.721153684</v>
      </c>
      <c r="FG48">
        <f t="shared" si="14"/>
        <v>3021780.0295798066</v>
      </c>
      <c r="FH48">
        <f t="shared" si="14"/>
        <v>184753.84666438433</v>
      </c>
      <c r="FI48">
        <f t="shared" si="14"/>
        <v>1191935.2821149684</v>
      </c>
      <c r="FJ48">
        <f t="shared" si="14"/>
        <v>1232389.1257146972</v>
      </c>
      <c r="FK48">
        <f t="shared" si="14"/>
        <v>10542461.209329013</v>
      </c>
      <c r="FL48">
        <f t="shared" si="14"/>
        <v>328660.09875003976</v>
      </c>
      <c r="FM48">
        <f t="shared" si="14"/>
        <v>255240.33968612948</v>
      </c>
      <c r="FN48">
        <f t="shared" si="14"/>
        <v>1398631.7462820932</v>
      </c>
      <c r="FO48">
        <f t="shared" si="14"/>
        <v>15906575.337143242</v>
      </c>
      <c r="FP48">
        <f t="shared" si="14"/>
        <v>5106528.9976577815</v>
      </c>
      <c r="FQ48">
        <f t="shared" si="14"/>
        <v>105947.22934858767</v>
      </c>
      <c r="FR48">
        <f t="shared" si="14"/>
        <v>172542.66785779633</v>
      </c>
      <c r="FS48">
        <f t="shared" si="14"/>
        <v>71712.183465244219</v>
      </c>
      <c r="FT48">
        <f t="shared" si="14"/>
        <v>1000012.5879299857</v>
      </c>
      <c r="FU48">
        <f t="shared" si="14"/>
        <v>596806.90119573718</v>
      </c>
      <c r="FV48">
        <f t="shared" si="14"/>
        <v>86226.507868563611</v>
      </c>
      <c r="FW48">
        <f t="shared" si="14"/>
        <v>371739.91806981439</v>
      </c>
      <c r="FX48">
        <f t="shared" si="14"/>
        <v>662082.6141754617</v>
      </c>
      <c r="FY48">
        <f t="shared" si="14"/>
        <v>4018966.6146143619</v>
      </c>
      <c r="FZ48">
        <f t="shared" si="14"/>
        <v>7089000.2985274931</v>
      </c>
      <c r="GA48">
        <f t="shared" si="14"/>
        <v>12305564.945454808</v>
      </c>
      <c r="GB48">
        <f t="shared" si="14"/>
        <v>5730394.489224188</v>
      </c>
      <c r="GC48">
        <f t="shared" si="14"/>
        <v>989735.89883630921</v>
      </c>
      <c r="GD48">
        <f t="shared" si="14"/>
        <v>272355.09444126155</v>
      </c>
      <c r="GE48">
        <f t="shared" si="14"/>
        <v>3619566.5950601245</v>
      </c>
      <c r="GF48">
        <f t="shared" si="14"/>
        <v>21212.468683773812</v>
      </c>
      <c r="GG48">
        <f t="shared" si="14"/>
        <v>132567.72287158191</v>
      </c>
      <c r="GH48">
        <f t="shared" si="14"/>
        <v>2342557.1276672794</v>
      </c>
      <c r="GI48">
        <f t="shared" si="14"/>
        <v>1362557.979413565</v>
      </c>
      <c r="GJ48">
        <f t="shared" si="14"/>
        <v>224112.73138129112</v>
      </c>
      <c r="GK48">
        <f t="shared" si="14"/>
        <v>52377.218541611073</v>
      </c>
      <c r="GL48">
        <f t="shared" si="14"/>
        <v>941395.79159717495</v>
      </c>
      <c r="GM48">
        <f t="shared" si="14"/>
        <v>2606019.5584705928</v>
      </c>
      <c r="GN48">
        <f t="shared" si="14"/>
        <v>30456.034536471969</v>
      </c>
      <c r="GO48">
        <f t="shared" si="14"/>
        <v>109232.57225996611</v>
      </c>
      <c r="GP48">
        <f t="shared" si="14"/>
        <v>250194.56629483536</v>
      </c>
      <c r="GQ48">
        <f t="shared" ref="GQ48:IS48" si="15">SUM(GQ2:GQ47)</f>
        <v>1728856.2008577485</v>
      </c>
      <c r="GR48">
        <f t="shared" si="15"/>
        <v>97498.470521878975</v>
      </c>
      <c r="GS48">
        <f t="shared" si="15"/>
        <v>761951.28588988387</v>
      </c>
      <c r="GT48">
        <f t="shared" si="15"/>
        <v>803358.8111985689</v>
      </c>
      <c r="GU48">
        <f t="shared" si="15"/>
        <v>330280.90648345771</v>
      </c>
      <c r="GV48">
        <f t="shared" si="15"/>
        <v>13367545.44001396</v>
      </c>
      <c r="GW48">
        <f t="shared" si="15"/>
        <v>6666.7415642606647</v>
      </c>
      <c r="GX48">
        <f t="shared" si="15"/>
        <v>176504.08375780511</v>
      </c>
      <c r="GY48">
        <f t="shared" si="15"/>
        <v>105607.81616310391</v>
      </c>
      <c r="GZ48">
        <f t="shared" si="15"/>
        <v>38500.480182403699</v>
      </c>
      <c r="HA48">
        <f t="shared" si="15"/>
        <v>92147.826662215899</v>
      </c>
      <c r="HB48">
        <f t="shared" si="15"/>
        <v>5745624.4871347258</v>
      </c>
      <c r="HC48">
        <f t="shared" si="15"/>
        <v>531885.8070657436</v>
      </c>
      <c r="HD48">
        <f t="shared" si="15"/>
        <v>165259.50676378206</v>
      </c>
      <c r="HE48">
        <f t="shared" si="15"/>
        <v>996811.75713420159</v>
      </c>
      <c r="HF48">
        <f t="shared" si="15"/>
        <v>10722107.750278899</v>
      </c>
      <c r="HG48">
        <f t="shared" si="15"/>
        <v>866814.17568675347</v>
      </c>
      <c r="HH48">
        <f t="shared" si="15"/>
        <v>57770.8680536377</v>
      </c>
      <c r="HI48">
        <f t="shared" si="15"/>
        <v>9183503.3716318738</v>
      </c>
      <c r="HJ48">
        <f t="shared" si="15"/>
        <v>122269.77194540876</v>
      </c>
      <c r="HK48">
        <f t="shared" si="15"/>
        <v>1995630.1123582814</v>
      </c>
      <c r="HL48">
        <f t="shared" si="15"/>
        <v>128693.55390459583</v>
      </c>
      <c r="HM48">
        <f t="shared" si="15"/>
        <v>1452811.2128969252</v>
      </c>
      <c r="HN48">
        <f t="shared" si="15"/>
        <v>689471.91934724001</v>
      </c>
      <c r="HO48">
        <f t="shared" si="15"/>
        <v>7980438.8182625305</v>
      </c>
      <c r="HP48">
        <f t="shared" si="15"/>
        <v>1476255.4168842766</v>
      </c>
      <c r="HQ48">
        <f t="shared" si="15"/>
        <v>2739406.9083541716</v>
      </c>
      <c r="HR48">
        <f t="shared" si="15"/>
        <v>27591.490685226563</v>
      </c>
      <c r="HS48">
        <f t="shared" si="15"/>
        <v>4078881.9885265529</v>
      </c>
      <c r="HT48">
        <f t="shared" si="15"/>
        <v>11726817.327675905</v>
      </c>
      <c r="HU48">
        <f t="shared" si="15"/>
        <v>22922.631434251722</v>
      </c>
      <c r="HV48">
        <f t="shared" si="15"/>
        <v>399675.92745124799</v>
      </c>
      <c r="HW48">
        <f t="shared" si="15"/>
        <v>159944.2801463849</v>
      </c>
      <c r="HX48">
        <f t="shared" si="15"/>
        <v>722409.84589865897</v>
      </c>
      <c r="HY48">
        <f t="shared" si="15"/>
        <v>85749.829794980702</v>
      </c>
      <c r="HZ48">
        <f t="shared" si="15"/>
        <v>1222915.3175877864</v>
      </c>
      <c r="IA48">
        <f t="shared" si="15"/>
        <v>427261.86321021518</v>
      </c>
      <c r="IB48">
        <f t="shared" si="15"/>
        <v>2005513.4155388423</v>
      </c>
      <c r="IC48">
        <f t="shared" si="15"/>
        <v>54334.875911483279</v>
      </c>
      <c r="ID48">
        <f t="shared" si="15"/>
        <v>8607749.9011347741</v>
      </c>
      <c r="IE48">
        <f t="shared" si="15"/>
        <v>20254.827564034877</v>
      </c>
      <c r="IF48">
        <f t="shared" si="15"/>
        <v>15028.021694323254</v>
      </c>
      <c r="IG48">
        <f t="shared" si="15"/>
        <v>332353.82443998498</v>
      </c>
      <c r="IH48">
        <f t="shared" si="15"/>
        <v>4756198.6517769713</v>
      </c>
      <c r="II48">
        <f t="shared" si="15"/>
        <v>1750315.4632036376</v>
      </c>
      <c r="IJ48">
        <f t="shared" si="15"/>
        <v>287498.06297460006</v>
      </c>
      <c r="IK48">
        <f t="shared" si="15"/>
        <v>210698.82360758405</v>
      </c>
      <c r="IL48">
        <f t="shared" si="15"/>
        <v>12479279.488799622</v>
      </c>
      <c r="IM48">
        <f t="shared" si="15"/>
        <v>3954750.5106637389</v>
      </c>
      <c r="IN48">
        <f t="shared" si="15"/>
        <v>57298287.943017453</v>
      </c>
      <c r="IO48">
        <f t="shared" si="15"/>
        <v>38147.755987989767</v>
      </c>
      <c r="IP48">
        <f t="shared" si="15"/>
        <v>5755114.0653747953</v>
      </c>
      <c r="IQ48">
        <f t="shared" si="15"/>
        <v>3106672.5726054865</v>
      </c>
      <c r="IR48">
        <f t="shared" si="15"/>
        <v>190383.66917655981</v>
      </c>
      <c r="IS48">
        <f t="shared" si="15"/>
        <v>143205.13891823657</v>
      </c>
      <c r="IU48">
        <f>SUM(IU2:IU47)</f>
        <v>439915498.79146802</v>
      </c>
      <c r="IW48">
        <f>SUM(IW2:IW47)</f>
        <v>654318377.6719023</v>
      </c>
      <c r="IY48">
        <f>(IU48-IW48)/IW48*100</f>
        <v>-32.767363136473485</v>
      </c>
      <c r="JA48">
        <f>SUM(JA2:JA47)</f>
        <v>100.00000000000017</v>
      </c>
      <c r="OE48">
        <f>SUM(OE2:OE47)</f>
        <v>26807.995865282479</v>
      </c>
      <c r="OF48">
        <f t="shared" ref="OF48:QQ48" si="16">SUM(OF2:OF47)</f>
        <v>108232.12358441288</v>
      </c>
      <c r="OG48">
        <f t="shared" si="16"/>
        <v>4457589.8301793821</v>
      </c>
      <c r="OH48">
        <f t="shared" si="16"/>
        <v>16124.050180422759</v>
      </c>
      <c r="OI48">
        <f t="shared" si="16"/>
        <v>8026395.0175903868</v>
      </c>
      <c r="OJ48">
        <f t="shared" si="16"/>
        <v>1113202.2831669052</v>
      </c>
      <c r="OK48">
        <f t="shared" si="16"/>
        <v>38626.839916902027</v>
      </c>
      <c r="OL48">
        <f t="shared" si="16"/>
        <v>2999280.4196325503</v>
      </c>
      <c r="OM48">
        <f t="shared" si="16"/>
        <v>30077.199156836352</v>
      </c>
      <c r="ON48">
        <f t="shared" si="16"/>
        <v>37889.544392116615</v>
      </c>
      <c r="OO48">
        <f t="shared" si="16"/>
        <v>203771.76044931094</v>
      </c>
      <c r="OP48">
        <f t="shared" si="16"/>
        <v>608116.30567826761</v>
      </c>
      <c r="OQ48">
        <f t="shared" si="16"/>
        <v>10347.673186270013</v>
      </c>
      <c r="OR48">
        <f t="shared" si="16"/>
        <v>481009.95493168442</v>
      </c>
      <c r="OS48">
        <f t="shared" si="16"/>
        <v>92553.288996749849</v>
      </c>
      <c r="OT48">
        <f t="shared" si="16"/>
        <v>9758525.8636301141</v>
      </c>
      <c r="OU48">
        <f t="shared" si="16"/>
        <v>6388.3001497490259</v>
      </c>
      <c r="OV48">
        <f t="shared" si="16"/>
        <v>36559.437795609017</v>
      </c>
      <c r="OW48">
        <f t="shared" si="16"/>
        <v>6892335.7353603486</v>
      </c>
      <c r="OX48">
        <f t="shared" si="16"/>
        <v>485997.86454787245</v>
      </c>
      <c r="OY48">
        <f t="shared" si="16"/>
        <v>1608615.2029951839</v>
      </c>
      <c r="OZ48">
        <f t="shared" si="16"/>
        <v>10982790.809898853</v>
      </c>
      <c r="PA48">
        <f t="shared" si="16"/>
        <v>417399.31148121943</v>
      </c>
      <c r="PB48">
        <f t="shared" si="16"/>
        <v>86745.207579455353</v>
      </c>
      <c r="PC48">
        <f t="shared" si="16"/>
        <v>697509.43836847472</v>
      </c>
      <c r="PD48">
        <f t="shared" si="16"/>
        <v>507058.86921340792</v>
      </c>
      <c r="PE48">
        <f t="shared" si="16"/>
        <v>34106.251393792183</v>
      </c>
      <c r="PF48">
        <f t="shared" si="16"/>
        <v>1162073.4741568745</v>
      </c>
      <c r="PG48">
        <f t="shared" si="16"/>
        <v>8671073.3539437819</v>
      </c>
      <c r="PH48">
        <f t="shared" si="16"/>
        <v>2018480.2027903877</v>
      </c>
      <c r="PI48">
        <f t="shared" si="16"/>
        <v>118761.70185641259</v>
      </c>
      <c r="PJ48">
        <f t="shared" si="16"/>
        <v>801622.1940788161</v>
      </c>
      <c r="PK48">
        <f t="shared" si="16"/>
        <v>456592.53380662057</v>
      </c>
      <c r="PL48">
        <f t="shared" si="16"/>
        <v>5006484.8845474049</v>
      </c>
      <c r="PM48">
        <f t="shared" si="16"/>
        <v>131392.67203189875</v>
      </c>
      <c r="PN48">
        <f t="shared" si="16"/>
        <v>174661.37227721125</v>
      </c>
      <c r="PO48">
        <f t="shared" si="16"/>
        <v>440175.47947688639</v>
      </c>
      <c r="PP48">
        <f t="shared" si="16"/>
        <v>7623028.8860122459</v>
      </c>
      <c r="PQ48">
        <f t="shared" si="16"/>
        <v>3019745.5418959968</v>
      </c>
      <c r="PR48">
        <f t="shared" si="16"/>
        <v>49787.623139220559</v>
      </c>
      <c r="PS48">
        <f t="shared" si="16"/>
        <v>135761.60560914423</v>
      </c>
      <c r="PT48">
        <f t="shared" si="16"/>
        <v>28358.351266260575</v>
      </c>
      <c r="PU48">
        <f t="shared" si="16"/>
        <v>456857.71774968901</v>
      </c>
      <c r="PV48">
        <f t="shared" si="16"/>
        <v>428749.68411690235</v>
      </c>
      <c r="PW48">
        <f t="shared" si="16"/>
        <v>86195.841059251732</v>
      </c>
      <c r="PX48">
        <f t="shared" si="16"/>
        <v>217998.28755539088</v>
      </c>
      <c r="PY48">
        <f t="shared" si="16"/>
        <v>260249.05756317402</v>
      </c>
      <c r="PZ48">
        <f t="shared" si="16"/>
        <v>1467802.3586473572</v>
      </c>
      <c r="QA48">
        <f t="shared" si="16"/>
        <v>1585577.2048457873</v>
      </c>
      <c r="QB48">
        <f t="shared" si="16"/>
        <v>2814962.8892748081</v>
      </c>
      <c r="QC48">
        <f t="shared" si="16"/>
        <v>2681093.1540495204</v>
      </c>
      <c r="QD48">
        <f t="shared" si="16"/>
        <v>346685.57054788689</v>
      </c>
      <c r="QE48">
        <f t="shared" si="16"/>
        <v>266033.73800457944</v>
      </c>
      <c r="QF48">
        <f t="shared" si="16"/>
        <v>2966156.75856653</v>
      </c>
      <c r="QG48">
        <f t="shared" si="16"/>
        <v>12316.838772550007</v>
      </c>
      <c r="QH48">
        <f t="shared" si="16"/>
        <v>106461.7905992227</v>
      </c>
      <c r="QI48">
        <f t="shared" si="16"/>
        <v>2200104.6367233582</v>
      </c>
      <c r="QJ48">
        <f t="shared" si="16"/>
        <v>554928.32225141453</v>
      </c>
      <c r="QK48">
        <f t="shared" si="16"/>
        <v>181550.33582206944</v>
      </c>
      <c r="QL48">
        <f t="shared" si="16"/>
        <v>28272.756466926217</v>
      </c>
      <c r="QM48">
        <f t="shared" si="16"/>
        <v>173661.35146066372</v>
      </c>
      <c r="QN48">
        <f t="shared" si="16"/>
        <v>1908945.3259058686</v>
      </c>
      <c r="QO48">
        <f t="shared" si="16"/>
        <v>25999.035838598895</v>
      </c>
      <c r="QP48">
        <f t="shared" si="16"/>
        <v>36114.34675284721</v>
      </c>
      <c r="QQ48">
        <f t="shared" si="16"/>
        <v>127824.08068595341</v>
      </c>
      <c r="QR48">
        <f t="shared" ref="QR48:ST48" si="17">SUM(QR2:QR47)</f>
        <v>477254.42700245581</v>
      </c>
      <c r="QS48">
        <f t="shared" si="17"/>
        <v>77431.944805806241</v>
      </c>
      <c r="QT48">
        <f t="shared" si="17"/>
        <v>252061.65306818017</v>
      </c>
      <c r="QU48">
        <f t="shared" si="17"/>
        <v>533980.39021902229</v>
      </c>
      <c r="QV48">
        <f t="shared" si="17"/>
        <v>100923.43726682871</v>
      </c>
      <c r="QW48">
        <f t="shared" si="17"/>
        <v>5138374.8679154022</v>
      </c>
      <c r="QX48">
        <f t="shared" si="17"/>
        <v>5602.5764483244457</v>
      </c>
      <c r="QY48">
        <f t="shared" si="17"/>
        <v>47403.680636402198</v>
      </c>
      <c r="QZ48">
        <f t="shared" si="17"/>
        <v>58591.215814074872</v>
      </c>
      <c r="RA48">
        <f t="shared" si="17"/>
        <v>24134.528824960424</v>
      </c>
      <c r="RB48">
        <f t="shared" si="17"/>
        <v>29658.860112207338</v>
      </c>
      <c r="RC48">
        <f t="shared" si="17"/>
        <v>1390547.0583198047</v>
      </c>
      <c r="RD48">
        <f t="shared" si="17"/>
        <v>274708.56050414953</v>
      </c>
      <c r="RE48">
        <f t="shared" si="17"/>
        <v>96760.547873425938</v>
      </c>
      <c r="RF48">
        <f t="shared" si="17"/>
        <v>261692.11314501092</v>
      </c>
      <c r="RG48">
        <f t="shared" si="17"/>
        <v>6008394.3821719578</v>
      </c>
      <c r="RH48">
        <f t="shared" si="17"/>
        <v>425003.07713418792</v>
      </c>
      <c r="RI48">
        <f t="shared" si="17"/>
        <v>13219.673935654788</v>
      </c>
      <c r="RJ48">
        <f t="shared" si="17"/>
        <v>2881331.5445295773</v>
      </c>
      <c r="RK48">
        <f t="shared" si="17"/>
        <v>84115.742937008748</v>
      </c>
      <c r="RL48">
        <f t="shared" si="17"/>
        <v>348338.5163583089</v>
      </c>
      <c r="RM48">
        <f t="shared" si="17"/>
        <v>56968.939957492024</v>
      </c>
      <c r="RN48">
        <f t="shared" si="17"/>
        <v>942872.22015421302</v>
      </c>
      <c r="RO48">
        <f t="shared" si="17"/>
        <v>519076.73175935051</v>
      </c>
      <c r="RP48">
        <f t="shared" si="17"/>
        <v>2869572.9570091362</v>
      </c>
      <c r="RQ48">
        <f t="shared" si="17"/>
        <v>752311.00189702411</v>
      </c>
      <c r="RR48">
        <f t="shared" si="17"/>
        <v>661178.10532804171</v>
      </c>
      <c r="RS48">
        <f t="shared" si="17"/>
        <v>26767.575456517781</v>
      </c>
      <c r="RT48">
        <f t="shared" si="17"/>
        <v>1536856.450739552</v>
      </c>
      <c r="RU48">
        <f t="shared" si="17"/>
        <v>2814521.1188677764</v>
      </c>
      <c r="RV48">
        <f t="shared" si="17"/>
        <v>13027.381267353396</v>
      </c>
      <c r="RW48">
        <f t="shared" si="17"/>
        <v>325235.09818423103</v>
      </c>
      <c r="RX48">
        <f t="shared" si="17"/>
        <v>60822.371405585451</v>
      </c>
      <c r="RY48">
        <f t="shared" si="17"/>
        <v>413398.22832607973</v>
      </c>
      <c r="RZ48">
        <f t="shared" si="17"/>
        <v>53434.075306645369</v>
      </c>
      <c r="SA48">
        <f t="shared" si="17"/>
        <v>533978.22544921562</v>
      </c>
      <c r="SB48">
        <f t="shared" si="17"/>
        <v>247537.33548175255</v>
      </c>
      <c r="SC48">
        <f t="shared" si="17"/>
        <v>677495.78923921345</v>
      </c>
      <c r="SD48">
        <f t="shared" si="17"/>
        <v>27246.775684980985</v>
      </c>
      <c r="SE48">
        <f t="shared" si="17"/>
        <v>3019819.7381536057</v>
      </c>
      <c r="SF48">
        <f t="shared" si="17"/>
        <v>13825.287550722231</v>
      </c>
      <c r="SG48">
        <f t="shared" si="17"/>
        <v>12251.439495464001</v>
      </c>
      <c r="SH48">
        <f t="shared" si="17"/>
        <v>101314.01596574367</v>
      </c>
      <c r="SI48">
        <f t="shared" si="17"/>
        <v>1360547.7225681548</v>
      </c>
      <c r="SJ48">
        <f t="shared" si="17"/>
        <v>1315046.9098512204</v>
      </c>
      <c r="SK48">
        <f t="shared" si="17"/>
        <v>162464.38803297782</v>
      </c>
      <c r="SL48">
        <f t="shared" si="17"/>
        <v>83279.967441762972</v>
      </c>
      <c r="SM48">
        <f t="shared" si="17"/>
        <v>3108901.6465597604</v>
      </c>
      <c r="SN48">
        <f t="shared" si="17"/>
        <v>1095460.7492482883</v>
      </c>
      <c r="SO48">
        <f t="shared" si="17"/>
        <v>18669105.394477744</v>
      </c>
      <c r="SP48">
        <f t="shared" si="17"/>
        <v>30419.870789067958</v>
      </c>
      <c r="SQ48">
        <f t="shared" si="17"/>
        <v>1965727.6049713288</v>
      </c>
      <c r="SR48">
        <f t="shared" si="17"/>
        <v>1216453.6861441431</v>
      </c>
      <c r="SS48">
        <f t="shared" si="17"/>
        <v>58296.798020168746</v>
      </c>
      <c r="ST48">
        <f t="shared" si="17"/>
        <v>52222.086380621688</v>
      </c>
      <c r="SV48">
        <f>SUM(SV2:SV47)</f>
        <v>161863564.02565876</v>
      </c>
      <c r="SX48">
        <f>SUM(SX2:SX47)</f>
        <v>654318377.6719023</v>
      </c>
      <c r="SZ48">
        <f t="shared" ref="SZ48" si="18">(SX48-SV48)/SX48*100</f>
        <v>75.262262294759708</v>
      </c>
      <c r="TB48">
        <f>SUM(TB2:TB47)</f>
        <v>229.6866610270053</v>
      </c>
    </row>
    <row r="50" spans="133:516" x14ac:dyDescent="0.35">
      <c r="EC50" t="s">
        <v>217</v>
      </c>
      <c r="ED50">
        <v>128004.55956404672</v>
      </c>
      <c r="EE50">
        <v>108232.12358441288</v>
      </c>
      <c r="EF50">
        <v>20217385.911211237</v>
      </c>
      <c r="EG50">
        <v>81423.327412850864</v>
      </c>
      <c r="EH50">
        <v>44251032.010174192</v>
      </c>
      <c r="EI50">
        <v>1796684.6189139762</v>
      </c>
      <c r="EJ50">
        <v>53149.775360607266</v>
      </c>
      <c r="EK50">
        <v>7269831.2131539267</v>
      </c>
      <c r="EL50">
        <v>330170.5722955513</v>
      </c>
      <c r="EM50">
        <v>196657.41895727697</v>
      </c>
      <c r="EN50">
        <v>889091.34166945494</v>
      </c>
      <c r="EO50">
        <v>2689546.9415194681</v>
      </c>
      <c r="EP50">
        <v>10398.282336842776</v>
      </c>
      <c r="EQ50">
        <v>17905543.287792571</v>
      </c>
      <c r="ER50">
        <v>420628.72063071135</v>
      </c>
      <c r="ES50">
        <v>44593820.060434751</v>
      </c>
      <c r="ET50">
        <v>18727.724870538073</v>
      </c>
      <c r="EU50">
        <v>345363.60571452696</v>
      </c>
      <c r="EV50">
        <v>23180669.79955494</v>
      </c>
      <c r="EW50">
        <v>497193.70685009006</v>
      </c>
      <c r="EX50">
        <v>3299095.2007741504</v>
      </c>
      <c r="EY50">
        <v>64038013.79584074</v>
      </c>
      <c r="EZ50">
        <v>597182.37719707028</v>
      </c>
      <c r="FA50">
        <v>179721.0354181923</v>
      </c>
      <c r="FB50">
        <v>2365383.2903736606</v>
      </c>
      <c r="FC50">
        <v>642954.81586946582</v>
      </c>
      <c r="FD50">
        <v>46861.337450770632</v>
      </c>
      <c r="FE50">
        <v>3345383.9871533345</v>
      </c>
      <c r="FF50">
        <v>16424618.838524392</v>
      </c>
      <c r="FG50">
        <v>3342856.0683261999</v>
      </c>
      <c r="FH50">
        <v>211365.23996483962</v>
      </c>
      <c r="FI50">
        <v>1223664.8191795251</v>
      </c>
      <c r="FJ50">
        <v>3406854.7285798853</v>
      </c>
      <c r="FK50">
        <v>10680314.687089974</v>
      </c>
      <c r="FL50">
        <v>797324.8402906626</v>
      </c>
      <c r="FM50">
        <v>662121.18153484911</v>
      </c>
      <c r="FN50">
        <v>2464837.9381804527</v>
      </c>
      <c r="FO50">
        <v>16752012.284404259</v>
      </c>
      <c r="FP50">
        <v>5487823.7449242081</v>
      </c>
      <c r="FQ50">
        <v>918166.20004064357</v>
      </c>
      <c r="FR50">
        <v>332454.22309429268</v>
      </c>
      <c r="FS50">
        <v>237470.47608023678</v>
      </c>
      <c r="FT50">
        <v>1194547.6610800347</v>
      </c>
      <c r="FU50">
        <v>613395.01397748501</v>
      </c>
      <c r="FV50">
        <v>86226.507868563611</v>
      </c>
      <c r="FW50">
        <v>398278.9136027128</v>
      </c>
      <c r="FX50">
        <v>1286309.5755886398</v>
      </c>
      <c r="FY50">
        <v>5529575.668198253</v>
      </c>
      <c r="FZ50">
        <v>13638603.007615153</v>
      </c>
      <c r="GA50">
        <v>30453772.160387285</v>
      </c>
      <c r="GB50">
        <v>7522668.7719955165</v>
      </c>
      <c r="GC50">
        <v>1052158.1089348323</v>
      </c>
      <c r="GD50">
        <v>272355.09444126155</v>
      </c>
      <c r="GE50">
        <v>3620412.7195351319</v>
      </c>
      <c r="GF50">
        <v>25136.154670894575</v>
      </c>
      <c r="GG50">
        <v>134662.00595658971</v>
      </c>
      <c r="GH50">
        <v>2342557.1276672794</v>
      </c>
      <c r="GI50">
        <v>1458492.4107318118</v>
      </c>
      <c r="GJ50">
        <v>704589.62737806758</v>
      </c>
      <c r="GK50">
        <v>63795.706769449491</v>
      </c>
      <c r="GL50">
        <v>2261213.7936975616</v>
      </c>
      <c r="GM50">
        <v>2606894.782876425</v>
      </c>
      <c r="GN50">
        <v>53273.681346386438</v>
      </c>
      <c r="GO50">
        <v>195874.83272794753</v>
      </c>
      <c r="GP50">
        <v>275219.42618519254</v>
      </c>
      <c r="GQ50">
        <v>4366557.8872262742</v>
      </c>
      <c r="GR50">
        <v>98173.012499627803</v>
      </c>
      <c r="GS50">
        <v>1568979.9095811227</v>
      </c>
      <c r="GT50">
        <v>816918.13251451112</v>
      </c>
      <c r="GU50">
        <v>528788.62130362459</v>
      </c>
      <c r="GV50">
        <v>43917288.671811797</v>
      </c>
      <c r="GW50">
        <v>7591.0477400641494</v>
      </c>
      <c r="GX50">
        <v>669483.62556705717</v>
      </c>
      <c r="GY50">
        <v>287320.56550034886</v>
      </c>
      <c r="GZ50">
        <v>39260.494862461928</v>
      </c>
      <c r="HA50">
        <v>260016.68889459368</v>
      </c>
      <c r="HB50">
        <v>6145769.5375598697</v>
      </c>
      <c r="HC50">
        <v>2080023.7911734709</v>
      </c>
      <c r="HD50">
        <v>191087.52684453252</v>
      </c>
      <c r="HE50">
        <v>1810751.1216088703</v>
      </c>
      <c r="HF50">
        <v>10735372.793558637</v>
      </c>
      <c r="HG50">
        <v>1099634.0213664686</v>
      </c>
      <c r="HH50">
        <v>88130.620571921361</v>
      </c>
      <c r="HI50">
        <v>11362261.116270971</v>
      </c>
      <c r="HJ50">
        <v>360880.2094977118</v>
      </c>
      <c r="HK50">
        <v>8663076.8488920555</v>
      </c>
      <c r="HL50">
        <v>296092.4109806316</v>
      </c>
      <c r="HM50">
        <v>1463060.618536816</v>
      </c>
      <c r="HN50">
        <v>743982.01674066135</v>
      </c>
      <c r="HO50">
        <v>12548227.301182615</v>
      </c>
      <c r="HP50">
        <v>1562813.3274709666</v>
      </c>
      <c r="HQ50">
        <v>3780769.3198928302</v>
      </c>
      <c r="HR50">
        <v>29599.900701596311</v>
      </c>
      <c r="HS50">
        <v>6442659.3174051037</v>
      </c>
      <c r="HT50">
        <v>21878542.966012631</v>
      </c>
      <c r="HU50">
        <v>130785.51124048202</v>
      </c>
      <c r="HV50">
        <v>412508.15429561486</v>
      </c>
      <c r="HW50">
        <v>208684.91245596157</v>
      </c>
      <c r="HX50">
        <v>722409.84589865897</v>
      </c>
      <c r="HY50">
        <v>85830.582680037085</v>
      </c>
      <c r="HZ50">
        <v>2281832.3398934212</v>
      </c>
      <c r="IA50">
        <v>445162.23179931124</v>
      </c>
      <c r="IB50">
        <v>4431960.6046020482</v>
      </c>
      <c r="IC50">
        <v>1715351.1603496282</v>
      </c>
      <c r="ID50">
        <v>9707433.329371687</v>
      </c>
      <c r="IE50">
        <v>21883.317664498649</v>
      </c>
      <c r="IF50">
        <v>18712.650404587068</v>
      </c>
      <c r="IG50">
        <v>459705.69899002684</v>
      </c>
      <c r="IH50">
        <v>11385477.130112516</v>
      </c>
      <c r="II50">
        <v>1750315.4837918589</v>
      </c>
      <c r="IJ50">
        <v>650484.30406713637</v>
      </c>
      <c r="IK50">
        <v>1038752.8457317579</v>
      </c>
      <c r="IL50">
        <v>17220371.1732077</v>
      </c>
      <c r="IM50">
        <v>5395859.1999362241</v>
      </c>
      <c r="IN50">
        <v>61972736.184132226</v>
      </c>
      <c r="IO50">
        <v>38159.680438033749</v>
      </c>
      <c r="IP50">
        <v>7017777.3407057803</v>
      </c>
      <c r="IQ50">
        <v>3907814.5086085885</v>
      </c>
      <c r="IR50">
        <v>847110.33793895552</v>
      </c>
      <c r="IS50">
        <v>378096.85428974516</v>
      </c>
      <c r="OE50">
        <v>182629.14050102208</v>
      </c>
      <c r="OF50">
        <v>33312734.725124933</v>
      </c>
      <c r="OG50">
        <v>31418535.489173207</v>
      </c>
      <c r="OH50">
        <v>245538.33291036615</v>
      </c>
      <c r="OI50">
        <v>143082687.10386264</v>
      </c>
      <c r="OJ50">
        <v>3426100.8891923828</v>
      </c>
      <c r="OK50">
        <v>4788424.9939135145</v>
      </c>
      <c r="OL50">
        <v>14413063.682530168</v>
      </c>
      <c r="OM50">
        <v>13404915.782530177</v>
      </c>
      <c r="ON50">
        <v>1310349.2367577134</v>
      </c>
      <c r="OO50">
        <v>8592316.5692946427</v>
      </c>
      <c r="OP50">
        <v>2570405.6168072778</v>
      </c>
      <c r="OQ50">
        <v>3629226.0012246543</v>
      </c>
      <c r="OR50">
        <v>11154446.640686963</v>
      </c>
      <c r="OS50">
        <v>2785223.0634258622</v>
      </c>
      <c r="OT50">
        <v>68064522.349604756</v>
      </c>
      <c r="OU50">
        <v>3225760.8934996198</v>
      </c>
      <c r="OV50">
        <v>3606181.8494166732</v>
      </c>
      <c r="OW50">
        <v>56183787.481093831</v>
      </c>
      <c r="OX50">
        <v>1280123.684166241</v>
      </c>
      <c r="OY50">
        <v>2490428.6349425358</v>
      </c>
      <c r="OZ50">
        <v>262082240.54278407</v>
      </c>
      <c r="PA50">
        <v>3381666.909714438</v>
      </c>
      <c r="PB50">
        <v>8509754.3777189422</v>
      </c>
      <c r="PC50">
        <v>10527581.261401594</v>
      </c>
      <c r="PD50">
        <v>441815.61358053301</v>
      </c>
      <c r="PE50">
        <v>4413625.1255009854</v>
      </c>
      <c r="PF50">
        <v>4812183.5909636831</v>
      </c>
      <c r="PG50">
        <v>22519399.842012838</v>
      </c>
      <c r="PH50">
        <v>5180927.6027259892</v>
      </c>
      <c r="PI50">
        <v>584161.58212226885</v>
      </c>
      <c r="PJ50">
        <v>5281584.4730710005</v>
      </c>
      <c r="PK50">
        <v>9930200.2520347517</v>
      </c>
      <c r="PL50">
        <v>12081638.960574714</v>
      </c>
      <c r="PM50">
        <v>1483948.6212801656</v>
      </c>
      <c r="PN50">
        <v>1528753.9219148841</v>
      </c>
      <c r="PO50">
        <v>6357745.7903677681</v>
      </c>
      <c r="PP50">
        <v>16447119.006774347</v>
      </c>
      <c r="PQ50">
        <v>11806372.898264293</v>
      </c>
      <c r="PR50">
        <v>1241828.4610985133</v>
      </c>
      <c r="PS50">
        <v>6602067.7155319676</v>
      </c>
      <c r="PT50">
        <v>2031699.2644228891</v>
      </c>
      <c r="PU50">
        <v>2576080.9709021519</v>
      </c>
      <c r="PV50">
        <v>713985.34117168142</v>
      </c>
      <c r="PW50">
        <v>3204171.8573665009</v>
      </c>
      <c r="PX50">
        <v>646286.8805323001</v>
      </c>
      <c r="PY50">
        <v>1256799.3040042361</v>
      </c>
      <c r="PZ50">
        <v>4286092.0222072229</v>
      </c>
      <c r="QA50">
        <v>91204102.009388596</v>
      </c>
      <c r="QB50">
        <v>84183599.586833358</v>
      </c>
      <c r="QC50">
        <v>14829695.48109675</v>
      </c>
      <c r="QD50">
        <v>17553968.99889534</v>
      </c>
      <c r="QE50">
        <v>1166498.0452531674</v>
      </c>
      <c r="QF50">
        <v>9470376.8855247889</v>
      </c>
      <c r="QG50">
        <v>97301.545130208106</v>
      </c>
      <c r="QH50">
        <v>775512.3614668143</v>
      </c>
      <c r="QI50">
        <v>3117196.7233545538</v>
      </c>
      <c r="QJ50">
        <v>31162619.786046386</v>
      </c>
      <c r="QK50">
        <v>2451213.7151325592</v>
      </c>
      <c r="QL50">
        <v>934822.13514452311</v>
      </c>
      <c r="QM50">
        <v>10076942.411026549</v>
      </c>
      <c r="QN50">
        <v>5806688.2940281639</v>
      </c>
      <c r="QO50">
        <v>12761587.230565367</v>
      </c>
      <c r="QP50">
        <v>1009245.1518030119</v>
      </c>
      <c r="QQ50">
        <v>495688.20363407838</v>
      </c>
      <c r="QR50">
        <v>1747887.6647948113</v>
      </c>
      <c r="QS50">
        <v>598342.96747258934</v>
      </c>
      <c r="QT50">
        <v>12187827.457300184</v>
      </c>
      <c r="QU50">
        <v>1201241.0196239708</v>
      </c>
      <c r="QV50">
        <v>1559974.2030614165</v>
      </c>
      <c r="QW50">
        <v>28847557.854847163</v>
      </c>
      <c r="QX50">
        <v>282845.47151389538</v>
      </c>
      <c r="QY50">
        <v>13626564.194521364</v>
      </c>
      <c r="QZ50">
        <v>12936198.981604701</v>
      </c>
      <c r="RA50">
        <v>118431.29128901144</v>
      </c>
      <c r="RB50">
        <v>361372.58473321341</v>
      </c>
      <c r="RC50">
        <v>46936828.713784501</v>
      </c>
      <c r="RD50">
        <v>3071834.6408893429</v>
      </c>
      <c r="RE50">
        <v>45968341.953594223</v>
      </c>
      <c r="RF50">
        <v>5207321.0031411322</v>
      </c>
      <c r="RG50">
        <v>16238745.411216687</v>
      </c>
      <c r="RH50">
        <v>8528485.4545508921</v>
      </c>
      <c r="RI50">
        <v>272153.59814164182</v>
      </c>
      <c r="RJ50">
        <v>21663550.984738853</v>
      </c>
      <c r="RK50">
        <v>17788393.461491767</v>
      </c>
      <c r="RL50">
        <v>22737214.980869409</v>
      </c>
      <c r="RM50">
        <v>7767315.1425915249</v>
      </c>
      <c r="RN50">
        <v>4289206.9596124468</v>
      </c>
      <c r="RO50">
        <v>9405156.4457103088</v>
      </c>
      <c r="RP50">
        <v>19340056.84903235</v>
      </c>
      <c r="RQ50">
        <v>4137699.8175628269</v>
      </c>
      <c r="RR50">
        <v>8022435.7178939087</v>
      </c>
      <c r="RS50">
        <v>37674666.971498013</v>
      </c>
      <c r="RT50">
        <v>8471131.9641490858</v>
      </c>
      <c r="RU50">
        <v>174144425.59972802</v>
      </c>
      <c r="RV50">
        <v>212195.24051418167</v>
      </c>
      <c r="RW50">
        <v>38710175.818912975</v>
      </c>
      <c r="RX50">
        <v>1450721.4968048523</v>
      </c>
      <c r="RY50">
        <v>1325207.1960037779</v>
      </c>
      <c r="RZ50">
        <v>159980.97175680663</v>
      </c>
      <c r="SA50">
        <v>1211492.588198113</v>
      </c>
      <c r="SB50">
        <v>45876212.490533568</v>
      </c>
      <c r="SC50">
        <v>2194177.2342661722</v>
      </c>
      <c r="SD50">
        <v>84246186.385450795</v>
      </c>
      <c r="SE50">
        <v>32426710.897690203</v>
      </c>
      <c r="SF50">
        <v>78306.205625940638</v>
      </c>
      <c r="SG50">
        <v>7813217.8572292104</v>
      </c>
      <c r="SH50">
        <v>1607090.8088218267</v>
      </c>
      <c r="SI50">
        <v>5770142.2160679335</v>
      </c>
      <c r="SJ50">
        <v>3677861.9429676621</v>
      </c>
      <c r="SK50">
        <v>4743052.5945009859</v>
      </c>
      <c r="SL50">
        <v>2159436.6730017681</v>
      </c>
      <c r="SM50">
        <v>22188663.88240198</v>
      </c>
      <c r="SN50">
        <v>14327157.786330815</v>
      </c>
      <c r="SO50">
        <v>98214870.693945602</v>
      </c>
      <c r="SP50">
        <v>9498231.7642622218</v>
      </c>
      <c r="SQ50">
        <v>35541049.124996617</v>
      </c>
      <c r="SR50">
        <v>23093070.201614428</v>
      </c>
      <c r="SS50">
        <v>3314987.0255571194</v>
      </c>
      <c r="ST50">
        <v>938113.60425891506</v>
      </c>
    </row>
    <row r="52" spans="133:516" x14ac:dyDescent="0.35">
      <c r="ED52">
        <f>(ED50-ED48)/ED50*100</f>
        <v>32.163546426632742</v>
      </c>
      <c r="EE52">
        <f t="shared" ref="EE52:GP52" si="19">(EE50-EE48)/EE50*100</f>
        <v>0</v>
      </c>
      <c r="EF52">
        <f t="shared" si="19"/>
        <v>24.777970450053708</v>
      </c>
      <c r="EG52">
        <f t="shared" si="19"/>
        <v>52.001748661047522</v>
      </c>
      <c r="EH52">
        <f t="shared" si="19"/>
        <v>40.685812504742216</v>
      </c>
      <c r="EI52">
        <f t="shared" si="19"/>
        <v>0.47113940515341918</v>
      </c>
      <c r="EJ52">
        <f t="shared" si="19"/>
        <v>13.955021011495392</v>
      </c>
      <c r="EK52">
        <f t="shared" si="19"/>
        <v>0.36108921260867077</v>
      </c>
      <c r="EL52">
        <f t="shared" si="19"/>
        <v>87.244108684066376</v>
      </c>
      <c r="EM52">
        <f t="shared" si="19"/>
        <v>56.645122744367448</v>
      </c>
      <c r="EN52">
        <f t="shared" si="19"/>
        <v>4.1224522705086226</v>
      </c>
      <c r="EO52">
        <f t="shared" si="19"/>
        <v>20.606924595005722</v>
      </c>
      <c r="EP52">
        <f t="shared" si="19"/>
        <v>0</v>
      </c>
      <c r="EQ52">
        <f t="shared" si="19"/>
        <v>89.438198561788312</v>
      </c>
      <c r="ER52">
        <f t="shared" si="19"/>
        <v>23.744052556966963</v>
      </c>
      <c r="ES52">
        <f t="shared" si="19"/>
        <v>20.846436916859766</v>
      </c>
      <c r="ET52">
        <f t="shared" si="19"/>
        <v>48.340274404647168</v>
      </c>
      <c r="EU52">
        <f t="shared" si="19"/>
        <v>70.054234478625759</v>
      </c>
      <c r="EV52">
        <f t="shared" si="19"/>
        <v>21.55982900689099</v>
      </c>
      <c r="EW52">
        <f t="shared" si="19"/>
        <v>0</v>
      </c>
      <c r="EX52">
        <f t="shared" si="19"/>
        <v>8.8506366193110733</v>
      </c>
      <c r="EY52">
        <f t="shared" si="19"/>
        <v>39.553871225642808</v>
      </c>
      <c r="EZ52">
        <f t="shared" si="19"/>
        <v>6.3198021443318178</v>
      </c>
      <c r="FA52">
        <f t="shared" si="19"/>
        <v>18.466615643803305</v>
      </c>
      <c r="FB52">
        <f t="shared" si="19"/>
        <v>14.122382320398675</v>
      </c>
      <c r="FC52">
        <f t="shared" si="19"/>
        <v>4.9243439860862912</v>
      </c>
      <c r="FD52">
        <f t="shared" si="19"/>
        <v>3.1210197231841543</v>
      </c>
      <c r="FE52">
        <f t="shared" si="19"/>
        <v>12.527026792800115</v>
      </c>
      <c r="FF52">
        <f t="shared" si="19"/>
        <v>8.0244304621507858</v>
      </c>
      <c r="FG52">
        <f t="shared" si="19"/>
        <v>9.6048418533065689</v>
      </c>
      <c r="FH52">
        <f t="shared" si="19"/>
        <v>12.590241093985972</v>
      </c>
      <c r="FI52">
        <f t="shared" si="19"/>
        <v>2.5929925063819015</v>
      </c>
      <c r="FJ52">
        <f t="shared" si="19"/>
        <v>63.826190903408239</v>
      </c>
      <c r="FK52">
        <f t="shared" si="19"/>
        <v>1.2907248690677082</v>
      </c>
      <c r="FL52">
        <f t="shared" si="19"/>
        <v>58.779648878087428</v>
      </c>
      <c r="FM52">
        <f t="shared" si="19"/>
        <v>61.451113964597504</v>
      </c>
      <c r="FN52">
        <f t="shared" si="19"/>
        <v>43.256644803407831</v>
      </c>
      <c r="FO52">
        <f t="shared" si="19"/>
        <v>5.0467784580608219</v>
      </c>
      <c r="FP52">
        <f t="shared" si="19"/>
        <v>6.9480137298340416</v>
      </c>
      <c r="FQ52">
        <f t="shared" si="19"/>
        <v>88.46099656642798</v>
      </c>
      <c r="FR52">
        <f t="shared" si="19"/>
        <v>48.100323030380416</v>
      </c>
      <c r="FS52">
        <f t="shared" si="19"/>
        <v>69.80164244037897</v>
      </c>
      <c r="FT52">
        <f t="shared" si="19"/>
        <v>16.285250014567239</v>
      </c>
      <c r="FU52">
        <f t="shared" si="19"/>
        <v>2.7043116431912666</v>
      </c>
      <c r="FV52">
        <f t="shared" si="19"/>
        <v>0</v>
      </c>
      <c r="FW52">
        <f t="shared" si="19"/>
        <v>6.6634196856756827</v>
      </c>
      <c r="FX52">
        <f t="shared" si="19"/>
        <v>48.5285170272887</v>
      </c>
      <c r="FY52">
        <f t="shared" si="19"/>
        <v>27.318715652481618</v>
      </c>
      <c r="FZ52">
        <f t="shared" si="19"/>
        <v>48.022533579360513</v>
      </c>
      <c r="GA52">
        <f t="shared" si="19"/>
        <v>59.592641329794752</v>
      </c>
      <c r="GB52">
        <f t="shared" si="19"/>
        <v>23.824979366942102</v>
      </c>
      <c r="GC52">
        <f t="shared" si="19"/>
        <v>5.9327785024360171</v>
      </c>
      <c r="GD52">
        <f t="shared" si="19"/>
        <v>0</v>
      </c>
      <c r="GE52">
        <f t="shared" si="19"/>
        <v>2.3370939739601155E-2</v>
      </c>
      <c r="GF52">
        <f t="shared" si="19"/>
        <v>15.609730440050331</v>
      </c>
      <c r="GG52">
        <f t="shared" si="19"/>
        <v>1.5552145314714276</v>
      </c>
      <c r="GH52">
        <f t="shared" si="19"/>
        <v>0</v>
      </c>
      <c r="GI52">
        <f t="shared" si="19"/>
        <v>6.5776435045082478</v>
      </c>
      <c r="GJ52">
        <f t="shared" si="19"/>
        <v>68.19244526558478</v>
      </c>
      <c r="GK52">
        <f t="shared" si="19"/>
        <v>17.898521399102215</v>
      </c>
      <c r="GL52">
        <f t="shared" si="19"/>
        <v>58.367678712157769</v>
      </c>
      <c r="GM52">
        <f t="shared" si="19"/>
        <v>3.3573445755505638E-2</v>
      </c>
      <c r="GN52">
        <f t="shared" si="19"/>
        <v>42.830993153173921</v>
      </c>
      <c r="GO52">
        <f t="shared" si="19"/>
        <v>44.233482812117934</v>
      </c>
      <c r="GP52">
        <f t="shared" si="19"/>
        <v>9.0926938687526349</v>
      </c>
      <c r="GQ52">
        <f t="shared" ref="GQ52:IS52" si="20">(GQ50-GQ48)/GQ50*100</f>
        <v>60.406886946002395</v>
      </c>
      <c r="GR52">
        <f t="shared" si="20"/>
        <v>0.68709511970144055</v>
      </c>
      <c r="GS52">
        <f t="shared" si="20"/>
        <v>51.436517367943523</v>
      </c>
      <c r="GT52">
        <f t="shared" si="20"/>
        <v>1.659813973550325</v>
      </c>
      <c r="GU52">
        <f t="shared" si="20"/>
        <v>37.540088198340023</v>
      </c>
      <c r="GV52">
        <f t="shared" si="20"/>
        <v>69.561997463213416</v>
      </c>
      <c r="GW52">
        <f t="shared" si="20"/>
        <v>12.17626614209218</v>
      </c>
      <c r="GX52">
        <f t="shared" si="20"/>
        <v>73.635787789685679</v>
      </c>
      <c r="GY52">
        <f t="shared" si="20"/>
        <v>63.243906338832659</v>
      </c>
      <c r="GZ52">
        <f t="shared" si="20"/>
        <v>1.9358255231390404</v>
      </c>
      <c r="HA52">
        <f t="shared" si="20"/>
        <v>64.560802980007551</v>
      </c>
      <c r="HB52">
        <f t="shared" si="20"/>
        <v>6.5109023040915783</v>
      </c>
      <c r="HC52">
        <f t="shared" si="20"/>
        <v>74.428859452339552</v>
      </c>
      <c r="HD52">
        <f t="shared" si="20"/>
        <v>13.516329666961443</v>
      </c>
      <c r="HE52">
        <f t="shared" si="20"/>
        <v>44.950371962297922</v>
      </c>
      <c r="HF52">
        <f t="shared" si="20"/>
        <v>0.12356388115088497</v>
      </c>
      <c r="HG52">
        <f t="shared" si="20"/>
        <v>21.172484768195858</v>
      </c>
      <c r="HH52">
        <f t="shared" si="20"/>
        <v>34.448585884525542</v>
      </c>
      <c r="HI52">
        <f t="shared" si="20"/>
        <v>19.175388792280746</v>
      </c>
      <c r="HJ52">
        <f t="shared" si="20"/>
        <v>66.11901436335647</v>
      </c>
      <c r="HK52">
        <f t="shared" si="20"/>
        <v>76.96395695008168</v>
      </c>
      <c r="HL52">
        <f t="shared" si="20"/>
        <v>56.536017428351407</v>
      </c>
      <c r="HM52">
        <f t="shared" si="20"/>
        <v>0.70054552149323002</v>
      </c>
      <c r="HN52">
        <f t="shared" si="20"/>
        <v>7.3268030902449324</v>
      </c>
      <c r="HO52">
        <f t="shared" si="20"/>
        <v>36.401862775386526</v>
      </c>
      <c r="HP52">
        <f t="shared" si="20"/>
        <v>5.5385956252857786</v>
      </c>
      <c r="HQ52">
        <f t="shared" si="20"/>
        <v>27.543664355808335</v>
      </c>
      <c r="HR52">
        <f t="shared" si="20"/>
        <v>6.7851917363406384</v>
      </c>
      <c r="HS52">
        <f t="shared" si="20"/>
        <v>36.689466452039625</v>
      </c>
      <c r="HT52">
        <f t="shared" si="20"/>
        <v>46.400373434862601</v>
      </c>
      <c r="HU52">
        <f t="shared" si="20"/>
        <v>82.473110960966693</v>
      </c>
      <c r="HV52">
        <f t="shared" si="20"/>
        <v>3.1107813774684656</v>
      </c>
      <c r="HW52">
        <f t="shared" si="20"/>
        <v>23.35608824613151</v>
      </c>
      <c r="HX52">
        <f t="shared" si="20"/>
        <v>0</v>
      </c>
      <c r="HY52">
        <f t="shared" si="20"/>
        <v>9.4084046192971976E-2</v>
      </c>
      <c r="HZ52">
        <f t="shared" si="20"/>
        <v>46.406434153487993</v>
      </c>
      <c r="IA52">
        <f t="shared" si="20"/>
        <v>4.0210887875065593</v>
      </c>
      <c r="IB52">
        <f t="shared" si="20"/>
        <v>54.748843808395719</v>
      </c>
      <c r="IC52">
        <f t="shared" si="20"/>
        <v>96.832434246267766</v>
      </c>
      <c r="ID52">
        <f t="shared" si="20"/>
        <v>11.328261456193694</v>
      </c>
      <c r="IE52">
        <f t="shared" si="20"/>
        <v>7.4416965719310237</v>
      </c>
      <c r="IF52">
        <f t="shared" si="20"/>
        <v>19.690576324562738</v>
      </c>
      <c r="IG52">
        <f t="shared" si="20"/>
        <v>27.702914023000769</v>
      </c>
      <c r="IH52">
        <f t="shared" si="20"/>
        <v>58.225741464995863</v>
      </c>
      <c r="II52">
        <f t="shared" si="20"/>
        <v>1.1762577347870889E-6</v>
      </c>
      <c r="IJ52">
        <f t="shared" si="20"/>
        <v>55.802459617084409</v>
      </c>
      <c r="IK52">
        <f t="shared" si="20"/>
        <v>79.716173633280818</v>
      </c>
      <c r="IL52">
        <f t="shared" si="20"/>
        <v>27.53187859147021</v>
      </c>
      <c r="IM52">
        <f t="shared" si="20"/>
        <v>26.707677792806717</v>
      </c>
      <c r="IN52">
        <f t="shared" si="20"/>
        <v>7.5427494878169341</v>
      </c>
      <c r="IO52">
        <f t="shared" si="20"/>
        <v>3.1248820501381034E-2</v>
      </c>
      <c r="IP52">
        <f t="shared" si="20"/>
        <v>17.992353048978305</v>
      </c>
      <c r="IQ52">
        <f t="shared" si="20"/>
        <v>20.501022610931336</v>
      </c>
      <c r="IR52">
        <f t="shared" si="20"/>
        <v>77.525516966329462</v>
      </c>
      <c r="IS52">
        <f t="shared" si="20"/>
        <v>62.124747325061094</v>
      </c>
      <c r="OE52">
        <f>(OE50-OE48)/OE50*100</f>
        <v>85.321074286536188</v>
      </c>
      <c r="OF52">
        <f t="shared" ref="OF52:QQ52" si="21">(OF50-OF48)/OF50*100</f>
        <v>99.675102856377691</v>
      </c>
      <c r="OG52">
        <f t="shared" si="21"/>
        <v>85.812229116422486</v>
      </c>
      <c r="OH52">
        <f t="shared" si="21"/>
        <v>93.433184143060529</v>
      </c>
      <c r="OI52">
        <f t="shared" si="21"/>
        <v>94.39038001029148</v>
      </c>
      <c r="OJ52">
        <f t="shared" si="21"/>
        <v>67.508187319337395</v>
      </c>
      <c r="OK52">
        <f t="shared" si="21"/>
        <v>99.193328913661588</v>
      </c>
      <c r="OL52">
        <f t="shared" si="21"/>
        <v>79.190542096418213</v>
      </c>
      <c r="OM52">
        <f t="shared" si="21"/>
        <v>99.775625601497381</v>
      </c>
      <c r="ON52">
        <f t="shared" si="21"/>
        <v>97.108439236713011</v>
      </c>
      <c r="OO52">
        <f t="shared" si="21"/>
        <v>97.628442122610963</v>
      </c>
      <c r="OP52">
        <f t="shared" si="21"/>
        <v>76.341620882636647</v>
      </c>
      <c r="OQ52">
        <f t="shared" si="21"/>
        <v>99.714879338382943</v>
      </c>
      <c r="OR52">
        <f t="shared" si="21"/>
        <v>95.687729114439861</v>
      </c>
      <c r="OS52">
        <f t="shared" si="21"/>
        <v>96.676988273861681</v>
      </c>
      <c r="OT52">
        <f t="shared" si="21"/>
        <v>85.662830610186774</v>
      </c>
      <c r="OU52">
        <f t="shared" si="21"/>
        <v>99.801959898434433</v>
      </c>
      <c r="OV52">
        <f t="shared" si="21"/>
        <v>98.986200937106844</v>
      </c>
      <c r="OW52">
        <f t="shared" si="21"/>
        <v>87.732518499790245</v>
      </c>
      <c r="OX52">
        <f t="shared" si="21"/>
        <v>62.035085315649916</v>
      </c>
      <c r="OY52">
        <f t="shared" si="21"/>
        <v>35.408098813789088</v>
      </c>
      <c r="OZ52">
        <f t="shared" si="21"/>
        <v>95.809410516655774</v>
      </c>
      <c r="PA52">
        <f t="shared" si="21"/>
        <v>87.65699512621525</v>
      </c>
      <c r="PB52">
        <f t="shared" si="21"/>
        <v>98.980637939367782</v>
      </c>
      <c r="PC52">
        <f t="shared" si="21"/>
        <v>93.374456857190651</v>
      </c>
      <c r="PD52">
        <f t="shared" si="21"/>
        <v>-14.767077854975474</v>
      </c>
      <c r="PE52">
        <f t="shared" si="21"/>
        <v>99.227250832955121</v>
      </c>
      <c r="PF52">
        <f t="shared" si="21"/>
        <v>75.851431014830453</v>
      </c>
      <c r="PG52">
        <f t="shared" si="21"/>
        <v>61.495095718462359</v>
      </c>
      <c r="PH52">
        <f t="shared" si="21"/>
        <v>61.040177405135957</v>
      </c>
      <c r="PI52">
        <f t="shared" si="21"/>
        <v>79.669717165420337</v>
      </c>
      <c r="PJ52">
        <f t="shared" si="21"/>
        <v>84.822316140809363</v>
      </c>
      <c r="PK52">
        <f t="shared" si="21"/>
        <v>95.4019806024248</v>
      </c>
      <c r="PL52">
        <f t="shared" si="21"/>
        <v>58.561210934337915</v>
      </c>
      <c r="PM52">
        <f t="shared" si="21"/>
        <v>91.145739808798126</v>
      </c>
      <c r="PN52">
        <f t="shared" si="21"/>
        <v>88.574919104152869</v>
      </c>
      <c r="PO52">
        <f t="shared" si="21"/>
        <v>93.076547977999212</v>
      </c>
      <c r="PP52">
        <f t="shared" si="21"/>
        <v>53.651281523089722</v>
      </c>
      <c r="PQ52">
        <f t="shared" si="21"/>
        <v>74.422749747808297</v>
      </c>
      <c r="PR52">
        <f t="shared" si="21"/>
        <v>95.990780957365189</v>
      </c>
      <c r="PS52">
        <f t="shared" si="21"/>
        <v>97.943650209922069</v>
      </c>
      <c r="PT52">
        <f t="shared" si="21"/>
        <v>98.604205269803273</v>
      </c>
      <c r="PU52">
        <f t="shared" si="21"/>
        <v>82.265397597743359</v>
      </c>
      <c r="PV52">
        <f t="shared" si="21"/>
        <v>39.949791768370872</v>
      </c>
      <c r="PW52">
        <f t="shared" si="21"/>
        <v>97.309887081709292</v>
      </c>
      <c r="PX52">
        <f t="shared" si="21"/>
        <v>66.269114518332586</v>
      </c>
      <c r="PY52">
        <f t="shared" si="21"/>
        <v>79.292711514558817</v>
      </c>
      <c r="PZ52">
        <f t="shared" si="21"/>
        <v>65.754296663666167</v>
      </c>
      <c r="QA52">
        <f t="shared" si="21"/>
        <v>98.261506697711283</v>
      </c>
      <c r="QB52">
        <f t="shared" si="21"/>
        <v>96.656162360494889</v>
      </c>
      <c r="QC52">
        <f t="shared" si="21"/>
        <v>81.920780791034574</v>
      </c>
      <c r="QD52">
        <f t="shared" si="21"/>
        <v>98.025030290473325</v>
      </c>
      <c r="QE52">
        <f t="shared" si="21"/>
        <v>77.193811932463063</v>
      </c>
      <c r="QF52">
        <f t="shared" si="21"/>
        <v>68.679633404028309</v>
      </c>
      <c r="QG52">
        <f t="shared" si="21"/>
        <v>87.341579462003693</v>
      </c>
      <c r="QH52">
        <f t="shared" si="21"/>
        <v>86.272070454446464</v>
      </c>
      <c r="QI52">
        <f t="shared" si="21"/>
        <v>29.420410966051318</v>
      </c>
      <c r="QJ52">
        <f t="shared" si="21"/>
        <v>98.219250094949047</v>
      </c>
      <c r="QK52">
        <f t="shared" si="21"/>
        <v>92.593451370589634</v>
      </c>
      <c r="QL52">
        <f t="shared" si="21"/>
        <v>96.975600448040822</v>
      </c>
      <c r="QM52">
        <f t="shared" si="21"/>
        <v>98.276646383622904</v>
      </c>
      <c r="QN52">
        <f t="shared" si="21"/>
        <v>67.125059427262414</v>
      </c>
      <c r="QO52">
        <f t="shared" si="21"/>
        <v>99.796271142696668</v>
      </c>
      <c r="QP52">
        <f t="shared" si="21"/>
        <v>96.42164773461343</v>
      </c>
      <c r="QQ52">
        <f t="shared" si="21"/>
        <v>74.212805600612128</v>
      </c>
      <c r="QR52">
        <f t="shared" ref="QR52:ST52" si="22">(QR50-QR48)/QR50*100</f>
        <v>72.695360427611817</v>
      </c>
      <c r="QS52">
        <f t="shared" si="22"/>
        <v>87.058936259770874</v>
      </c>
      <c r="QT52">
        <f t="shared" si="22"/>
        <v>97.931857388437166</v>
      </c>
      <c r="QU52">
        <f t="shared" si="22"/>
        <v>55.547606059425426</v>
      </c>
      <c r="QV52">
        <f t="shared" si="22"/>
        <v>93.530441909310511</v>
      </c>
      <c r="QW52">
        <f t="shared" si="22"/>
        <v>82.18783408366744</v>
      </c>
      <c r="QX52">
        <f t="shared" si="22"/>
        <v>98.019209422608995</v>
      </c>
      <c r="QY52">
        <f t="shared" si="22"/>
        <v>99.65212301531254</v>
      </c>
      <c r="QZ52">
        <f t="shared" si="22"/>
        <v>99.547075490278161</v>
      </c>
      <c r="RA52">
        <f t="shared" si="22"/>
        <v>79.62149313557326</v>
      </c>
      <c r="RB52">
        <f t="shared" si="22"/>
        <v>91.792719933609987</v>
      </c>
      <c r="RC52">
        <f t="shared" si="22"/>
        <v>97.037407305893623</v>
      </c>
      <c r="RD52">
        <f t="shared" si="22"/>
        <v>91.057182673588926</v>
      </c>
      <c r="RE52">
        <f t="shared" si="22"/>
        <v>99.789506117120553</v>
      </c>
      <c r="RF52">
        <f t="shared" si="22"/>
        <v>94.974534640995742</v>
      </c>
      <c r="RG52">
        <f t="shared" si="22"/>
        <v>62.999639257711713</v>
      </c>
      <c r="RH52">
        <f t="shared" si="22"/>
        <v>95.016664102916394</v>
      </c>
      <c r="RI52">
        <f t="shared" si="22"/>
        <v>95.1425687457659</v>
      </c>
      <c r="RJ52">
        <f t="shared" si="22"/>
        <v>86.69963411557336</v>
      </c>
      <c r="RK52">
        <f t="shared" si="22"/>
        <v>99.527131311104043</v>
      </c>
      <c r="RL52">
        <f t="shared" si="22"/>
        <v>98.467980723886399</v>
      </c>
      <c r="RM52">
        <f t="shared" si="22"/>
        <v>99.266555574073379</v>
      </c>
      <c r="RN52">
        <f t="shared" si="22"/>
        <v>78.017562942698234</v>
      </c>
      <c r="RO52">
        <f t="shared" si="22"/>
        <v>94.480934636700255</v>
      </c>
      <c r="RP52">
        <f t="shared" si="22"/>
        <v>85.162541250995787</v>
      </c>
      <c r="RQ52">
        <f t="shared" si="22"/>
        <v>81.818134831730077</v>
      </c>
      <c r="RR52">
        <f t="shared" si="22"/>
        <v>91.7583869964418</v>
      </c>
      <c r="RS52">
        <f t="shared" si="22"/>
        <v>99.928950731066152</v>
      </c>
      <c r="RT52">
        <f t="shared" si="22"/>
        <v>81.857720346658212</v>
      </c>
      <c r="RU52">
        <f t="shared" si="22"/>
        <v>98.383800624582165</v>
      </c>
      <c r="RV52">
        <f t="shared" si="22"/>
        <v>93.860662833065405</v>
      </c>
      <c r="RW52">
        <f t="shared" si="22"/>
        <v>99.159820147276818</v>
      </c>
      <c r="RX52">
        <f t="shared" si="22"/>
        <v>95.807439847031702</v>
      </c>
      <c r="RY52">
        <f t="shared" si="22"/>
        <v>68.805011807006437</v>
      </c>
      <c r="RZ52">
        <f t="shared" si="22"/>
        <v>66.599730755559733</v>
      </c>
      <c r="SA52">
        <f t="shared" si="22"/>
        <v>55.923937905107913</v>
      </c>
      <c r="SB52">
        <f t="shared" si="22"/>
        <v>99.460423339148079</v>
      </c>
      <c r="SC52">
        <f t="shared" si="22"/>
        <v>69.123014373731877</v>
      </c>
      <c r="SD52">
        <f t="shared" si="22"/>
        <v>99.967658149461727</v>
      </c>
      <c r="SE52">
        <f t="shared" si="22"/>
        <v>90.687246240664166</v>
      </c>
      <c r="SF52">
        <f t="shared" si="22"/>
        <v>82.344582475667423</v>
      </c>
      <c r="SG52">
        <f t="shared" si="22"/>
        <v>99.843195982508945</v>
      </c>
      <c r="SH52">
        <f t="shared" si="22"/>
        <v>93.695812619324357</v>
      </c>
      <c r="SI52">
        <f t="shared" si="22"/>
        <v>76.420897932472428</v>
      </c>
      <c r="SJ52">
        <f t="shared" si="22"/>
        <v>64.24425575936354</v>
      </c>
      <c r="SK52">
        <f t="shared" si="22"/>
        <v>96.574687191507508</v>
      </c>
      <c r="SL52">
        <f t="shared" si="22"/>
        <v>96.143440162753279</v>
      </c>
      <c r="SM52">
        <f t="shared" si="22"/>
        <v>85.988783898676047</v>
      </c>
      <c r="SN52">
        <f t="shared" si="22"/>
        <v>92.353956272517351</v>
      </c>
      <c r="SO52">
        <f t="shared" si="22"/>
        <v>80.991569542809998</v>
      </c>
      <c r="SP52">
        <f t="shared" si="22"/>
        <v>99.679731222146799</v>
      </c>
      <c r="SQ52">
        <f t="shared" si="22"/>
        <v>94.469134554644313</v>
      </c>
      <c r="SR52">
        <f t="shared" si="22"/>
        <v>94.732386488570484</v>
      </c>
      <c r="SS52">
        <f t="shared" si="22"/>
        <v>98.241417007948286</v>
      </c>
      <c r="ST52">
        <f t="shared" si="22"/>
        <v>94.433287595069501</v>
      </c>
    </row>
    <row r="54" spans="133:516" x14ac:dyDescent="0.35">
      <c r="ED54">
        <f>(ED50-ED48)/($IW$48-$IU$48)*100</f>
        <v>1.9202543435318603E-2</v>
      </c>
      <c r="EE54">
        <f t="shared" ref="EE54:GP54" si="23">(EE50-EE48)/($IW$48-$IU$48)*100</f>
        <v>0</v>
      </c>
      <c r="EF54">
        <f t="shared" si="23"/>
        <v>2.3364695161797981</v>
      </c>
      <c r="EG54">
        <f t="shared" si="23"/>
        <v>1.9748593999199544E-2</v>
      </c>
      <c r="EH54">
        <f t="shared" si="23"/>
        <v>8.3972248922614217</v>
      </c>
      <c r="EI54">
        <f t="shared" si="23"/>
        <v>3.9481229311080683E-3</v>
      </c>
      <c r="EJ54">
        <f t="shared" si="23"/>
        <v>3.4594042570070178E-3</v>
      </c>
      <c r="EK54">
        <f t="shared" si="23"/>
        <v>1.2243574537166551E-2</v>
      </c>
      <c r="EL54">
        <f t="shared" si="23"/>
        <v>0.13435191469465929</v>
      </c>
      <c r="EM54">
        <f t="shared" si="23"/>
        <v>5.1956781987231138E-2</v>
      </c>
      <c r="EN54">
        <f t="shared" si="23"/>
        <v>1.7095090510416092E-2</v>
      </c>
      <c r="EO54">
        <f t="shared" si="23"/>
        <v>0.25850068482302319</v>
      </c>
      <c r="EP54">
        <f t="shared" si="23"/>
        <v>0</v>
      </c>
      <c r="EQ54">
        <f t="shared" si="23"/>
        <v>7.469300525686319</v>
      </c>
      <c r="ER54">
        <f t="shared" si="23"/>
        <v>4.6582538918216017E-2</v>
      </c>
      <c r="ES54">
        <f t="shared" si="23"/>
        <v>4.3358664847502801</v>
      </c>
      <c r="ET54">
        <f t="shared" si="23"/>
        <v>4.2224403139726726E-3</v>
      </c>
      <c r="EU54">
        <f t="shared" si="23"/>
        <v>0.11284448763676097</v>
      </c>
      <c r="EV54">
        <f t="shared" si="23"/>
        <v>2.3309914482179748</v>
      </c>
      <c r="EW54">
        <f t="shared" si="23"/>
        <v>0</v>
      </c>
      <c r="EX54">
        <f t="shared" si="23"/>
        <v>0.13618796980262809</v>
      </c>
      <c r="EY54">
        <f t="shared" si="23"/>
        <v>11.813980131484939</v>
      </c>
      <c r="EZ54">
        <f t="shared" si="23"/>
        <v>1.760272290966718E-2</v>
      </c>
      <c r="FA54">
        <f t="shared" si="23"/>
        <v>1.5479452988245226E-2</v>
      </c>
      <c r="FB54">
        <f t="shared" si="23"/>
        <v>0.15580409803903919</v>
      </c>
      <c r="FC54">
        <f t="shared" si="23"/>
        <v>1.4767202275383969E-2</v>
      </c>
      <c r="FD54">
        <f t="shared" si="23"/>
        <v>6.8215109425002313E-4</v>
      </c>
      <c r="FE54">
        <f t="shared" si="23"/>
        <v>0.19546246327524783</v>
      </c>
      <c r="FF54">
        <f t="shared" si="23"/>
        <v>0.6147222109390168</v>
      </c>
      <c r="FG54">
        <f t="shared" si="23"/>
        <v>0.14975360425334927</v>
      </c>
      <c r="FH54">
        <f t="shared" si="23"/>
        <v>1.2411863795586266E-2</v>
      </c>
      <c r="FI54">
        <f t="shared" si="23"/>
        <v>1.4799025661521687E-2</v>
      </c>
      <c r="FJ54">
        <f t="shared" si="23"/>
        <v>1.014196084595403</v>
      </c>
      <c r="FK54">
        <f t="shared" si="23"/>
        <v>6.4296467697076864E-2</v>
      </c>
      <c r="FL54">
        <f t="shared" si="23"/>
        <v>0.21859069429845782</v>
      </c>
      <c r="FM54">
        <f t="shared" si="23"/>
        <v>0.18977396384477851</v>
      </c>
      <c r="FN54">
        <f t="shared" si="23"/>
        <v>0.49729098670029936</v>
      </c>
      <c r="FO54">
        <f t="shared" si="23"/>
        <v>0.39432163955806321</v>
      </c>
      <c r="FP54">
        <f t="shared" si="23"/>
        <v>0.17784031131366607</v>
      </c>
      <c r="FQ54">
        <f t="shared" si="23"/>
        <v>0.37882838837486171</v>
      </c>
      <c r="FR54">
        <f t="shared" si="23"/>
        <v>7.4584611956481223E-2</v>
      </c>
      <c r="FS54">
        <f t="shared" si="23"/>
        <v>7.7311598370575385E-2</v>
      </c>
      <c r="FT54">
        <f t="shared" si="23"/>
        <v>9.0733423994057025E-2</v>
      </c>
      <c r="FU54">
        <f t="shared" si="23"/>
        <v>7.7368890139756438E-3</v>
      </c>
      <c r="FV54">
        <f t="shared" si="23"/>
        <v>0</v>
      </c>
      <c r="FW54">
        <f t="shared" si="23"/>
        <v>1.2378096633533717E-2</v>
      </c>
      <c r="FX54">
        <f t="shared" si="23"/>
        <v>0.29114672558165128</v>
      </c>
      <c r="FY54">
        <f t="shared" si="23"/>
        <v>0.70456565764040424</v>
      </c>
      <c r="FZ54">
        <f t="shared" si="23"/>
        <v>3.054810991012936</v>
      </c>
      <c r="GA54">
        <f t="shared" si="23"/>
        <v>8.4645352290503357</v>
      </c>
      <c r="GB54">
        <f t="shared" si="23"/>
        <v>0.83593760127205341</v>
      </c>
      <c r="GC54">
        <f t="shared" si="23"/>
        <v>2.91144458621444E-2</v>
      </c>
      <c r="GD54">
        <f t="shared" si="23"/>
        <v>0</v>
      </c>
      <c r="GE54">
        <f t="shared" si="23"/>
        <v>3.9464231050706554E-4</v>
      </c>
      <c r="GF54">
        <f t="shared" si="23"/>
        <v>1.8300528461228731E-3</v>
      </c>
      <c r="GG54">
        <f t="shared" si="23"/>
        <v>9.7679802432863705E-4</v>
      </c>
      <c r="GH54">
        <f t="shared" si="23"/>
        <v>0</v>
      </c>
      <c r="GI54">
        <f t="shared" si="23"/>
        <v>4.4744936177720997E-2</v>
      </c>
      <c r="GJ54">
        <f t="shared" si="23"/>
        <v>0.22410002072067478</v>
      </c>
      <c r="GK54">
        <f t="shared" si="23"/>
        <v>5.3257159080434494E-3</v>
      </c>
      <c r="GL54">
        <f t="shared" si="23"/>
        <v>0.61557848896068579</v>
      </c>
      <c r="GM54">
        <f t="shared" si="23"/>
        <v>4.0821485718958467E-4</v>
      </c>
      <c r="GN54">
        <f t="shared" si="23"/>
        <v>1.0642416244158339E-2</v>
      </c>
      <c r="GO54">
        <f t="shared" si="23"/>
        <v>4.0410959461182928E-2</v>
      </c>
      <c r="GP54">
        <f t="shared" si="23"/>
        <v>1.1671886133727131E-2</v>
      </c>
      <c r="GQ54">
        <f t="shared" ref="GQ54:IS54" si="24">(GQ50-GQ48)/($IW$48-$IU$48)*100</f>
        <v>1.23025478955415</v>
      </c>
      <c r="GR54">
        <f t="shared" si="24"/>
        <v>3.1461423525240936E-4</v>
      </c>
      <c r="GS54">
        <f t="shared" si="24"/>
        <v>0.37640755007832388</v>
      </c>
      <c r="GT54">
        <f t="shared" si="24"/>
        <v>6.3242253960143048E-3</v>
      </c>
      <c r="GU54">
        <f t="shared" si="24"/>
        <v>9.2586310340948538E-2</v>
      </c>
      <c r="GV54">
        <f t="shared" si="24"/>
        <v>14.248756076094699</v>
      </c>
      <c r="GW54">
        <f t="shared" si="24"/>
        <v>4.311071663916141E-4</v>
      </c>
      <c r="GX54">
        <f t="shared" si="24"/>
        <v>0.22993140035408349</v>
      </c>
      <c r="GY54">
        <f t="shared" si="24"/>
        <v>8.4752942817796967E-2</v>
      </c>
      <c r="GZ54">
        <f t="shared" si="24"/>
        <v>3.5447969916582413E-4</v>
      </c>
      <c r="HA54">
        <f t="shared" si="24"/>
        <v>7.8295992623304722E-2</v>
      </c>
      <c r="HB54">
        <f t="shared" si="24"/>
        <v>0.18663231226866697</v>
      </c>
      <c r="HC54">
        <f t="shared" si="24"/>
        <v>0.7220695879606519</v>
      </c>
      <c r="HD54">
        <f t="shared" si="24"/>
        <v>1.2046489401457118E-2</v>
      </c>
      <c r="HE54">
        <f t="shared" si="24"/>
        <v>0.37963080007362082</v>
      </c>
      <c r="HF54">
        <f t="shared" si="24"/>
        <v>6.1869706922800839E-3</v>
      </c>
      <c r="HG54">
        <f t="shared" si="24"/>
        <v>0.10858988782960859</v>
      </c>
      <c r="HH54">
        <f t="shared" si="24"/>
        <v>1.4160142194365934E-2</v>
      </c>
      <c r="HI54">
        <f t="shared" si="24"/>
        <v>1.0161979895121285</v>
      </c>
      <c r="HJ54">
        <f t="shared" si="24"/>
        <v>0.11129068732578379</v>
      </c>
      <c r="HK54">
        <f t="shared" si="24"/>
        <v>3.1097748180200506</v>
      </c>
      <c r="HL54">
        <f t="shared" si="24"/>
        <v>7.8076776743930196E-2</v>
      </c>
      <c r="HM54">
        <f t="shared" si="24"/>
        <v>4.780442171957301E-3</v>
      </c>
      <c r="HN54">
        <f t="shared" si="24"/>
        <v>2.5424144338947942E-2</v>
      </c>
      <c r="HO54">
        <f t="shared" si="24"/>
        <v>2.1304697524455332</v>
      </c>
      <c r="HP54">
        <f t="shared" si="24"/>
        <v>4.0371617694070557E-2</v>
      </c>
      <c r="HQ54">
        <f t="shared" si="24"/>
        <v>0.48570355816882183</v>
      </c>
      <c r="HR54">
        <f t="shared" si="24"/>
        <v>9.367458248962107E-4</v>
      </c>
      <c r="HS54">
        <f t="shared" si="24"/>
        <v>1.1024932786451784</v>
      </c>
      <c r="HT54">
        <f t="shared" si="24"/>
        <v>4.7348830814897891</v>
      </c>
      <c r="HU54">
        <f t="shared" si="24"/>
        <v>5.0308503490935887E-2</v>
      </c>
      <c r="HV54">
        <f t="shared" si="24"/>
        <v>5.985100065528038E-3</v>
      </c>
      <c r="HW54">
        <f t="shared" si="24"/>
        <v>2.2733198623120069E-2</v>
      </c>
      <c r="HX54">
        <f t="shared" si="24"/>
        <v>0</v>
      </c>
      <c r="HY54">
        <f t="shared" si="24"/>
        <v>3.7664086171816953E-5</v>
      </c>
      <c r="HZ54">
        <f t="shared" si="24"/>
        <v>0.49389123310054028</v>
      </c>
      <c r="IA54">
        <f t="shared" si="24"/>
        <v>8.3489404072221128E-3</v>
      </c>
      <c r="IB54">
        <f t="shared" si="24"/>
        <v>1.1317232313920369</v>
      </c>
      <c r="IC54">
        <f t="shared" si="24"/>
        <v>0.77471734200194264</v>
      </c>
      <c r="ID54">
        <f t="shared" si="24"/>
        <v>0.51290515965980654</v>
      </c>
      <c r="IE54">
        <f t="shared" si="24"/>
        <v>7.5954675094261673E-4</v>
      </c>
      <c r="IF54">
        <f t="shared" si="24"/>
        <v>1.7185537477407732E-3</v>
      </c>
      <c r="IG54">
        <f t="shared" si="24"/>
        <v>5.9398397640482242E-2</v>
      </c>
      <c r="IH54">
        <f t="shared" si="24"/>
        <v>3.0919726978257995</v>
      </c>
      <c r="II54">
        <f t="shared" si="24"/>
        <v>9.6025862007007829E-9</v>
      </c>
      <c r="IJ54">
        <f t="shared" si="24"/>
        <v>0.16930101078305124</v>
      </c>
      <c r="IK54">
        <f t="shared" si="24"/>
        <v>0.38621404080397326</v>
      </c>
      <c r="IL54">
        <f t="shared" si="24"/>
        <v>2.2113003841949506</v>
      </c>
      <c r="IM54">
        <f t="shared" si="24"/>
        <v>0.67214987820949268</v>
      </c>
      <c r="IN54">
        <f t="shared" si="24"/>
        <v>2.1802171060033038</v>
      </c>
      <c r="IO54">
        <f t="shared" si="24"/>
        <v>5.5617023923599778E-6</v>
      </c>
      <c r="IP54">
        <f t="shared" si="24"/>
        <v>0.58892085867705746</v>
      </c>
      <c r="IQ54">
        <f t="shared" si="24"/>
        <v>0.37366193037448603</v>
      </c>
      <c r="IR54">
        <f t="shared" si="24"/>
        <v>0.3063049676346144</v>
      </c>
      <c r="IS54">
        <f t="shared" si="24"/>
        <v>0.10955623198627865</v>
      </c>
      <c r="IU54">
        <f>SUM(ED54:IT54)</f>
        <v>100.0000000000002</v>
      </c>
      <c r="OE54">
        <f>(OE50-OE48)/($IW$48-$IU$48)*100</f>
        <v>7.267679680860821E-2</v>
      </c>
      <c r="OF54">
        <f t="shared" ref="OF54:QQ54" si="25">(OF50-OF48)/($IW$48-$IU$48)*100</f>
        <v>15.486966767856519</v>
      </c>
      <c r="OG54">
        <f t="shared" si="25"/>
        <v>12.574899087072938</v>
      </c>
      <c r="OH54">
        <f t="shared" si="25"/>
        <v>0.10700149360302223</v>
      </c>
      <c r="OI54">
        <f t="shared" si="25"/>
        <v>62.991827717756024</v>
      </c>
      <c r="OJ54">
        <f t="shared" si="25"/>
        <v>1.0787628496888368</v>
      </c>
      <c r="OK54">
        <f t="shared" si="25"/>
        <v>2.2153611830209732</v>
      </c>
      <c r="OL54">
        <f t="shared" si="25"/>
        <v>5.323521457593265</v>
      </c>
      <c r="OM54">
        <f t="shared" si="25"/>
        <v>6.238180500753475</v>
      </c>
      <c r="ON54">
        <f t="shared" si="25"/>
        <v>0.59349002168725895</v>
      </c>
      <c r="OO54">
        <f t="shared" si="25"/>
        <v>3.9125150056979217</v>
      </c>
      <c r="OP54">
        <f t="shared" si="25"/>
        <v>0.9152345907739966</v>
      </c>
      <c r="OQ54">
        <f t="shared" si="25"/>
        <v>1.6878870036332478</v>
      </c>
      <c r="OR54">
        <f t="shared" si="25"/>
        <v>4.9782151907146348</v>
      </c>
      <c r="OS54">
        <f t="shared" si="25"/>
        <v>1.2558925460747798</v>
      </c>
      <c r="OT54">
        <f t="shared" si="25"/>
        <v>27.194595889027244</v>
      </c>
      <c r="OU54">
        <f t="shared" si="25"/>
        <v>1.5015528756706729</v>
      </c>
      <c r="OV54">
        <f t="shared" si="25"/>
        <v>1.6649134705004263</v>
      </c>
      <c r="OW54">
        <f t="shared" si="25"/>
        <v>22.990107223896828</v>
      </c>
      <c r="OX54">
        <f t="shared" si="25"/>
        <v>0.37038953197136287</v>
      </c>
      <c r="OY54">
        <f t="shared" si="25"/>
        <v>0.41128805571641208</v>
      </c>
      <c r="OZ54">
        <f t="shared" si="25"/>
        <v>117.1157080744776</v>
      </c>
      <c r="PA54">
        <f t="shared" si="25"/>
        <v>1.3825689345740071</v>
      </c>
      <c r="PB54">
        <f t="shared" si="25"/>
        <v>3.928589585234409</v>
      </c>
      <c r="PC54">
        <f t="shared" si="25"/>
        <v>4.5848599955204143</v>
      </c>
      <c r="PD54">
        <f t="shared" si="25"/>
        <v>-3.0430214357923341E-2</v>
      </c>
      <c r="PE54">
        <f t="shared" si="25"/>
        <v>2.0426586139962759</v>
      </c>
      <c r="PF54">
        <f t="shared" si="25"/>
        <v>1.7024538736918549</v>
      </c>
      <c r="PG54">
        <f t="shared" si="25"/>
        <v>6.4590207745259951</v>
      </c>
      <c r="PH54">
        <f t="shared" si="25"/>
        <v>1.475002302417403</v>
      </c>
      <c r="PI54">
        <f t="shared" si="25"/>
        <v>0.21706792497193805</v>
      </c>
      <c r="PJ54">
        <f t="shared" si="25"/>
        <v>2.0895065879644825</v>
      </c>
      <c r="PK54">
        <f t="shared" si="25"/>
        <v>4.4186009850694514</v>
      </c>
      <c r="PL54">
        <f t="shared" si="25"/>
        <v>3.2999342699931282</v>
      </c>
      <c r="PM54">
        <f t="shared" si="25"/>
        <v>0.63084784883067957</v>
      </c>
      <c r="PN54">
        <f t="shared" si="25"/>
        <v>0.63156453715008543</v>
      </c>
      <c r="PO54">
        <f t="shared" si="25"/>
        <v>2.7600237188004009</v>
      </c>
      <c r="PP54">
        <f t="shared" si="25"/>
        <v>4.1156584122562174</v>
      </c>
      <c r="PQ54">
        <f t="shared" si="25"/>
        <v>4.0981853425896952</v>
      </c>
      <c r="PR54">
        <f t="shared" si="25"/>
        <v>0.55598173130131168</v>
      </c>
      <c r="PS54">
        <f t="shared" si="25"/>
        <v>3.0159604869526393</v>
      </c>
      <c r="PT54">
        <f t="shared" si="25"/>
        <v>0.93438153611446073</v>
      </c>
      <c r="PU54">
        <f t="shared" si="25"/>
        <v>0.98843040924571102</v>
      </c>
      <c r="PV54">
        <f t="shared" si="25"/>
        <v>0.13303723277607946</v>
      </c>
      <c r="PW54">
        <f t="shared" si="25"/>
        <v>1.4542603311059297</v>
      </c>
      <c r="PX54">
        <f t="shared" si="25"/>
        <v>0.19975878832100583</v>
      </c>
      <c r="PY54">
        <f t="shared" si="25"/>
        <v>0.46480264241078906</v>
      </c>
      <c r="PZ54">
        <f t="shared" si="25"/>
        <v>1.3144831255421421</v>
      </c>
      <c r="QA54">
        <f t="shared" si="25"/>
        <v>41.799123814247025</v>
      </c>
      <c r="QB54">
        <f t="shared" si="25"/>
        <v>37.951279909322153</v>
      </c>
      <c r="QC54">
        <f t="shared" si="25"/>
        <v>5.6662496280295382</v>
      </c>
      <c r="QD54">
        <f t="shared" si="25"/>
        <v>8.0256774154340587</v>
      </c>
      <c r="QE54">
        <f t="shared" si="25"/>
        <v>0.41998704119581737</v>
      </c>
      <c r="QF54">
        <f t="shared" si="25"/>
        <v>3.0336440261072508</v>
      </c>
      <c r="QG54">
        <f t="shared" si="25"/>
        <v>3.9637856917514334E-2</v>
      </c>
      <c r="QH54">
        <f t="shared" si="25"/>
        <v>0.31205297912100327</v>
      </c>
      <c r="QI54">
        <f t="shared" si="25"/>
        <v>0.42774243117445687</v>
      </c>
      <c r="QJ54">
        <f t="shared" si="25"/>
        <v>14.275783806459016</v>
      </c>
      <c r="QK54">
        <f t="shared" si="25"/>
        <v>1.0585974363600823</v>
      </c>
      <c r="QL54">
        <f t="shared" si="25"/>
        <v>0.42282518938710278</v>
      </c>
      <c r="QM54">
        <f t="shared" si="25"/>
        <v>4.6190056361550225</v>
      </c>
      <c r="QN54">
        <f t="shared" si="25"/>
        <v>1.8179527198867247</v>
      </c>
      <c r="QO54">
        <f t="shared" si="25"/>
        <v>5.9400266737225138</v>
      </c>
      <c r="QP54">
        <f t="shared" si="25"/>
        <v>0.45387954216456627</v>
      </c>
      <c r="QQ54">
        <f t="shared" si="25"/>
        <v>0.17157611169636916</v>
      </c>
      <c r="QR54">
        <f t="shared" ref="QR54:ST54" si="26">(QR50-QR48)/($IW$48-$IU$48)*100</f>
        <v>0.59263814200039144</v>
      </c>
      <c r="QS54">
        <f t="shared" si="26"/>
        <v>0.24295896836221062</v>
      </c>
      <c r="QT54">
        <f t="shared" si="26"/>
        <v>5.5669801947427233</v>
      </c>
      <c r="QU54">
        <f t="shared" si="26"/>
        <v>0.31121812957421102</v>
      </c>
      <c r="QV54">
        <f t="shared" si="26"/>
        <v>0.68051827168246859</v>
      </c>
      <c r="QW54">
        <f t="shared" si="26"/>
        <v>11.058239101422524</v>
      </c>
      <c r="QX54">
        <f t="shared" si="26"/>
        <v>0.12930931548740099</v>
      </c>
      <c r="QY54">
        <f t="shared" si="26"/>
        <v>6.3334786290148797</v>
      </c>
      <c r="QZ54">
        <f t="shared" si="26"/>
        <v>6.0062662558612665</v>
      </c>
      <c r="RA54">
        <f t="shared" si="26"/>
        <v>4.3981108349126857E-2</v>
      </c>
      <c r="RB54">
        <f t="shared" si="26"/>
        <v>0.15471514484933402</v>
      </c>
      <c r="RC54">
        <f t="shared" si="26"/>
        <v>21.243316271356793</v>
      </c>
      <c r="RD54">
        <f t="shared" si="26"/>
        <v>1.3046121838434186</v>
      </c>
      <c r="RE54">
        <f t="shared" si="26"/>
        <v>21.395039863854596</v>
      </c>
      <c r="RF54">
        <f t="shared" si="26"/>
        <v>2.3066989192594485</v>
      </c>
      <c r="RG54">
        <f t="shared" si="26"/>
        <v>4.7715548795172067</v>
      </c>
      <c r="RH54">
        <f t="shared" si="26"/>
        <v>3.7795585673715513</v>
      </c>
      <c r="RI54">
        <f t="shared" si="26"/>
        <v>0.12076979822196619</v>
      </c>
      <c r="RJ54">
        <f t="shared" si="26"/>
        <v>8.7602459156733286</v>
      </c>
      <c r="RK54">
        <f t="shared" si="26"/>
        <v>8.2574813412033876</v>
      </c>
      <c r="RL54">
        <f t="shared" si="26"/>
        <v>10.442432760894349</v>
      </c>
      <c r="RM54">
        <f t="shared" si="26"/>
        <v>3.5961952763394796</v>
      </c>
      <c r="RN54">
        <f t="shared" si="26"/>
        <v>1.5607694994265349</v>
      </c>
      <c r="RO54">
        <f t="shared" si="26"/>
        <v>4.1445710805527218</v>
      </c>
      <c r="RP54">
        <f t="shared" si="26"/>
        <v>7.6820255297076878</v>
      </c>
      <c r="RQ54">
        <f t="shared" si="26"/>
        <v>1.5789847754580422</v>
      </c>
      <c r="RR54">
        <f t="shared" si="26"/>
        <v>3.4333762918691999</v>
      </c>
      <c r="RS54">
        <f t="shared" si="26"/>
        <v>17.559418787952257</v>
      </c>
      <c r="RT54">
        <f t="shared" si="26"/>
        <v>3.2342268674836965</v>
      </c>
      <c r="RU54">
        <f t="shared" si="26"/>
        <v>79.910263041013323</v>
      </c>
      <c r="RV54">
        <f t="shared" si="26"/>
        <v>9.2894209390676094E-2</v>
      </c>
      <c r="RW54">
        <f t="shared" si="26"/>
        <v>17.903183446587402</v>
      </c>
      <c r="RX54">
        <f t="shared" si="26"/>
        <v>0.64826514114783396</v>
      </c>
      <c r="RY54">
        <f t="shared" si="26"/>
        <v>0.42527832295861351</v>
      </c>
      <c r="RZ54">
        <f t="shared" si="26"/>
        <v>4.9694713525548842E-2</v>
      </c>
      <c r="SA54">
        <f t="shared" si="26"/>
        <v>0.31600059023774851</v>
      </c>
      <c r="SB54">
        <f t="shared" si="26"/>
        <v>21.281745559255054</v>
      </c>
      <c r="SC54">
        <f t="shared" si="26"/>
        <v>0.70739789173855461</v>
      </c>
      <c r="SD54">
        <f t="shared" si="26"/>
        <v>39.280694386912621</v>
      </c>
      <c r="SE54">
        <f t="shared" si="26"/>
        <v>13.715716558048593</v>
      </c>
      <c r="SF54">
        <f t="shared" si="26"/>
        <v>3.0074651241589614E-2</v>
      </c>
      <c r="SG54">
        <f t="shared" si="26"/>
        <v>3.6384616001747347</v>
      </c>
      <c r="SH54">
        <f t="shared" si="26"/>
        <v>0.70231183495246219</v>
      </c>
      <c r="SI54">
        <f t="shared" si="26"/>
        <v>2.056686233191332</v>
      </c>
      <c r="SJ54">
        <f t="shared" si="26"/>
        <v>1.1020444526932445</v>
      </c>
      <c r="SK54">
        <f t="shared" si="26"/>
        <v>2.1364396925950135</v>
      </c>
      <c r="SL54">
        <f t="shared" si="26"/>
        <v>0.96834366982442077</v>
      </c>
      <c r="SM54">
        <f t="shared" si="26"/>
        <v>8.8990233412315334</v>
      </c>
      <c r="SN54">
        <f t="shared" si="26"/>
        <v>6.1714176163004915</v>
      </c>
      <c r="SO54">
        <f t="shared" si="26"/>
        <v>37.101071457080586</v>
      </c>
      <c r="SP54">
        <f t="shared" si="26"/>
        <v>4.4158977448959789</v>
      </c>
      <c r="SQ54">
        <f t="shared" si="26"/>
        <v>15.65992103060761</v>
      </c>
      <c r="SR54">
        <f t="shared" si="26"/>
        <v>10.203508754035987</v>
      </c>
      <c r="SS54">
        <f t="shared" si="26"/>
        <v>1.5189582549183513</v>
      </c>
      <c r="ST54">
        <f t="shared" si="26"/>
        <v>0.41319012249472975</v>
      </c>
      <c r="SV54">
        <f>SUM(OE54:SU54)</f>
        <v>895.62330551676121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CF2D3-7AE2-4DB9-9D2E-9A13E27DF661}">
  <dimension ref="A1:DY46"/>
  <sheetViews>
    <sheetView workbookViewId="0">
      <selection activeCell="J2" sqref="J2"/>
    </sheetView>
  </sheetViews>
  <sheetFormatPr defaultRowHeight="14.5" x14ac:dyDescent="0.35"/>
  <sheetData>
    <row r="1" spans="1:129" x14ac:dyDescent="0.35">
      <c r="J1" t="s">
        <v>219</v>
      </c>
      <c r="K1" t="s">
        <v>220</v>
      </c>
      <c r="L1" t="s">
        <v>221</v>
      </c>
      <c r="M1" t="s">
        <v>222</v>
      </c>
      <c r="N1" t="s">
        <v>223</v>
      </c>
      <c r="O1" t="s">
        <v>224</v>
      </c>
      <c r="P1" t="s">
        <v>225</v>
      </c>
      <c r="Q1" t="s">
        <v>226</v>
      </c>
      <c r="R1" t="s">
        <v>227</v>
      </c>
      <c r="S1" t="s">
        <v>228</v>
      </c>
      <c r="T1" t="s">
        <v>229</v>
      </c>
      <c r="U1" t="s">
        <v>230</v>
      </c>
      <c r="V1" t="s">
        <v>231</v>
      </c>
      <c r="W1" t="s">
        <v>232</v>
      </c>
      <c r="X1" t="s">
        <v>233</v>
      </c>
      <c r="Y1" t="s">
        <v>234</v>
      </c>
      <c r="Z1" t="s">
        <v>235</v>
      </c>
      <c r="AA1" t="s">
        <v>236</v>
      </c>
      <c r="AB1" t="s">
        <v>237</v>
      </c>
      <c r="AC1" t="s">
        <v>238</v>
      </c>
      <c r="AD1" t="s">
        <v>239</v>
      </c>
      <c r="AE1" t="s">
        <v>240</v>
      </c>
      <c r="AF1" t="s">
        <v>241</v>
      </c>
      <c r="AG1" t="s">
        <v>242</v>
      </c>
      <c r="AH1" t="s">
        <v>243</v>
      </c>
      <c r="AI1" t="s">
        <v>244</v>
      </c>
      <c r="AJ1" t="s">
        <v>245</v>
      </c>
      <c r="AK1" t="s">
        <v>246</v>
      </c>
      <c r="AL1" t="s">
        <v>247</v>
      </c>
      <c r="AM1" t="s">
        <v>248</v>
      </c>
      <c r="AN1" t="s">
        <v>249</v>
      </c>
      <c r="AO1" t="s">
        <v>250</v>
      </c>
      <c r="AP1" t="s">
        <v>251</v>
      </c>
      <c r="AQ1" t="s">
        <v>252</v>
      </c>
      <c r="AR1" t="s">
        <v>253</v>
      </c>
      <c r="AS1" t="s">
        <v>254</v>
      </c>
      <c r="AT1" t="s">
        <v>255</v>
      </c>
      <c r="AU1" t="s">
        <v>256</v>
      </c>
      <c r="AV1" t="s">
        <v>257</v>
      </c>
      <c r="AW1" t="s">
        <v>258</v>
      </c>
      <c r="AX1" t="s">
        <v>259</v>
      </c>
      <c r="AY1" t="s">
        <v>260</v>
      </c>
      <c r="AZ1" t="s">
        <v>261</v>
      </c>
      <c r="BA1" t="s">
        <v>262</v>
      </c>
      <c r="BB1" t="s">
        <v>263</v>
      </c>
      <c r="BC1" t="s">
        <v>264</v>
      </c>
      <c r="BD1" t="s">
        <v>265</v>
      </c>
      <c r="BE1" t="s">
        <v>266</v>
      </c>
      <c r="BF1" t="s">
        <v>267</v>
      </c>
      <c r="BG1" t="s">
        <v>268</v>
      </c>
      <c r="BH1" t="s">
        <v>269</v>
      </c>
      <c r="BI1" t="s">
        <v>270</v>
      </c>
      <c r="BJ1" t="s">
        <v>271</v>
      </c>
      <c r="BK1" t="s">
        <v>272</v>
      </c>
      <c r="BL1" t="s">
        <v>273</v>
      </c>
      <c r="BM1" t="s">
        <v>274</v>
      </c>
      <c r="BN1" t="s">
        <v>275</v>
      </c>
      <c r="BO1" t="s">
        <v>276</v>
      </c>
      <c r="BP1" t="s">
        <v>277</v>
      </c>
      <c r="BQ1" t="s">
        <v>278</v>
      </c>
      <c r="BR1" t="s">
        <v>279</v>
      </c>
      <c r="BS1" t="s">
        <v>280</v>
      </c>
      <c r="BT1" t="s">
        <v>281</v>
      </c>
      <c r="BU1" t="s">
        <v>282</v>
      </c>
      <c r="BV1" t="s">
        <v>283</v>
      </c>
      <c r="BW1" t="s">
        <v>284</v>
      </c>
      <c r="BX1" t="s">
        <v>285</v>
      </c>
      <c r="BY1" t="s">
        <v>286</v>
      </c>
      <c r="BZ1" t="s">
        <v>287</v>
      </c>
      <c r="CA1" t="s">
        <v>288</v>
      </c>
      <c r="CB1" t="s">
        <v>289</v>
      </c>
      <c r="CC1" t="s">
        <v>290</v>
      </c>
      <c r="CD1" t="s">
        <v>291</v>
      </c>
      <c r="CE1" t="s">
        <v>292</v>
      </c>
      <c r="CF1" t="s">
        <v>293</v>
      </c>
      <c r="CG1" t="s">
        <v>294</v>
      </c>
      <c r="CH1" t="s">
        <v>295</v>
      </c>
      <c r="CI1" t="s">
        <v>296</v>
      </c>
      <c r="CJ1" t="s">
        <v>297</v>
      </c>
      <c r="CK1" t="s">
        <v>298</v>
      </c>
      <c r="CL1" t="s">
        <v>299</v>
      </c>
      <c r="CM1" t="s">
        <v>300</v>
      </c>
      <c r="CN1" t="s">
        <v>301</v>
      </c>
      <c r="CO1" t="s">
        <v>302</v>
      </c>
      <c r="CP1" t="s">
        <v>303</v>
      </c>
      <c r="CQ1" t="s">
        <v>304</v>
      </c>
      <c r="CR1" t="s">
        <v>305</v>
      </c>
      <c r="CS1" t="s">
        <v>306</v>
      </c>
      <c r="CT1" t="s">
        <v>307</v>
      </c>
      <c r="CU1" t="s">
        <v>308</v>
      </c>
      <c r="CV1" t="s">
        <v>309</v>
      </c>
      <c r="CW1" t="s">
        <v>310</v>
      </c>
      <c r="CX1" t="s">
        <v>311</v>
      </c>
      <c r="CY1" t="s">
        <v>312</v>
      </c>
      <c r="CZ1" t="s">
        <v>313</v>
      </c>
      <c r="DA1" t="s">
        <v>314</v>
      </c>
      <c r="DB1" t="s">
        <v>315</v>
      </c>
      <c r="DC1" t="s">
        <v>316</v>
      </c>
      <c r="DD1" t="s">
        <v>317</v>
      </c>
      <c r="DE1" t="s">
        <v>318</v>
      </c>
      <c r="DF1" t="s">
        <v>319</v>
      </c>
      <c r="DG1" t="s">
        <v>320</v>
      </c>
      <c r="DH1" t="s">
        <v>321</v>
      </c>
      <c r="DI1" t="s">
        <v>322</v>
      </c>
      <c r="DJ1" t="s">
        <v>323</v>
      </c>
      <c r="DK1" t="s">
        <v>324</v>
      </c>
      <c r="DL1" t="s">
        <v>325</v>
      </c>
      <c r="DM1" t="s">
        <v>326</v>
      </c>
      <c r="DN1" t="s">
        <v>327</v>
      </c>
      <c r="DO1" t="s">
        <v>328</v>
      </c>
      <c r="DP1" t="s">
        <v>329</v>
      </c>
      <c r="DQ1" t="s">
        <v>330</v>
      </c>
      <c r="DR1" t="s">
        <v>331</v>
      </c>
      <c r="DS1" t="s">
        <v>332</v>
      </c>
      <c r="DT1" t="s">
        <v>333</v>
      </c>
      <c r="DU1" t="s">
        <v>334</v>
      </c>
      <c r="DV1" t="s">
        <v>335</v>
      </c>
      <c r="DW1" t="s">
        <v>336</v>
      </c>
      <c r="DX1" t="s">
        <v>337</v>
      </c>
      <c r="DY1" t="s">
        <v>338</v>
      </c>
    </row>
    <row r="2" spans="1:129" x14ac:dyDescent="0.35">
      <c r="A2">
        <v>1</v>
      </c>
      <c r="B2" t="s">
        <v>127</v>
      </c>
      <c r="C2" t="s">
        <v>128</v>
      </c>
      <c r="K2">
        <v>37.034999999999997</v>
      </c>
      <c r="L2">
        <v>15462.635</v>
      </c>
      <c r="N2">
        <v>75.822000000000003</v>
      </c>
      <c r="O2">
        <v>82.665999999999997</v>
      </c>
      <c r="Q2">
        <v>282.92500000000001</v>
      </c>
      <c r="R2">
        <v>0.42699999999999999</v>
      </c>
      <c r="S2">
        <v>69.692999999999998</v>
      </c>
      <c r="T2">
        <v>100.17100000000001</v>
      </c>
      <c r="U2">
        <v>10231.352999999999</v>
      </c>
      <c r="V2">
        <v>0.50900000000000001</v>
      </c>
      <c r="X2">
        <v>0.18099999999999999</v>
      </c>
      <c r="Y2">
        <v>6992.9139999999998</v>
      </c>
      <c r="AA2">
        <v>17.675000000000001</v>
      </c>
      <c r="AB2">
        <v>120.316</v>
      </c>
      <c r="AC2">
        <v>0.58199999999999996</v>
      </c>
      <c r="AD2">
        <v>1.129</v>
      </c>
      <c r="AE2">
        <v>59907.211000000003</v>
      </c>
      <c r="AH2">
        <v>1.5529999999999999</v>
      </c>
      <c r="AI2">
        <v>196.05099999999999</v>
      </c>
      <c r="AK2">
        <v>417.10599999999999</v>
      </c>
      <c r="AL2">
        <v>1980.1469999999999</v>
      </c>
      <c r="AM2">
        <v>144.90700000000001</v>
      </c>
      <c r="AP2">
        <v>2.1720000000000002</v>
      </c>
      <c r="AQ2">
        <v>10519.464</v>
      </c>
      <c r="AR2">
        <v>0.27200000000000002</v>
      </c>
      <c r="AT2">
        <v>0.53</v>
      </c>
      <c r="AU2">
        <v>3937.683</v>
      </c>
      <c r="AV2">
        <v>5422.366</v>
      </c>
      <c r="AX2">
        <v>5.1999999999999998E-2</v>
      </c>
      <c r="AZ2">
        <v>15924.504000000001</v>
      </c>
      <c r="BB2">
        <v>0.95599999999999996</v>
      </c>
      <c r="BC2">
        <v>59.24</v>
      </c>
      <c r="BD2">
        <v>8.8999999999999996E-2</v>
      </c>
      <c r="BE2">
        <v>277.87200000000001</v>
      </c>
      <c r="BF2">
        <v>200.447</v>
      </c>
      <c r="BG2">
        <v>108504.537</v>
      </c>
      <c r="BH2">
        <v>89.503</v>
      </c>
      <c r="BI2">
        <v>9.1029999999999998</v>
      </c>
      <c r="BJ2">
        <v>40.735999999999997</v>
      </c>
      <c r="BK2">
        <v>22758.687000000002</v>
      </c>
      <c r="BN2">
        <v>206.208</v>
      </c>
      <c r="BO2">
        <v>86.617999999999995</v>
      </c>
      <c r="BP2">
        <v>0.61499999999999999</v>
      </c>
      <c r="BR2">
        <v>2435.0050000000001</v>
      </c>
      <c r="BS2">
        <v>15.97</v>
      </c>
      <c r="BT2">
        <v>0.29799999999999999</v>
      </c>
      <c r="BU2">
        <v>1070.9290000000001</v>
      </c>
      <c r="BV2">
        <v>53.948999999999998</v>
      </c>
      <c r="BW2">
        <v>2.5999999999999999E-2</v>
      </c>
      <c r="BX2">
        <v>2.5779999999999998</v>
      </c>
      <c r="BY2">
        <v>0.372</v>
      </c>
      <c r="CA2">
        <v>0.378</v>
      </c>
      <c r="CC2">
        <v>60.533000000000001</v>
      </c>
      <c r="CE2">
        <v>0.81100000000000005</v>
      </c>
      <c r="CG2">
        <v>0.47399999999999998</v>
      </c>
      <c r="CI2">
        <v>1.2999999999999999E-2</v>
      </c>
      <c r="CJ2">
        <v>15.117000000000001</v>
      </c>
      <c r="CL2">
        <v>2090.5360000000001</v>
      </c>
      <c r="CO2">
        <v>1.72</v>
      </c>
      <c r="CQ2">
        <v>2902.8870000000002</v>
      </c>
      <c r="CR2">
        <v>5.2999999999999999E-2</v>
      </c>
      <c r="CS2">
        <v>1.0620000000000001</v>
      </c>
      <c r="CT2">
        <v>13.119</v>
      </c>
      <c r="CU2">
        <v>165.714</v>
      </c>
      <c r="CV2">
        <v>1176.2619999999999</v>
      </c>
      <c r="CW2">
        <v>15351.995000000001</v>
      </c>
      <c r="CX2">
        <v>1.2010000000000001</v>
      </c>
      <c r="CY2">
        <v>3488.3609999999999</v>
      </c>
      <c r="CZ2">
        <v>20036.940999999999</v>
      </c>
      <c r="DB2">
        <v>67.662999999999997</v>
      </c>
      <c r="DC2">
        <v>0.64600000000000002</v>
      </c>
      <c r="DF2">
        <v>139.50899999999999</v>
      </c>
      <c r="DG2">
        <v>4.6390000000000002</v>
      </c>
      <c r="DH2">
        <v>434.096</v>
      </c>
      <c r="DJ2">
        <v>38506.228999999999</v>
      </c>
      <c r="DN2">
        <v>555.11800000000005</v>
      </c>
      <c r="DO2">
        <v>38.747</v>
      </c>
      <c r="DP2">
        <v>4908.1589999999997</v>
      </c>
      <c r="DQ2">
        <v>0.753</v>
      </c>
      <c r="DS2">
        <v>11104.662</v>
      </c>
      <c r="DT2">
        <v>243199.63399999999</v>
      </c>
      <c r="DV2">
        <v>2004.9749999999999</v>
      </c>
      <c r="DW2">
        <v>2860.3620000000001</v>
      </c>
      <c r="DX2">
        <v>1.526</v>
      </c>
      <c r="DY2">
        <v>0.10100000000000001</v>
      </c>
    </row>
    <row r="3" spans="1:129" x14ac:dyDescent="0.35">
      <c r="A3">
        <v>2</v>
      </c>
      <c r="B3" t="s">
        <v>129</v>
      </c>
      <c r="C3" t="s">
        <v>130</v>
      </c>
      <c r="J3">
        <v>11.08</v>
      </c>
      <c r="K3">
        <v>11641.862999999999</v>
      </c>
      <c r="L3">
        <v>2624395.3790000002</v>
      </c>
      <c r="M3">
        <v>9.7669999999999995</v>
      </c>
      <c r="N3">
        <v>2488599.5159999998</v>
      </c>
      <c r="O3">
        <v>232083.29500000001</v>
      </c>
      <c r="Q3">
        <v>163628.114</v>
      </c>
      <c r="T3">
        <v>3.7890000000000001</v>
      </c>
      <c r="U3">
        <v>788431.82400000002</v>
      </c>
      <c r="V3">
        <v>4.2039999999999997</v>
      </c>
      <c r="W3">
        <v>25554.373</v>
      </c>
      <c r="Y3">
        <v>151220.80100000001</v>
      </c>
      <c r="AB3">
        <v>5598413.3870000001</v>
      </c>
      <c r="AC3">
        <v>8424.2890000000007</v>
      </c>
      <c r="AD3">
        <v>4.931</v>
      </c>
      <c r="AE3">
        <v>7281.4040000000005</v>
      </c>
      <c r="AF3">
        <v>1.4930000000000001</v>
      </c>
      <c r="AH3">
        <v>2.8000000000000001E-2</v>
      </c>
      <c r="AJ3">
        <v>95.102999999999994</v>
      </c>
      <c r="AK3">
        <v>440270.826</v>
      </c>
      <c r="AL3">
        <v>1035961.906</v>
      </c>
      <c r="AM3">
        <v>133371.52100000001</v>
      </c>
      <c r="AP3">
        <v>21.6</v>
      </c>
      <c r="AQ3">
        <v>149864.89600000001</v>
      </c>
      <c r="AR3">
        <v>30513.974999999999</v>
      </c>
      <c r="AT3">
        <v>12216.002</v>
      </c>
      <c r="AU3">
        <v>3520575.8420000002</v>
      </c>
      <c r="AV3">
        <v>210026.43799999999</v>
      </c>
      <c r="AW3">
        <v>898.18600000000004</v>
      </c>
      <c r="AX3">
        <v>1.6779999999999999</v>
      </c>
      <c r="AY3">
        <v>1.1259999999999999</v>
      </c>
      <c r="AZ3">
        <v>80900.688999999998</v>
      </c>
      <c r="BA3">
        <v>0.108</v>
      </c>
      <c r="BB3">
        <v>2.98</v>
      </c>
      <c r="BC3">
        <v>8.2000000000000003E-2</v>
      </c>
      <c r="BD3">
        <v>56711.792000000001</v>
      </c>
      <c r="BE3">
        <v>625994.43900000001</v>
      </c>
      <c r="BF3">
        <v>1.105</v>
      </c>
      <c r="BG3">
        <v>65107.591999999997</v>
      </c>
      <c r="BH3">
        <v>16121.14</v>
      </c>
      <c r="BI3">
        <v>49.764000000000003</v>
      </c>
      <c r="BJ3">
        <v>51009.478999999999</v>
      </c>
      <c r="BK3">
        <v>31550.85</v>
      </c>
      <c r="BM3">
        <v>45.176000000000002</v>
      </c>
      <c r="BN3">
        <v>407.81</v>
      </c>
      <c r="BO3">
        <v>960015.74699999997</v>
      </c>
      <c r="BP3">
        <v>1146.1199999999999</v>
      </c>
      <c r="BS3">
        <v>141.416</v>
      </c>
      <c r="BT3">
        <v>1.2090000000000001</v>
      </c>
      <c r="BU3">
        <v>8.9999999999999993E-3</v>
      </c>
      <c r="BV3">
        <v>87.649000000000001</v>
      </c>
      <c r="BW3">
        <v>559468.21499999997</v>
      </c>
      <c r="BX3">
        <v>9741.15</v>
      </c>
      <c r="BY3">
        <v>279588.60499999998</v>
      </c>
      <c r="BZ3">
        <v>26.277999999999999</v>
      </c>
      <c r="CB3">
        <v>138393.943</v>
      </c>
      <c r="CC3">
        <v>5.7489999999999997</v>
      </c>
      <c r="CH3">
        <v>1490.3040000000001</v>
      </c>
      <c r="CI3">
        <v>1.38</v>
      </c>
      <c r="CJ3">
        <v>1.4730000000000001</v>
      </c>
      <c r="CL3">
        <v>95326.551000000007</v>
      </c>
      <c r="CM3">
        <v>71.506</v>
      </c>
      <c r="CN3">
        <v>3.8980000000000001</v>
      </c>
      <c r="CO3">
        <v>724.46299999999997</v>
      </c>
      <c r="CQ3">
        <v>54238.874000000003</v>
      </c>
      <c r="CR3">
        <v>1.748</v>
      </c>
      <c r="CS3">
        <v>76.882999999999996</v>
      </c>
      <c r="CT3">
        <v>2E-3</v>
      </c>
      <c r="CU3">
        <v>291040.49300000002</v>
      </c>
      <c r="CV3">
        <v>9251.9369999999999</v>
      </c>
      <c r="CW3">
        <v>96795.948000000004</v>
      </c>
      <c r="CY3">
        <v>1014985.977</v>
      </c>
      <c r="CZ3">
        <v>5869256.6780000003</v>
      </c>
      <c r="DA3">
        <v>3.778</v>
      </c>
      <c r="DB3">
        <v>0.21</v>
      </c>
      <c r="DC3">
        <v>3.3559999999999999</v>
      </c>
      <c r="DD3">
        <v>251.041</v>
      </c>
      <c r="DF3">
        <v>166974.557</v>
      </c>
      <c r="DG3">
        <v>26069.353999999999</v>
      </c>
      <c r="DH3">
        <v>96803.191999999995</v>
      </c>
      <c r="DI3">
        <v>2.9000000000000001E-2</v>
      </c>
      <c r="DJ3">
        <v>38.134</v>
      </c>
      <c r="DM3">
        <v>9.4760000000000009</v>
      </c>
      <c r="DN3">
        <v>21510.67</v>
      </c>
      <c r="DO3">
        <v>39.585000000000001</v>
      </c>
      <c r="DP3">
        <v>14.959</v>
      </c>
      <c r="DQ3">
        <v>18.238</v>
      </c>
      <c r="DR3">
        <v>3830121.906</v>
      </c>
      <c r="DS3">
        <v>45129.718000000001</v>
      </c>
      <c r="DT3">
        <v>6472317.6229999997</v>
      </c>
      <c r="DV3">
        <v>180.512</v>
      </c>
      <c r="DW3">
        <v>86469.438999999998</v>
      </c>
      <c r="DX3">
        <v>0.63</v>
      </c>
      <c r="DY3">
        <v>288.09500000000003</v>
      </c>
    </row>
    <row r="4" spans="1:129" x14ac:dyDescent="0.35">
      <c r="A4">
        <v>3</v>
      </c>
      <c r="B4" t="s">
        <v>131</v>
      </c>
      <c r="C4" t="s">
        <v>132</v>
      </c>
      <c r="J4">
        <v>82.96</v>
      </c>
      <c r="K4">
        <v>10430.59</v>
      </c>
      <c r="L4">
        <v>7016182.1550000003</v>
      </c>
      <c r="M4">
        <v>37.322000000000003</v>
      </c>
      <c r="N4">
        <v>1204504.192</v>
      </c>
      <c r="O4">
        <v>281020.55699999997</v>
      </c>
      <c r="P4">
        <v>8.1240000000000006</v>
      </c>
      <c r="Q4">
        <v>133032.12599999999</v>
      </c>
      <c r="R4">
        <v>331.23399999999998</v>
      </c>
      <c r="S4">
        <v>580.67100000000005</v>
      </c>
      <c r="T4">
        <v>15786.56</v>
      </c>
      <c r="U4">
        <v>588113.05500000005</v>
      </c>
      <c r="V4">
        <v>1.9E-2</v>
      </c>
      <c r="W4">
        <v>1147.751</v>
      </c>
      <c r="X4">
        <v>113754.109</v>
      </c>
      <c r="Y4">
        <v>6604452.2580000004</v>
      </c>
      <c r="AA4">
        <v>761.14800000000002</v>
      </c>
      <c r="AB4">
        <v>1427462.673</v>
      </c>
      <c r="AC4">
        <v>18025.034</v>
      </c>
      <c r="AD4">
        <v>139900.06400000001</v>
      </c>
      <c r="AE4">
        <v>81071.141000000003</v>
      </c>
      <c r="AF4">
        <v>109.196</v>
      </c>
      <c r="AG4">
        <v>4.7430000000000003</v>
      </c>
      <c r="AH4">
        <v>2458.625</v>
      </c>
      <c r="AI4">
        <v>36.067999999999998</v>
      </c>
      <c r="AJ4">
        <v>70.855999999999995</v>
      </c>
      <c r="AK4">
        <v>107858.408</v>
      </c>
      <c r="AL4">
        <v>583299.85</v>
      </c>
      <c r="AM4">
        <v>128569.24099999999</v>
      </c>
      <c r="AN4">
        <v>83.197000000000003</v>
      </c>
      <c r="AO4">
        <v>9031.018</v>
      </c>
      <c r="AP4">
        <v>1007.51</v>
      </c>
      <c r="AQ4">
        <v>149880.16099999999</v>
      </c>
      <c r="AR4">
        <v>87465.547999999995</v>
      </c>
      <c r="AS4">
        <v>2650.6819999999998</v>
      </c>
      <c r="AT4">
        <v>100103.769</v>
      </c>
      <c r="AU4">
        <v>2845533.017</v>
      </c>
      <c r="AV4">
        <v>366256.185</v>
      </c>
      <c r="AW4">
        <v>1629.8530000000001</v>
      </c>
      <c r="AX4">
        <v>178.01300000000001</v>
      </c>
      <c r="AY4">
        <v>32.655999999999999</v>
      </c>
      <c r="AZ4">
        <v>11677.456</v>
      </c>
      <c r="BA4">
        <v>829.24099999999999</v>
      </c>
      <c r="BB4">
        <v>300.096</v>
      </c>
      <c r="BC4">
        <v>2916.8009999999999</v>
      </c>
      <c r="BD4">
        <v>136235.56700000001</v>
      </c>
      <c r="BE4">
        <v>905141.05900000001</v>
      </c>
      <c r="BF4">
        <v>2061.7710000000002</v>
      </c>
      <c r="BG4">
        <v>200845.65100000001</v>
      </c>
      <c r="BH4">
        <v>79104.455000000002</v>
      </c>
      <c r="BI4">
        <v>274.36799999999999</v>
      </c>
      <c r="BJ4">
        <v>30108.223999999998</v>
      </c>
      <c r="BK4">
        <v>81728.691999999995</v>
      </c>
      <c r="BL4">
        <v>5.0270000000000001</v>
      </c>
      <c r="BM4">
        <v>151.58099999999999</v>
      </c>
      <c r="BN4">
        <v>474.65699999999998</v>
      </c>
      <c r="BO4">
        <v>51764.737000000001</v>
      </c>
      <c r="BP4">
        <v>6551.0060000000003</v>
      </c>
      <c r="BQ4">
        <v>343.35199999999998</v>
      </c>
      <c r="BR4">
        <v>9914.5769999999993</v>
      </c>
      <c r="BS4">
        <v>347.24200000000002</v>
      </c>
      <c r="BT4">
        <v>8.0000000000000002E-3</v>
      </c>
      <c r="BU4">
        <v>50200.625999999997</v>
      </c>
      <c r="BV4">
        <v>253.655</v>
      </c>
      <c r="BW4">
        <v>170120.15100000001</v>
      </c>
      <c r="BX4">
        <v>12644.589</v>
      </c>
      <c r="BY4">
        <v>80332.066999999995</v>
      </c>
      <c r="BZ4">
        <v>5333.0280000000002</v>
      </c>
      <c r="CA4">
        <v>42.557000000000002</v>
      </c>
      <c r="CB4">
        <v>87140.490999999995</v>
      </c>
      <c r="CC4">
        <v>71.486999999999995</v>
      </c>
      <c r="CD4">
        <v>284.79500000000002</v>
      </c>
      <c r="CE4">
        <v>0.82099999999999995</v>
      </c>
      <c r="CF4">
        <v>4712.1459999999997</v>
      </c>
      <c r="CG4">
        <v>3607.7350000000001</v>
      </c>
      <c r="CH4">
        <v>5164.107</v>
      </c>
      <c r="CI4">
        <v>141.44499999999999</v>
      </c>
      <c r="CJ4">
        <v>8454.4279999999999</v>
      </c>
      <c r="CK4">
        <v>1051.4480000000001</v>
      </c>
      <c r="CL4">
        <v>277844.75099999999</v>
      </c>
      <c r="CM4">
        <v>863.03399999999999</v>
      </c>
      <c r="CN4">
        <v>178.929</v>
      </c>
      <c r="CO4">
        <v>18497.249</v>
      </c>
      <c r="CP4">
        <v>122.827</v>
      </c>
      <c r="CQ4">
        <v>26870.966</v>
      </c>
      <c r="CR4">
        <v>340.55799999999999</v>
      </c>
      <c r="CS4">
        <v>165441.55300000001</v>
      </c>
      <c r="CT4">
        <v>1754.09</v>
      </c>
      <c r="CU4">
        <v>375885.48700000002</v>
      </c>
      <c r="CV4">
        <v>27982.628000000001</v>
      </c>
      <c r="CW4">
        <v>457653.63</v>
      </c>
      <c r="CX4">
        <v>37.917000000000002</v>
      </c>
      <c r="CY4">
        <v>1357616.0120000001</v>
      </c>
      <c r="CZ4">
        <v>696526.40399999998</v>
      </c>
      <c r="DA4">
        <v>1.1399999999999999</v>
      </c>
      <c r="DB4">
        <v>15.683999999999999</v>
      </c>
      <c r="DC4">
        <v>660.08399999999995</v>
      </c>
      <c r="DD4">
        <v>1094.421</v>
      </c>
      <c r="DE4">
        <v>298.01600000000002</v>
      </c>
      <c r="DF4">
        <v>140074.796</v>
      </c>
      <c r="DG4">
        <v>129994.298</v>
      </c>
      <c r="DH4">
        <v>79602.365000000005</v>
      </c>
      <c r="DI4">
        <v>1382.8530000000001</v>
      </c>
      <c r="DJ4">
        <v>97461.236999999994</v>
      </c>
      <c r="DK4">
        <v>7.5999999999999998E-2</v>
      </c>
      <c r="DL4">
        <v>61.591999999999999</v>
      </c>
      <c r="DM4">
        <v>54.332000000000001</v>
      </c>
      <c r="DN4">
        <v>36899.688999999998</v>
      </c>
      <c r="DO4">
        <v>1186.894</v>
      </c>
      <c r="DP4">
        <v>75613.637000000002</v>
      </c>
      <c r="DQ4">
        <v>9209.6820000000007</v>
      </c>
      <c r="DR4">
        <v>5931872.5120000001</v>
      </c>
      <c r="DS4">
        <v>30901.763999999999</v>
      </c>
      <c r="DT4">
        <v>9776621.9790000003</v>
      </c>
      <c r="DU4">
        <v>27.981000000000002</v>
      </c>
      <c r="DV4">
        <v>37155.216999999997</v>
      </c>
      <c r="DW4">
        <v>313538.25099999999</v>
      </c>
      <c r="DX4">
        <v>43062.726999999999</v>
      </c>
      <c r="DY4">
        <v>3188.8220000000001</v>
      </c>
    </row>
    <row r="5" spans="1:129" x14ac:dyDescent="0.35">
      <c r="A5">
        <v>4</v>
      </c>
      <c r="B5" t="s">
        <v>133</v>
      </c>
      <c r="C5" t="s">
        <v>134</v>
      </c>
      <c r="J5">
        <v>80467.031000000003</v>
      </c>
      <c r="K5">
        <v>505336.72600000002</v>
      </c>
      <c r="L5">
        <v>1631821.0349999999</v>
      </c>
      <c r="M5">
        <v>59742.023999999998</v>
      </c>
      <c r="N5">
        <v>2995174.9130000002</v>
      </c>
      <c r="O5">
        <v>301826.12599999999</v>
      </c>
      <c r="P5">
        <v>620881.22400000005</v>
      </c>
      <c r="Q5">
        <v>2311811.338</v>
      </c>
      <c r="R5">
        <v>246308.74299999999</v>
      </c>
      <c r="S5">
        <v>85943.115000000005</v>
      </c>
      <c r="T5">
        <v>61135.438000000002</v>
      </c>
      <c r="U5">
        <v>119272.079</v>
      </c>
      <c r="V5">
        <v>144.583</v>
      </c>
      <c r="W5">
        <v>284096.37900000002</v>
      </c>
      <c r="X5">
        <v>217518.74900000001</v>
      </c>
      <c r="Y5">
        <v>1640297.6170000001</v>
      </c>
      <c r="Z5">
        <v>2000.23</v>
      </c>
      <c r="AA5">
        <v>8545.7360000000008</v>
      </c>
      <c r="AB5">
        <v>4222259.0659999996</v>
      </c>
      <c r="AC5">
        <v>22319.494999999999</v>
      </c>
      <c r="AD5">
        <v>9001616.6789999995</v>
      </c>
      <c r="AE5">
        <v>7947898.182</v>
      </c>
      <c r="AF5">
        <v>1305425.699</v>
      </c>
      <c r="AG5">
        <v>145036.92600000001</v>
      </c>
      <c r="AH5">
        <v>1727501.925</v>
      </c>
      <c r="AI5">
        <v>3651727.0639999998</v>
      </c>
      <c r="AJ5">
        <v>107886.072</v>
      </c>
      <c r="AK5">
        <v>138924.76699999999</v>
      </c>
      <c r="AL5">
        <v>4118017.969</v>
      </c>
      <c r="AM5">
        <v>367753.82</v>
      </c>
      <c r="AN5">
        <v>638166.46900000004</v>
      </c>
      <c r="AO5">
        <v>4508893.8940000003</v>
      </c>
      <c r="AP5">
        <v>2337728.5559999999</v>
      </c>
      <c r="AQ5">
        <v>17542635.541000001</v>
      </c>
      <c r="AR5">
        <v>36256.283000000003</v>
      </c>
      <c r="AS5">
        <v>150329.42600000001</v>
      </c>
      <c r="AT5">
        <v>23935.069</v>
      </c>
      <c r="AU5">
        <v>3575930.7039999999</v>
      </c>
      <c r="AV5">
        <v>835072.49600000004</v>
      </c>
      <c r="AW5">
        <v>123604.10799999999</v>
      </c>
      <c r="AX5">
        <v>626045.98800000001</v>
      </c>
      <c r="AY5">
        <v>52865.879000000001</v>
      </c>
      <c r="AZ5">
        <v>1178296.003</v>
      </c>
      <c r="BA5">
        <v>2267379.5389999999</v>
      </c>
      <c r="BB5">
        <v>51273.330999999998</v>
      </c>
      <c r="BC5">
        <v>788232.06099999999</v>
      </c>
      <c r="BD5">
        <v>55369.796000000002</v>
      </c>
      <c r="BE5">
        <v>268161.05800000002</v>
      </c>
      <c r="BF5">
        <v>700830.875</v>
      </c>
      <c r="BG5">
        <v>2668622.844</v>
      </c>
      <c r="BH5">
        <v>237322.93100000001</v>
      </c>
      <c r="BI5">
        <v>1400300.726</v>
      </c>
      <c r="BJ5">
        <v>1292242.4110000001</v>
      </c>
      <c r="BK5">
        <v>5277997.4869999997</v>
      </c>
      <c r="BL5">
        <v>46953.88</v>
      </c>
      <c r="BM5">
        <v>248686.86799999999</v>
      </c>
      <c r="BN5">
        <v>459976.24800000002</v>
      </c>
      <c r="BO5">
        <v>190175.94399999999</v>
      </c>
      <c r="BP5">
        <v>522380.32199999999</v>
      </c>
      <c r="BQ5">
        <v>94970.406000000003</v>
      </c>
      <c r="BR5">
        <v>759525.68500000006</v>
      </c>
      <c r="BS5">
        <v>452116.66100000002</v>
      </c>
      <c r="BT5">
        <v>8307.3799999999992</v>
      </c>
      <c r="BU5">
        <v>153286.845</v>
      </c>
      <c r="BV5">
        <v>203518.739</v>
      </c>
      <c r="BW5">
        <v>197254.85500000001</v>
      </c>
      <c r="BX5">
        <v>42399.832000000002</v>
      </c>
      <c r="BY5">
        <v>100977.302</v>
      </c>
      <c r="BZ5">
        <v>3164777.1669999999</v>
      </c>
      <c r="CA5">
        <v>92319.429000000004</v>
      </c>
      <c r="CB5">
        <v>17943274.864</v>
      </c>
      <c r="CC5">
        <v>5053.4539999999997</v>
      </c>
      <c r="CD5">
        <v>1026.2719999999999</v>
      </c>
      <c r="CE5">
        <v>277282.29100000003</v>
      </c>
      <c r="CF5">
        <v>12381.626</v>
      </c>
      <c r="CG5">
        <v>75114.964999999997</v>
      </c>
      <c r="CH5">
        <v>369365.40299999999</v>
      </c>
      <c r="CI5">
        <v>90649.017999999996</v>
      </c>
      <c r="CJ5">
        <v>283726.35100000002</v>
      </c>
      <c r="CK5">
        <v>219461.17600000001</v>
      </c>
      <c r="CL5">
        <v>10150322.001</v>
      </c>
      <c r="CM5">
        <v>3834.8119999999999</v>
      </c>
      <c r="CN5">
        <v>1399.19</v>
      </c>
      <c r="CO5">
        <v>2941502.9559999998</v>
      </c>
      <c r="CP5">
        <v>70127.638999999996</v>
      </c>
      <c r="CQ5">
        <v>599249.92799999996</v>
      </c>
      <c r="CR5">
        <v>431699.72600000002</v>
      </c>
      <c r="CS5">
        <v>5344466.4859999996</v>
      </c>
      <c r="CT5">
        <v>2683959.5269999998</v>
      </c>
      <c r="CU5">
        <v>1741446.1640000001</v>
      </c>
      <c r="CV5">
        <v>1033226.5429999999</v>
      </c>
      <c r="CW5">
        <v>21420.839</v>
      </c>
      <c r="CX5">
        <v>981.56799999999998</v>
      </c>
      <c r="CY5">
        <v>132758.57699999999</v>
      </c>
      <c r="CZ5">
        <v>590890.07499999995</v>
      </c>
      <c r="DA5">
        <v>9221.7270000000008</v>
      </c>
      <c r="DB5">
        <v>246446.66699999999</v>
      </c>
      <c r="DC5">
        <v>187793.33100000001</v>
      </c>
      <c r="DD5">
        <v>103154.40300000001</v>
      </c>
      <c r="DE5">
        <v>8877.9740000000002</v>
      </c>
      <c r="DF5">
        <v>100727.164</v>
      </c>
      <c r="DG5">
        <v>119019.32399999999</v>
      </c>
      <c r="DH5">
        <v>122180.454</v>
      </c>
      <c r="DI5">
        <v>99180.024000000005</v>
      </c>
      <c r="DJ5">
        <v>5714006.8260000004</v>
      </c>
      <c r="DK5">
        <v>20407.756000000001</v>
      </c>
      <c r="DL5">
        <v>2772.605</v>
      </c>
      <c r="DM5">
        <v>389161.42599999998</v>
      </c>
      <c r="DN5">
        <v>4414101.0010000002</v>
      </c>
      <c r="DO5">
        <v>271478.848</v>
      </c>
      <c r="DP5">
        <v>486674.78600000002</v>
      </c>
      <c r="DQ5">
        <v>42072.445</v>
      </c>
      <c r="DR5">
        <v>427873.91899999999</v>
      </c>
      <c r="DS5">
        <v>114626.731</v>
      </c>
      <c r="DT5">
        <v>17235399.346999999</v>
      </c>
      <c r="DU5">
        <v>14331.323</v>
      </c>
      <c r="DV5">
        <v>4258901.8729999997</v>
      </c>
      <c r="DW5">
        <v>4833110.4400000004</v>
      </c>
      <c r="DX5">
        <v>11708.143</v>
      </c>
      <c r="DY5">
        <v>103188.76</v>
      </c>
    </row>
    <row r="6" spans="1:129" x14ac:dyDescent="0.35">
      <c r="A6">
        <v>5</v>
      </c>
      <c r="B6" t="s">
        <v>135</v>
      </c>
      <c r="C6" t="s">
        <v>136</v>
      </c>
      <c r="J6">
        <v>3.8969999999999998</v>
      </c>
      <c r="K6">
        <v>12169.716</v>
      </c>
      <c r="L6">
        <v>3979638.7740000002</v>
      </c>
      <c r="M6">
        <v>0.23699999999999999</v>
      </c>
      <c r="N6">
        <v>732517.52300000004</v>
      </c>
      <c r="O6">
        <v>212117.34899999999</v>
      </c>
      <c r="P6">
        <v>62.576000000000001</v>
      </c>
      <c r="Q6">
        <v>298756.95500000002</v>
      </c>
      <c r="R6">
        <v>22742.696</v>
      </c>
      <c r="S6">
        <v>71635.5</v>
      </c>
      <c r="T6">
        <v>19265.236000000001</v>
      </c>
      <c r="U6">
        <v>613896.18700000003</v>
      </c>
      <c r="W6">
        <v>4326.3230000000003</v>
      </c>
      <c r="X6">
        <v>40854.813000000002</v>
      </c>
      <c r="Y6">
        <v>28202068.649999999</v>
      </c>
      <c r="Z6">
        <v>103.16</v>
      </c>
      <c r="AA6">
        <v>0.47399999999999998</v>
      </c>
      <c r="AB6">
        <v>5846263.7570000002</v>
      </c>
      <c r="AC6">
        <v>1290.2639999999999</v>
      </c>
      <c r="AD6">
        <v>124496.43399999999</v>
      </c>
      <c r="AE6">
        <v>1016828.375</v>
      </c>
      <c r="AF6">
        <v>6743.7209999999995</v>
      </c>
      <c r="AG6">
        <v>2133.0169999999998</v>
      </c>
      <c r="AH6">
        <v>715.86500000000001</v>
      </c>
      <c r="AI6">
        <v>1900.5340000000001</v>
      </c>
      <c r="AJ6">
        <v>2648.11</v>
      </c>
      <c r="AK6">
        <v>284270.08600000001</v>
      </c>
      <c r="AL6">
        <v>383359.61800000002</v>
      </c>
      <c r="AM6">
        <v>68522.748999999996</v>
      </c>
      <c r="AN6">
        <v>6.0250000000000004</v>
      </c>
      <c r="AO6">
        <v>585.96100000000001</v>
      </c>
      <c r="AP6">
        <v>84502.141000000003</v>
      </c>
      <c r="AQ6">
        <v>175381.5</v>
      </c>
      <c r="AR6">
        <v>32161.256000000001</v>
      </c>
      <c r="AS6">
        <v>442396.86099999998</v>
      </c>
      <c r="AT6">
        <v>1673.931</v>
      </c>
      <c r="AU6">
        <v>1413553.7050000001</v>
      </c>
      <c r="AV6">
        <v>83044.44</v>
      </c>
      <c r="AW6">
        <v>1425.163</v>
      </c>
      <c r="AX6">
        <v>22421.95</v>
      </c>
      <c r="AY6">
        <v>3263.2150000000001</v>
      </c>
      <c r="AZ6">
        <v>83860.767999999996</v>
      </c>
      <c r="BA6">
        <v>40334.555999999997</v>
      </c>
      <c r="BB6">
        <v>422.73700000000002</v>
      </c>
      <c r="BC6">
        <v>3973.2539999999999</v>
      </c>
      <c r="BD6">
        <v>141407.13200000001</v>
      </c>
      <c r="BE6">
        <v>706755.48600000003</v>
      </c>
      <c r="BF6">
        <v>36448.896999999997</v>
      </c>
      <c r="BG6">
        <v>686886.054</v>
      </c>
      <c r="BH6">
        <v>21730.663</v>
      </c>
      <c r="BI6">
        <v>3044.3470000000002</v>
      </c>
      <c r="BJ6">
        <v>57317.786999999997</v>
      </c>
      <c r="BK6">
        <v>99074.850999999995</v>
      </c>
      <c r="BL6">
        <v>2.1520000000000001</v>
      </c>
      <c r="BM6">
        <v>1301.7349999999999</v>
      </c>
      <c r="BN6">
        <v>13719.111999999999</v>
      </c>
      <c r="BO6">
        <v>436492.228</v>
      </c>
      <c r="BP6">
        <v>3245.527</v>
      </c>
      <c r="BQ6">
        <v>369.01900000000001</v>
      </c>
      <c r="BR6">
        <v>17318.367999999999</v>
      </c>
      <c r="BS6">
        <v>2257.069</v>
      </c>
      <c r="BT6">
        <v>861.00800000000004</v>
      </c>
      <c r="BU6">
        <v>2659.6930000000002</v>
      </c>
      <c r="BV6">
        <v>5203.9160000000002</v>
      </c>
      <c r="BW6">
        <v>125376.459</v>
      </c>
      <c r="BX6">
        <v>12047.041999999999</v>
      </c>
      <c r="BY6">
        <v>92570.323000000004</v>
      </c>
      <c r="BZ6">
        <v>344.05399999999997</v>
      </c>
      <c r="CA6">
        <v>47.49</v>
      </c>
      <c r="CB6">
        <v>64201.190999999999</v>
      </c>
      <c r="CC6">
        <v>11.177</v>
      </c>
      <c r="CD6">
        <v>21068.027999999998</v>
      </c>
      <c r="CE6">
        <v>164756.435</v>
      </c>
      <c r="CF6">
        <v>18.902999999999999</v>
      </c>
      <c r="CG6">
        <v>15961.772999999999</v>
      </c>
      <c r="CH6">
        <v>11558.647000000001</v>
      </c>
      <c r="CI6">
        <v>106.964</v>
      </c>
      <c r="CJ6">
        <v>396587.14899999998</v>
      </c>
      <c r="CK6">
        <v>13820.362999999999</v>
      </c>
      <c r="CL6">
        <v>500197.05699999997</v>
      </c>
      <c r="CM6">
        <v>566.05899999999997</v>
      </c>
      <c r="CN6">
        <v>278.97199999999998</v>
      </c>
      <c r="CO6">
        <v>8412.0490000000009</v>
      </c>
      <c r="CP6">
        <v>104.5</v>
      </c>
      <c r="CQ6">
        <v>42994.212</v>
      </c>
      <c r="CR6">
        <v>63.872999999999998</v>
      </c>
      <c r="CS6">
        <v>73645.307000000001</v>
      </c>
      <c r="CT6">
        <v>1476.4829999999999</v>
      </c>
      <c r="CU6">
        <v>263346.92599999998</v>
      </c>
      <c r="CV6">
        <v>14919.974</v>
      </c>
      <c r="CW6">
        <v>1803900.382</v>
      </c>
      <c r="CX6">
        <v>2.7E-2</v>
      </c>
      <c r="CY6">
        <v>1077159.791</v>
      </c>
      <c r="CZ6">
        <v>1022915.189</v>
      </c>
      <c r="DA6">
        <v>0.75900000000000001</v>
      </c>
      <c r="DB6">
        <v>1078.492</v>
      </c>
      <c r="DC6">
        <v>5218.5450000000001</v>
      </c>
      <c r="DD6">
        <v>3460.415</v>
      </c>
      <c r="DE6">
        <v>108.61799999999999</v>
      </c>
      <c r="DF6">
        <v>227369.65400000001</v>
      </c>
      <c r="DG6">
        <v>23582.778999999999</v>
      </c>
      <c r="DH6">
        <v>29170.374</v>
      </c>
      <c r="DI6">
        <v>230026.21400000001</v>
      </c>
      <c r="DJ6">
        <v>33002.923999999999</v>
      </c>
      <c r="DK6">
        <v>807.25099999999998</v>
      </c>
      <c r="DL6">
        <v>15.792999999999999</v>
      </c>
      <c r="DM6">
        <v>157.47900000000001</v>
      </c>
      <c r="DN6">
        <v>392661.47100000002</v>
      </c>
      <c r="DO6">
        <v>7906.7370000000001</v>
      </c>
      <c r="DP6">
        <v>199327.30799999999</v>
      </c>
      <c r="DQ6">
        <v>41159.743999999999</v>
      </c>
      <c r="DR6">
        <v>2429799.7039999999</v>
      </c>
      <c r="DS6">
        <v>1024773.702</v>
      </c>
      <c r="DT6">
        <v>18307116.188000001</v>
      </c>
      <c r="DU6">
        <v>8895.5169999999998</v>
      </c>
      <c r="DV6">
        <v>5582.1570000000002</v>
      </c>
      <c r="DW6">
        <v>6251.5290000000005</v>
      </c>
      <c r="DX6">
        <v>6434.598</v>
      </c>
      <c r="DY6">
        <v>763.26700000000005</v>
      </c>
    </row>
    <row r="7" spans="1:129" x14ac:dyDescent="0.35">
      <c r="A7">
        <v>6</v>
      </c>
      <c r="B7" t="s">
        <v>137</v>
      </c>
      <c r="C7" t="s">
        <v>138</v>
      </c>
      <c r="J7">
        <v>35.219000000000001</v>
      </c>
      <c r="K7">
        <v>19.559000000000001</v>
      </c>
      <c r="N7">
        <v>19.681999999999999</v>
      </c>
      <c r="O7">
        <v>4899.826</v>
      </c>
      <c r="Q7">
        <v>126208.17</v>
      </c>
      <c r="T7">
        <v>12.33</v>
      </c>
      <c r="U7">
        <v>461.65499999999997</v>
      </c>
      <c r="W7">
        <v>257.63400000000001</v>
      </c>
      <c r="Y7">
        <v>803.428</v>
      </c>
      <c r="AA7">
        <v>3.5999999999999997E-2</v>
      </c>
      <c r="AB7">
        <v>7.6959999999999997</v>
      </c>
      <c r="AC7">
        <v>2.9209999999999998</v>
      </c>
      <c r="AD7">
        <v>24.539000000000001</v>
      </c>
      <c r="AE7">
        <v>928.63099999999997</v>
      </c>
      <c r="AG7">
        <v>3.6320000000000001</v>
      </c>
      <c r="AH7">
        <v>26.324000000000002</v>
      </c>
      <c r="AI7">
        <v>494.93099999999998</v>
      </c>
      <c r="AJ7">
        <v>1.5129999999999999</v>
      </c>
      <c r="AK7">
        <v>722.84799999999996</v>
      </c>
      <c r="AL7">
        <v>253626.73300000001</v>
      </c>
      <c r="AM7">
        <v>17325.348999999998</v>
      </c>
      <c r="AN7">
        <v>9.3740000000000006</v>
      </c>
      <c r="AO7">
        <v>3.0310000000000001</v>
      </c>
      <c r="AP7">
        <v>1886.7</v>
      </c>
      <c r="AQ7">
        <v>1357.403</v>
      </c>
      <c r="AR7">
        <v>1.08</v>
      </c>
      <c r="AT7">
        <v>55.088999999999999</v>
      </c>
      <c r="AU7">
        <v>99828.856</v>
      </c>
      <c r="AV7">
        <v>4279.6719999999996</v>
      </c>
      <c r="AX7">
        <v>5.5E-2</v>
      </c>
      <c r="AY7">
        <v>1.6E-2</v>
      </c>
      <c r="AZ7">
        <v>177.327</v>
      </c>
      <c r="BA7">
        <v>15.037000000000001</v>
      </c>
      <c r="BB7">
        <v>5.62</v>
      </c>
      <c r="BC7">
        <v>0.218</v>
      </c>
      <c r="BD7">
        <v>1665.8409999999999</v>
      </c>
      <c r="BE7">
        <v>6503.1279999999997</v>
      </c>
      <c r="BF7">
        <v>0.98499999999999999</v>
      </c>
      <c r="BG7">
        <v>691.05100000000004</v>
      </c>
      <c r="BH7">
        <v>3.7469999999999999</v>
      </c>
      <c r="BI7">
        <v>18.539000000000001</v>
      </c>
      <c r="BJ7">
        <v>20.329000000000001</v>
      </c>
      <c r="BK7">
        <v>78616.323000000004</v>
      </c>
      <c r="BL7">
        <v>53.08</v>
      </c>
      <c r="BM7">
        <v>10.465999999999999</v>
      </c>
      <c r="BN7">
        <v>15.250999999999999</v>
      </c>
      <c r="BP7">
        <v>4.7E-2</v>
      </c>
      <c r="BR7">
        <v>4842.5029999999997</v>
      </c>
      <c r="BS7">
        <v>4.9509999999999996</v>
      </c>
      <c r="BU7">
        <v>33503.881000000001</v>
      </c>
      <c r="BV7">
        <v>17.274999999999999</v>
      </c>
      <c r="BW7">
        <v>2493.9989999999998</v>
      </c>
      <c r="BX7">
        <v>0.29699999999999999</v>
      </c>
      <c r="BY7">
        <v>1722.33</v>
      </c>
      <c r="BZ7">
        <v>3.532</v>
      </c>
      <c r="CB7">
        <v>1414.6980000000001</v>
      </c>
      <c r="CF7">
        <v>0.40799999999999997</v>
      </c>
      <c r="CH7">
        <v>2678.2179999999998</v>
      </c>
      <c r="CI7">
        <v>0.99</v>
      </c>
      <c r="CJ7">
        <v>55.786999999999999</v>
      </c>
      <c r="CL7">
        <v>4166.3549999999996</v>
      </c>
      <c r="CO7">
        <v>216.47399999999999</v>
      </c>
      <c r="CP7">
        <v>2.2080000000000002</v>
      </c>
      <c r="CQ7">
        <v>492.07400000000001</v>
      </c>
      <c r="CS7">
        <v>2.5999999999999999E-2</v>
      </c>
      <c r="CT7">
        <v>4.9340000000000002</v>
      </c>
      <c r="CU7">
        <v>2315.9789999999998</v>
      </c>
      <c r="CV7">
        <v>109.634</v>
      </c>
      <c r="CW7">
        <v>31.466999999999999</v>
      </c>
      <c r="CY7">
        <v>149.458</v>
      </c>
      <c r="CZ7">
        <v>417.613</v>
      </c>
      <c r="DA7">
        <v>0.23799999999999999</v>
      </c>
      <c r="DB7">
        <v>268.517</v>
      </c>
      <c r="DD7">
        <v>0.03</v>
      </c>
      <c r="DE7">
        <v>0.45700000000000002</v>
      </c>
      <c r="DF7">
        <v>3490.681</v>
      </c>
      <c r="DG7">
        <v>430.15</v>
      </c>
      <c r="DH7">
        <v>273.78199999999998</v>
      </c>
      <c r="DJ7">
        <v>120.908</v>
      </c>
      <c r="DN7">
        <v>226.286</v>
      </c>
      <c r="DO7">
        <v>0.98899999999999999</v>
      </c>
      <c r="DP7">
        <v>1.5529999999999999</v>
      </c>
      <c r="DQ7">
        <v>210.45699999999999</v>
      </c>
      <c r="DR7">
        <v>1.5609999999999999</v>
      </c>
      <c r="DT7">
        <v>6578.8649999999998</v>
      </c>
      <c r="DV7">
        <v>1376.9590000000001</v>
      </c>
      <c r="DW7">
        <v>154.77099999999999</v>
      </c>
      <c r="DX7">
        <v>0.19</v>
      </c>
    </row>
    <row r="8" spans="1:129" x14ac:dyDescent="0.35">
      <c r="A8">
        <v>7</v>
      </c>
      <c r="B8" t="s">
        <v>139</v>
      </c>
      <c r="C8" t="s">
        <v>140</v>
      </c>
      <c r="K8">
        <v>8830.4789999999994</v>
      </c>
      <c r="L8">
        <v>134664.99100000001</v>
      </c>
      <c r="M8">
        <v>77.373000000000005</v>
      </c>
      <c r="N8">
        <v>1080894.463</v>
      </c>
      <c r="O8">
        <v>3875.8310000000001</v>
      </c>
      <c r="P8">
        <v>118372.337</v>
      </c>
      <c r="Q8">
        <v>228422.51699999999</v>
      </c>
      <c r="R8">
        <v>174492.86600000001</v>
      </c>
      <c r="S8">
        <v>117693.69</v>
      </c>
      <c r="T8">
        <v>637472.56099999999</v>
      </c>
      <c r="U8">
        <v>1832.2460000000001</v>
      </c>
      <c r="W8">
        <v>28543.463</v>
      </c>
      <c r="Y8">
        <v>2326417.6150000002</v>
      </c>
      <c r="AA8">
        <v>0.104</v>
      </c>
      <c r="AB8">
        <v>5358.3959999999997</v>
      </c>
      <c r="AC8">
        <v>61198.5</v>
      </c>
      <c r="AD8">
        <v>30.126000000000001</v>
      </c>
      <c r="AE8">
        <v>379862.74099999998</v>
      </c>
      <c r="AF8">
        <v>231802.889</v>
      </c>
      <c r="AG8">
        <v>85091.93</v>
      </c>
      <c r="AH8">
        <v>4107.8580000000002</v>
      </c>
      <c r="AI8">
        <v>821.68600000000004</v>
      </c>
      <c r="AJ8">
        <v>916.899</v>
      </c>
      <c r="AK8">
        <v>1572.607</v>
      </c>
      <c r="AL8">
        <v>25622.761999999999</v>
      </c>
      <c r="AM8">
        <v>1578.1020000000001</v>
      </c>
      <c r="AN8">
        <v>916.65200000000004</v>
      </c>
      <c r="AO8">
        <v>29308.737000000001</v>
      </c>
      <c r="AP8">
        <v>194612.42</v>
      </c>
      <c r="AQ8">
        <v>84911.429000000004</v>
      </c>
      <c r="AR8">
        <v>383.97300000000001</v>
      </c>
      <c r="AS8">
        <v>785.57799999999997</v>
      </c>
      <c r="AT8">
        <v>111.188</v>
      </c>
      <c r="AU8">
        <v>783886.25800000003</v>
      </c>
      <c r="AV8">
        <v>4330.2520000000004</v>
      </c>
      <c r="AX8">
        <v>1696.117</v>
      </c>
      <c r="AY8">
        <v>2677.4189999999999</v>
      </c>
      <c r="AZ8">
        <v>583455.86100000003</v>
      </c>
      <c r="BA8">
        <v>2.593</v>
      </c>
      <c r="BB8">
        <v>3432.93</v>
      </c>
      <c r="BC8">
        <v>1.0149999999999999</v>
      </c>
      <c r="BD8">
        <v>800.51199999999994</v>
      </c>
      <c r="BE8">
        <v>6467.3389999999999</v>
      </c>
      <c r="BF8">
        <v>12625.66</v>
      </c>
      <c r="BG8">
        <v>908733.67500000005</v>
      </c>
      <c r="BH8">
        <v>42.246000000000002</v>
      </c>
      <c r="BI8">
        <v>1950.354</v>
      </c>
      <c r="BJ8">
        <v>27031.26</v>
      </c>
      <c r="BK8">
        <v>79652.043000000005</v>
      </c>
      <c r="BL8">
        <v>656.18799999999999</v>
      </c>
      <c r="BN8">
        <v>7919.8739999999998</v>
      </c>
      <c r="BO8">
        <v>65509.485000000001</v>
      </c>
      <c r="BP8">
        <v>37801.85</v>
      </c>
      <c r="BQ8">
        <v>34606.589</v>
      </c>
      <c r="BR8">
        <v>25.291</v>
      </c>
      <c r="BS8">
        <v>10065.507</v>
      </c>
      <c r="BU8">
        <v>67.685000000000002</v>
      </c>
      <c r="BV8">
        <v>108479.927</v>
      </c>
      <c r="BW8">
        <v>34711.79</v>
      </c>
      <c r="BX8">
        <v>126.626</v>
      </c>
      <c r="BY8">
        <v>5856.2510000000002</v>
      </c>
      <c r="BZ8">
        <v>26.890999999999998</v>
      </c>
      <c r="CA8">
        <v>12692.842000000001</v>
      </c>
      <c r="CB8">
        <v>236998.00899999999</v>
      </c>
      <c r="CC8">
        <v>0.254</v>
      </c>
      <c r="CE8">
        <v>33054.940999999999</v>
      </c>
      <c r="CF8">
        <v>985.87900000000002</v>
      </c>
      <c r="CG8">
        <v>1880.694</v>
      </c>
      <c r="CH8">
        <v>17983.740000000002</v>
      </c>
      <c r="CI8">
        <v>31.474</v>
      </c>
      <c r="CJ8">
        <v>10315.486999999999</v>
      </c>
      <c r="CK8">
        <v>0.08</v>
      </c>
      <c r="CL8">
        <v>46005.373</v>
      </c>
      <c r="CM8">
        <v>67.733000000000004</v>
      </c>
      <c r="CN8">
        <v>2800.7759999999998</v>
      </c>
      <c r="CO8">
        <v>39.314</v>
      </c>
      <c r="CQ8">
        <v>26011.003000000001</v>
      </c>
      <c r="CR8">
        <v>81.302000000000007</v>
      </c>
      <c r="CS8">
        <v>1493.7660000000001</v>
      </c>
      <c r="CT8">
        <v>32140.25</v>
      </c>
      <c r="CU8">
        <v>29095.052</v>
      </c>
      <c r="CV8">
        <v>4030.4659999999999</v>
      </c>
      <c r="CW8">
        <v>2987.1210000000001</v>
      </c>
      <c r="CX8">
        <v>0.19900000000000001</v>
      </c>
      <c r="CY8">
        <v>3416.6210000000001</v>
      </c>
      <c r="CZ8">
        <v>7523.0940000000001</v>
      </c>
      <c r="DA8">
        <v>3.41</v>
      </c>
      <c r="DB8">
        <v>538.19299999999998</v>
      </c>
      <c r="DC8">
        <v>28671.954000000002</v>
      </c>
      <c r="DD8">
        <v>57877.675000000003</v>
      </c>
      <c r="DE8">
        <v>647.17600000000004</v>
      </c>
      <c r="DF8">
        <v>781.02099999999996</v>
      </c>
      <c r="DG8">
        <v>506.78300000000002</v>
      </c>
      <c r="DH8">
        <v>883.20500000000004</v>
      </c>
      <c r="DI8">
        <v>81801.570999999996</v>
      </c>
      <c r="DJ8">
        <v>18397.098999999998</v>
      </c>
      <c r="DK8">
        <v>90226.014999999999</v>
      </c>
      <c r="DL8">
        <v>0.152</v>
      </c>
      <c r="DM8">
        <v>24438.294000000002</v>
      </c>
      <c r="DN8">
        <v>106632.88800000001</v>
      </c>
      <c r="DO8">
        <v>5426.7070000000003</v>
      </c>
      <c r="DP8">
        <v>78152.868000000002</v>
      </c>
      <c r="DQ8">
        <v>36131.190999999999</v>
      </c>
      <c r="DR8">
        <v>786.98199999999997</v>
      </c>
      <c r="DS8">
        <v>977.73500000000001</v>
      </c>
      <c r="DT8">
        <v>5814815.6519999998</v>
      </c>
      <c r="DU8">
        <v>31.895</v>
      </c>
      <c r="DV8">
        <v>29839.223000000002</v>
      </c>
      <c r="DW8">
        <v>69032.096999999994</v>
      </c>
      <c r="DX8">
        <v>44043.798999999999</v>
      </c>
      <c r="DY8">
        <v>51995.218000000001</v>
      </c>
    </row>
    <row r="9" spans="1:129" x14ac:dyDescent="0.35">
      <c r="A9">
        <v>8</v>
      </c>
      <c r="B9" t="s">
        <v>141</v>
      </c>
      <c r="C9" t="s">
        <v>142</v>
      </c>
      <c r="J9">
        <v>54755.828999999998</v>
      </c>
      <c r="K9">
        <v>52526.614000000001</v>
      </c>
      <c r="L9">
        <v>125123.673</v>
      </c>
      <c r="M9">
        <v>4688.9070000000002</v>
      </c>
      <c r="N9">
        <v>617324.58900000004</v>
      </c>
      <c r="O9">
        <v>121451.97900000001</v>
      </c>
      <c r="P9">
        <v>6059.4129999999996</v>
      </c>
      <c r="Q9">
        <v>1288832.449</v>
      </c>
      <c r="R9">
        <v>1014.837</v>
      </c>
      <c r="S9">
        <v>1611.375</v>
      </c>
      <c r="T9">
        <v>33052.294999999998</v>
      </c>
      <c r="U9">
        <v>180385.967</v>
      </c>
      <c r="V9">
        <v>6187.9539999999997</v>
      </c>
      <c r="W9">
        <v>113984.02499999999</v>
      </c>
      <c r="X9">
        <v>14671.194</v>
      </c>
      <c r="Y9">
        <v>5259370.7889999999</v>
      </c>
      <c r="Z9">
        <v>316.387</v>
      </c>
      <c r="AA9">
        <v>611.55799999999999</v>
      </c>
      <c r="AB9">
        <v>1063863.04</v>
      </c>
      <c r="AC9">
        <v>43772.788</v>
      </c>
      <c r="AD9">
        <v>245231.03899999999</v>
      </c>
      <c r="AE9">
        <v>2933435.5970000001</v>
      </c>
      <c r="AF9">
        <v>3890394.4440000001</v>
      </c>
      <c r="AG9">
        <v>695553.46699999995</v>
      </c>
      <c r="AH9">
        <v>3975978.8629999999</v>
      </c>
      <c r="AI9">
        <v>489058.3</v>
      </c>
      <c r="AJ9">
        <v>11752.769</v>
      </c>
      <c r="AK9">
        <v>133477.74900000001</v>
      </c>
      <c r="AL9">
        <v>2334148.4550000001</v>
      </c>
      <c r="AM9">
        <v>691114.69499999995</v>
      </c>
      <c r="AN9">
        <v>225035.31</v>
      </c>
      <c r="AO9">
        <v>1771464.0079999999</v>
      </c>
      <c r="AP9">
        <v>196972.33799999999</v>
      </c>
      <c r="AQ9">
        <v>1126839.0889999999</v>
      </c>
      <c r="AR9">
        <v>12656.343000000001</v>
      </c>
      <c r="AS9">
        <v>1033110.002</v>
      </c>
      <c r="AT9">
        <v>19971.68</v>
      </c>
      <c r="AU9">
        <v>721327.95400000003</v>
      </c>
      <c r="AV9">
        <v>281090.06599999999</v>
      </c>
      <c r="AW9">
        <v>17200.059000000001</v>
      </c>
      <c r="AX9">
        <v>1492395.6950000001</v>
      </c>
      <c r="AY9">
        <v>31726.537</v>
      </c>
      <c r="AZ9">
        <v>164837.454</v>
      </c>
      <c r="BA9">
        <v>1341423.3999999999</v>
      </c>
      <c r="BB9">
        <v>27659.091</v>
      </c>
      <c r="BC9">
        <v>1017013.362</v>
      </c>
      <c r="BD9">
        <v>33935.120999999999</v>
      </c>
      <c r="BE9">
        <v>116854.65300000001</v>
      </c>
      <c r="BF9">
        <v>2138644.0159999998</v>
      </c>
      <c r="BG9">
        <v>2438415.5219999999</v>
      </c>
      <c r="BH9">
        <v>57188.447999999997</v>
      </c>
      <c r="BI9">
        <v>147688.19200000001</v>
      </c>
      <c r="BJ9">
        <v>152265.36900000001</v>
      </c>
      <c r="BK9">
        <v>1208617.2009999999</v>
      </c>
      <c r="BL9">
        <v>23331.763999999999</v>
      </c>
      <c r="BM9">
        <v>22482.339</v>
      </c>
      <c r="BN9">
        <v>176309.81599999999</v>
      </c>
      <c r="BO9">
        <v>26948.587</v>
      </c>
      <c r="BP9">
        <v>1106757.791</v>
      </c>
      <c r="BQ9">
        <v>3028.4279999999999</v>
      </c>
      <c r="BR9">
        <v>25824.659</v>
      </c>
      <c r="BS9">
        <v>372825.17300000001</v>
      </c>
      <c r="BT9">
        <v>2141.6750000000002</v>
      </c>
      <c r="BU9">
        <v>90197.258000000002</v>
      </c>
      <c r="BV9">
        <v>316158.859</v>
      </c>
      <c r="BW9">
        <v>39703.453000000001</v>
      </c>
      <c r="BX9">
        <v>4575.5680000000002</v>
      </c>
      <c r="BY9">
        <v>28006.004000000001</v>
      </c>
      <c r="BZ9">
        <v>129373.158</v>
      </c>
      <c r="CA9">
        <v>954448.01899999997</v>
      </c>
      <c r="CB9">
        <v>566548.80700000003</v>
      </c>
      <c r="CC9">
        <v>1270.7149999999999</v>
      </c>
      <c r="CD9">
        <v>1595.86</v>
      </c>
      <c r="CE9">
        <v>12605.981</v>
      </c>
      <c r="CF9">
        <v>5009.1459999999997</v>
      </c>
      <c r="CG9">
        <v>125233.302</v>
      </c>
      <c r="CH9">
        <v>285742.90299999999</v>
      </c>
      <c r="CI9">
        <v>6231.174</v>
      </c>
      <c r="CJ9">
        <v>762989.31099999999</v>
      </c>
      <c r="CK9">
        <v>525655.50300000003</v>
      </c>
      <c r="CL9">
        <v>9176787.8469999991</v>
      </c>
      <c r="CM9">
        <v>14035.885</v>
      </c>
      <c r="CN9">
        <v>40880.296000000002</v>
      </c>
      <c r="CO9">
        <v>162473.361</v>
      </c>
      <c r="CP9">
        <v>3899.1089999999999</v>
      </c>
      <c r="CQ9">
        <v>142592.5</v>
      </c>
      <c r="CR9">
        <v>26870.991000000002</v>
      </c>
      <c r="CS9">
        <v>1101307.5079999999</v>
      </c>
      <c r="CT9">
        <v>101026.552</v>
      </c>
      <c r="CU9">
        <v>528284.42799999996</v>
      </c>
      <c r="CV9">
        <v>120341.268</v>
      </c>
      <c r="CW9">
        <v>26894.233</v>
      </c>
      <c r="CX9">
        <v>1574.6759999999999</v>
      </c>
      <c r="CY9">
        <v>50612.843999999997</v>
      </c>
      <c r="CZ9">
        <v>72477.334000000003</v>
      </c>
      <c r="DA9">
        <v>84072.850999999995</v>
      </c>
      <c r="DB9">
        <v>12778.232</v>
      </c>
      <c r="DC9">
        <v>5579.8140000000003</v>
      </c>
      <c r="DD9">
        <v>49300.41</v>
      </c>
      <c r="DE9">
        <v>138343.96100000001</v>
      </c>
      <c r="DF9">
        <v>43547.237000000001</v>
      </c>
      <c r="DG9">
        <v>75643.62</v>
      </c>
      <c r="DH9">
        <v>70728.618000000002</v>
      </c>
      <c r="DI9">
        <v>40269.957000000002</v>
      </c>
      <c r="DJ9">
        <v>378205.95600000001</v>
      </c>
      <c r="DK9">
        <v>539.63900000000001</v>
      </c>
      <c r="DL9">
        <v>3629.8609999999999</v>
      </c>
      <c r="DM9">
        <v>14258.641</v>
      </c>
      <c r="DN9">
        <v>539833.69099999999</v>
      </c>
      <c r="DO9">
        <v>306463.25699999998</v>
      </c>
      <c r="DP9">
        <v>252040.54</v>
      </c>
      <c r="DQ9">
        <v>598752.47</v>
      </c>
      <c r="DR9">
        <v>40834.398999999998</v>
      </c>
      <c r="DS9">
        <v>19327.322</v>
      </c>
      <c r="DT9">
        <v>3137227.3089999999</v>
      </c>
      <c r="DU9">
        <v>51161.559000000001</v>
      </c>
      <c r="DV9">
        <v>3203839.9070000001</v>
      </c>
      <c r="DW9">
        <v>279363.163</v>
      </c>
      <c r="DX9">
        <v>46718.358999999997</v>
      </c>
      <c r="DY9">
        <v>51776.62</v>
      </c>
    </row>
    <row r="10" spans="1:129" x14ac:dyDescent="0.35">
      <c r="A10">
        <v>9</v>
      </c>
      <c r="B10" t="s">
        <v>143</v>
      </c>
      <c r="C10" t="s">
        <v>144</v>
      </c>
      <c r="J10">
        <v>31.363</v>
      </c>
      <c r="K10">
        <v>36042.968999999997</v>
      </c>
      <c r="L10">
        <v>30794.666000000001</v>
      </c>
      <c r="M10">
        <v>3464.4180000000001</v>
      </c>
      <c r="N10">
        <v>1789236.43</v>
      </c>
      <c r="O10">
        <v>96769.562000000005</v>
      </c>
      <c r="P10">
        <v>73.941999999999993</v>
      </c>
      <c r="Q10">
        <v>341490.20299999998</v>
      </c>
      <c r="S10">
        <v>1232.8699999999999</v>
      </c>
      <c r="U10">
        <v>15337.478999999999</v>
      </c>
      <c r="V10">
        <v>451.91399999999999</v>
      </c>
      <c r="W10">
        <v>5567.393</v>
      </c>
      <c r="Y10">
        <v>365411.16200000001</v>
      </c>
      <c r="AA10">
        <v>7896.09</v>
      </c>
      <c r="AB10">
        <v>1144143.9650000001</v>
      </c>
      <c r="AC10">
        <v>12200.665000000001</v>
      </c>
      <c r="AD10">
        <v>15469.1</v>
      </c>
      <c r="AE10">
        <v>596833.93400000001</v>
      </c>
      <c r="AF10">
        <v>4.6959999999999997</v>
      </c>
      <c r="AG10">
        <v>0.17199999999999999</v>
      </c>
      <c r="AH10">
        <v>12530.152</v>
      </c>
      <c r="AI10">
        <v>581.26</v>
      </c>
      <c r="AJ10">
        <v>548.42600000000004</v>
      </c>
      <c r="AK10">
        <v>242566.715</v>
      </c>
      <c r="AL10">
        <v>718234.94400000002</v>
      </c>
      <c r="AM10">
        <v>128357.23699999999</v>
      </c>
      <c r="AN10">
        <v>47.927</v>
      </c>
      <c r="AO10">
        <v>29.120999999999999</v>
      </c>
      <c r="AP10">
        <v>128.76900000000001</v>
      </c>
      <c r="AQ10">
        <v>240171.576</v>
      </c>
      <c r="AR10">
        <v>22559.488000000001</v>
      </c>
      <c r="AS10">
        <v>739.25800000000004</v>
      </c>
      <c r="AT10">
        <v>1654.202</v>
      </c>
      <c r="AU10">
        <v>1421564.723</v>
      </c>
      <c r="AV10">
        <v>511596.36800000002</v>
      </c>
      <c r="AW10">
        <v>28309.153999999999</v>
      </c>
      <c r="AX10">
        <v>11.657</v>
      </c>
      <c r="AZ10">
        <v>1549.7729999999999</v>
      </c>
      <c r="BA10">
        <v>101.215</v>
      </c>
      <c r="BB10">
        <v>1340.5609999999999</v>
      </c>
      <c r="BC10">
        <v>2.9359999999999999</v>
      </c>
      <c r="BD10">
        <v>56344.017999999996</v>
      </c>
      <c r="BE10">
        <v>232171.97899999999</v>
      </c>
      <c r="BF10">
        <v>172.86500000000001</v>
      </c>
      <c r="BG10">
        <v>40983.307000000001</v>
      </c>
      <c r="BH10">
        <v>592689.12300000002</v>
      </c>
      <c r="BI10">
        <v>52793.097000000002</v>
      </c>
      <c r="BJ10">
        <v>131219.52900000001</v>
      </c>
      <c r="BK10">
        <v>28966.499</v>
      </c>
      <c r="BL10">
        <v>200.25700000000001</v>
      </c>
      <c r="BM10">
        <v>98272.793999999994</v>
      </c>
      <c r="BN10">
        <v>15898.468000000001</v>
      </c>
      <c r="BO10">
        <v>99093.172999999995</v>
      </c>
      <c r="BP10">
        <v>1734.819</v>
      </c>
      <c r="BQ10">
        <v>3124.6239999999998</v>
      </c>
      <c r="BS10">
        <v>616.51199999999994</v>
      </c>
      <c r="BT10">
        <v>11890.429</v>
      </c>
      <c r="BU10">
        <v>1580.8320000000001</v>
      </c>
      <c r="BV10">
        <v>2.125</v>
      </c>
      <c r="BW10">
        <v>34529.197999999997</v>
      </c>
      <c r="BX10">
        <v>20217.183000000001</v>
      </c>
      <c r="BY10">
        <v>40039.474999999999</v>
      </c>
      <c r="BZ10">
        <v>151.917</v>
      </c>
      <c r="CA10">
        <v>0.309</v>
      </c>
      <c r="CB10">
        <v>889133.28099999996</v>
      </c>
      <c r="CC10">
        <v>64.606999999999999</v>
      </c>
      <c r="CD10">
        <v>365.09100000000001</v>
      </c>
      <c r="CE10">
        <v>1.1399999999999999</v>
      </c>
      <c r="CF10">
        <v>46.915999999999997</v>
      </c>
      <c r="CG10">
        <v>0.124</v>
      </c>
      <c r="CH10">
        <v>2143.9430000000002</v>
      </c>
      <c r="CI10">
        <v>145030.82699999999</v>
      </c>
      <c r="CJ10">
        <v>15.164999999999999</v>
      </c>
      <c r="CK10">
        <v>5383.598</v>
      </c>
      <c r="CL10">
        <v>400166.29200000002</v>
      </c>
      <c r="CM10">
        <v>5716.942</v>
      </c>
      <c r="CO10">
        <v>179491.073</v>
      </c>
      <c r="CP10">
        <v>33360.199000000001</v>
      </c>
      <c r="CQ10">
        <v>10050.710999999999</v>
      </c>
      <c r="CR10">
        <v>415.33300000000003</v>
      </c>
      <c r="CS10">
        <v>962.93</v>
      </c>
      <c r="CU10">
        <v>85545.043000000005</v>
      </c>
      <c r="CV10">
        <v>174586.144</v>
      </c>
      <c r="CW10">
        <v>33.463000000000001</v>
      </c>
      <c r="CX10">
        <v>1920.3489999999999</v>
      </c>
      <c r="CY10">
        <v>393790.228</v>
      </c>
      <c r="CZ10">
        <v>34419.108999999997</v>
      </c>
      <c r="DA10">
        <v>1.8069999999999999</v>
      </c>
      <c r="DB10">
        <v>31832.232</v>
      </c>
      <c r="DC10">
        <v>28.196000000000002</v>
      </c>
      <c r="DD10">
        <v>383.05799999999999</v>
      </c>
      <c r="DE10">
        <v>15.407</v>
      </c>
      <c r="DF10">
        <v>77313.498000000007</v>
      </c>
      <c r="DG10">
        <v>63600.807999999997</v>
      </c>
      <c r="DH10">
        <v>16537.967000000001</v>
      </c>
      <c r="DI10">
        <v>7.7160000000000002</v>
      </c>
      <c r="DJ10">
        <v>431982.10200000001</v>
      </c>
      <c r="DK10">
        <v>297.02</v>
      </c>
      <c r="DL10">
        <v>6.806</v>
      </c>
      <c r="DM10">
        <v>133.58500000000001</v>
      </c>
      <c r="DN10">
        <v>32038.19</v>
      </c>
      <c r="DO10">
        <v>19.117999999999999</v>
      </c>
      <c r="DP10">
        <v>11934.882</v>
      </c>
      <c r="DQ10">
        <v>63.435000000000002</v>
      </c>
      <c r="DR10">
        <v>73840.985000000001</v>
      </c>
      <c r="DS10">
        <v>239058.63800000001</v>
      </c>
      <c r="DT10">
        <v>751697.51300000004</v>
      </c>
      <c r="DU10">
        <v>234.91800000000001</v>
      </c>
      <c r="DV10">
        <v>415.13299999999998</v>
      </c>
      <c r="DW10">
        <v>37669.616999999998</v>
      </c>
      <c r="DX10">
        <v>97.313000000000002</v>
      </c>
      <c r="DY10">
        <v>24.268999999999998</v>
      </c>
    </row>
    <row r="11" spans="1:129" x14ac:dyDescent="0.35">
      <c r="A11">
        <v>10</v>
      </c>
      <c r="B11" t="s">
        <v>145</v>
      </c>
      <c r="C11" t="s">
        <v>146</v>
      </c>
      <c r="J11">
        <v>10106.536</v>
      </c>
      <c r="K11">
        <v>18070.323</v>
      </c>
      <c r="L11">
        <v>227686.399</v>
      </c>
      <c r="M11">
        <v>346.226</v>
      </c>
      <c r="N11">
        <v>559889.65700000001</v>
      </c>
      <c r="O11">
        <v>146810.87899999999</v>
      </c>
      <c r="P11">
        <v>2850.6819999999998</v>
      </c>
      <c r="Q11">
        <v>828874.88600000006</v>
      </c>
      <c r="R11">
        <v>1972.146</v>
      </c>
      <c r="S11">
        <v>715.404</v>
      </c>
      <c r="T11">
        <v>2871.7779999999998</v>
      </c>
      <c r="U11">
        <v>122971.644</v>
      </c>
      <c r="V11">
        <v>658.09900000000005</v>
      </c>
      <c r="W11">
        <v>48273.826000000001</v>
      </c>
      <c r="X11">
        <v>1896.559</v>
      </c>
      <c r="Y11">
        <v>509252.20600000001</v>
      </c>
      <c r="Z11">
        <v>84.454999999999998</v>
      </c>
      <c r="AA11">
        <v>658.33</v>
      </c>
      <c r="AB11">
        <v>1037529.471</v>
      </c>
      <c r="AC11">
        <v>82392.379000000001</v>
      </c>
      <c r="AD11">
        <v>33470.856</v>
      </c>
      <c r="AE11">
        <v>1927371.8970000001</v>
      </c>
      <c r="AF11">
        <v>331.24099999999999</v>
      </c>
      <c r="AG11">
        <v>3135.6219999999998</v>
      </c>
      <c r="AH11">
        <v>66754.341</v>
      </c>
      <c r="AI11">
        <v>27564.522000000001</v>
      </c>
      <c r="AJ11">
        <v>4684.0950000000003</v>
      </c>
      <c r="AK11">
        <v>215495.17800000001</v>
      </c>
      <c r="AL11">
        <v>2020704.422</v>
      </c>
      <c r="AM11">
        <v>2184194.5240000002</v>
      </c>
      <c r="AN11">
        <v>2691.9760000000001</v>
      </c>
      <c r="AO11">
        <v>3997.62</v>
      </c>
      <c r="AP11">
        <v>34046.339</v>
      </c>
      <c r="AQ11">
        <v>837344.37699999998</v>
      </c>
      <c r="AR11">
        <v>8899.7160000000003</v>
      </c>
      <c r="AS11">
        <v>4693.223</v>
      </c>
      <c r="AT11">
        <v>365742.11099999998</v>
      </c>
      <c r="AU11">
        <v>1067273.8359999999</v>
      </c>
      <c r="AV11">
        <v>505397.88400000002</v>
      </c>
      <c r="AW11">
        <v>4673.1760000000004</v>
      </c>
      <c r="AX11">
        <v>3167.529</v>
      </c>
      <c r="AY11">
        <v>688.76499999999999</v>
      </c>
      <c r="AZ11">
        <v>101106.269</v>
      </c>
      <c r="BA11">
        <v>12614.962</v>
      </c>
      <c r="BB11">
        <v>13780.781999999999</v>
      </c>
      <c r="BC11">
        <v>3580.9810000000002</v>
      </c>
      <c r="BD11">
        <v>66239.039999999994</v>
      </c>
      <c r="BE11">
        <v>507726.22700000001</v>
      </c>
      <c r="BF11">
        <v>574868.26199999999</v>
      </c>
      <c r="BG11">
        <v>190184.432</v>
      </c>
      <c r="BH11">
        <v>191141.916</v>
      </c>
      <c r="BI11">
        <v>24194.17</v>
      </c>
      <c r="BJ11">
        <v>50689.01</v>
      </c>
      <c r="BK11">
        <v>304261.54800000001</v>
      </c>
      <c r="BL11">
        <v>117.899</v>
      </c>
      <c r="BM11">
        <v>17942.901999999998</v>
      </c>
      <c r="BN11">
        <v>97541.96</v>
      </c>
      <c r="BO11">
        <v>39429.754000000001</v>
      </c>
      <c r="BP11">
        <v>14855.621999999999</v>
      </c>
      <c r="BQ11">
        <v>6931.7079999999996</v>
      </c>
      <c r="BR11">
        <v>35547.199999999997</v>
      </c>
      <c r="BS11">
        <v>61510.502999999997</v>
      </c>
      <c r="BT11">
        <v>7902.1580000000004</v>
      </c>
      <c r="BU11">
        <v>5477.1620000000003</v>
      </c>
      <c r="BV11">
        <v>2098.65</v>
      </c>
      <c r="BW11">
        <v>98667.751999999993</v>
      </c>
      <c r="BX11">
        <v>10576.112999999999</v>
      </c>
      <c r="BY11">
        <v>44725.582000000002</v>
      </c>
      <c r="BZ11">
        <v>30609.126</v>
      </c>
      <c r="CA11">
        <v>1540.85</v>
      </c>
      <c r="CB11">
        <v>170288.467</v>
      </c>
      <c r="CC11">
        <v>339.05</v>
      </c>
      <c r="CD11">
        <v>5336.8720000000003</v>
      </c>
      <c r="CE11">
        <v>500.7</v>
      </c>
      <c r="CF11">
        <v>27723.026000000002</v>
      </c>
      <c r="CG11">
        <v>704.40800000000002</v>
      </c>
      <c r="CH11">
        <v>469947.31599999999</v>
      </c>
      <c r="CI11">
        <v>6811.7520000000004</v>
      </c>
      <c r="CJ11">
        <v>16133.578</v>
      </c>
      <c r="CK11">
        <v>5757.4080000000004</v>
      </c>
      <c r="CL11">
        <v>2559289.2379999999</v>
      </c>
      <c r="CM11">
        <v>76156.577000000005</v>
      </c>
      <c r="CN11">
        <v>1389.7260000000001</v>
      </c>
      <c r="CO11">
        <v>592325.58600000001</v>
      </c>
      <c r="CP11">
        <v>16434.650000000001</v>
      </c>
      <c r="CQ11">
        <v>49532.093000000001</v>
      </c>
      <c r="CR11">
        <v>7230.9719999999998</v>
      </c>
      <c r="CS11">
        <v>12238.6</v>
      </c>
      <c r="CT11">
        <v>4854.3999999999996</v>
      </c>
      <c r="CU11">
        <v>960165</v>
      </c>
      <c r="CV11">
        <v>118272.427</v>
      </c>
      <c r="CW11">
        <v>36078.874000000003</v>
      </c>
      <c r="CX11">
        <v>4155.2700000000004</v>
      </c>
      <c r="CY11">
        <v>135271.64000000001</v>
      </c>
      <c r="CZ11">
        <v>208829.99900000001</v>
      </c>
      <c r="DA11">
        <v>4576.7</v>
      </c>
      <c r="DB11">
        <v>44045.955000000002</v>
      </c>
      <c r="DC11">
        <v>3227.4850000000001</v>
      </c>
      <c r="DD11">
        <v>30193.223000000002</v>
      </c>
      <c r="DE11">
        <v>12738.807000000001</v>
      </c>
      <c r="DF11">
        <v>160298.37700000001</v>
      </c>
      <c r="DG11">
        <v>35966.769</v>
      </c>
      <c r="DH11">
        <v>99855.686000000002</v>
      </c>
      <c r="DI11">
        <v>4957.3459999999995</v>
      </c>
      <c r="DJ11">
        <v>151891.489</v>
      </c>
      <c r="DK11">
        <v>80.475999999999999</v>
      </c>
      <c r="DL11">
        <v>12.37</v>
      </c>
      <c r="DM11">
        <v>3015.1329999999998</v>
      </c>
      <c r="DN11">
        <v>133804.27299999999</v>
      </c>
      <c r="DO11">
        <v>238237.11300000001</v>
      </c>
      <c r="DP11">
        <v>18494.300999999999</v>
      </c>
      <c r="DQ11">
        <v>958.99300000000005</v>
      </c>
      <c r="DR11">
        <v>259819.56899999999</v>
      </c>
      <c r="DS11">
        <v>40920.106</v>
      </c>
      <c r="DT11">
        <v>2085246.503</v>
      </c>
      <c r="DU11">
        <v>6874.482</v>
      </c>
      <c r="DV11">
        <v>229004.73300000001</v>
      </c>
      <c r="DW11">
        <v>94480.275999999998</v>
      </c>
      <c r="DX11">
        <v>16932.571</v>
      </c>
      <c r="DY11">
        <v>42201.839</v>
      </c>
    </row>
    <row r="12" spans="1:129" x14ac:dyDescent="0.35">
      <c r="A12">
        <v>11</v>
      </c>
      <c r="B12" t="s">
        <v>147</v>
      </c>
      <c r="C12" t="s">
        <v>148</v>
      </c>
    </row>
    <row r="13" spans="1:129" x14ac:dyDescent="0.35">
      <c r="A13">
        <v>12</v>
      </c>
      <c r="B13" t="s">
        <v>149</v>
      </c>
      <c r="C13" t="s">
        <v>150</v>
      </c>
      <c r="J13">
        <v>46.377000000000002</v>
      </c>
      <c r="K13">
        <v>3628.933</v>
      </c>
      <c r="L13">
        <v>266431.65899999999</v>
      </c>
      <c r="M13">
        <v>16.8</v>
      </c>
      <c r="N13">
        <v>2362878.4210000001</v>
      </c>
      <c r="O13">
        <v>51498.413999999997</v>
      </c>
      <c r="P13">
        <v>355.59199999999998</v>
      </c>
      <c r="Q13">
        <v>33617.159</v>
      </c>
      <c r="S13">
        <v>0.89200000000000002</v>
      </c>
      <c r="T13">
        <v>317.12</v>
      </c>
      <c r="U13">
        <v>135952.389</v>
      </c>
      <c r="V13">
        <v>4.5780000000000003</v>
      </c>
      <c r="W13">
        <v>2228.9119999999998</v>
      </c>
      <c r="X13">
        <v>17512.731</v>
      </c>
      <c r="Y13">
        <v>57339.243999999999</v>
      </c>
      <c r="AA13">
        <v>0.34100000000000003</v>
      </c>
      <c r="AB13">
        <v>16234.455</v>
      </c>
      <c r="AC13">
        <v>18080.947</v>
      </c>
      <c r="AD13">
        <v>34910.258000000002</v>
      </c>
      <c r="AE13">
        <v>2413509.6469999999</v>
      </c>
      <c r="AF13">
        <v>0.496</v>
      </c>
      <c r="AG13">
        <v>1.867</v>
      </c>
      <c r="AH13">
        <v>121.55800000000001</v>
      </c>
      <c r="AI13">
        <v>27.927</v>
      </c>
      <c r="AJ13">
        <v>561.99599999999998</v>
      </c>
      <c r="AK13">
        <v>309466.234</v>
      </c>
      <c r="AL13">
        <v>344041.755</v>
      </c>
      <c r="AM13">
        <v>35462.578000000001</v>
      </c>
      <c r="AN13">
        <v>25.391999999999999</v>
      </c>
      <c r="AO13">
        <v>332.053</v>
      </c>
      <c r="AP13">
        <v>60034.415000000001</v>
      </c>
      <c r="AQ13">
        <v>72574.366999999998</v>
      </c>
      <c r="AR13">
        <v>17683.364000000001</v>
      </c>
      <c r="AS13">
        <v>35.252000000000002</v>
      </c>
      <c r="AT13">
        <v>1266.7909999999999</v>
      </c>
      <c r="AU13">
        <v>72474.702000000005</v>
      </c>
      <c r="AV13">
        <v>229087.03599999999</v>
      </c>
      <c r="AW13">
        <v>322.58600000000001</v>
      </c>
      <c r="AX13">
        <v>151.43199999999999</v>
      </c>
      <c r="AY13">
        <v>0.83899999999999997</v>
      </c>
      <c r="AZ13">
        <v>4413.335</v>
      </c>
      <c r="BA13">
        <v>34.082000000000001</v>
      </c>
      <c r="BB13">
        <v>9053.6319999999996</v>
      </c>
      <c r="BC13">
        <v>14.842000000000001</v>
      </c>
      <c r="BD13">
        <v>4125.6880000000001</v>
      </c>
      <c r="BE13">
        <v>23478.361000000001</v>
      </c>
      <c r="BF13">
        <v>2195.4079999999999</v>
      </c>
      <c r="BG13">
        <v>220865.84899999999</v>
      </c>
      <c r="BH13">
        <v>10801.165000000001</v>
      </c>
      <c r="BI13">
        <v>6875.8010000000004</v>
      </c>
      <c r="BJ13">
        <v>334.07400000000001</v>
      </c>
      <c r="BK13">
        <v>992975.03599999996</v>
      </c>
      <c r="BM13">
        <v>727.67100000000005</v>
      </c>
      <c r="BN13">
        <v>39631.277000000002</v>
      </c>
      <c r="BO13">
        <v>5857.7150000000001</v>
      </c>
      <c r="BP13">
        <v>3213.2539999999999</v>
      </c>
      <c r="BQ13">
        <v>4479.3630000000003</v>
      </c>
      <c r="BR13">
        <v>230.73599999999999</v>
      </c>
      <c r="BS13">
        <v>69330.483999999997</v>
      </c>
      <c r="BT13">
        <v>1162.048</v>
      </c>
      <c r="BU13">
        <v>77.549000000000007</v>
      </c>
      <c r="BV13">
        <v>313.149</v>
      </c>
      <c r="BW13">
        <v>35717.517</v>
      </c>
      <c r="BX13">
        <v>529.42999999999995</v>
      </c>
      <c r="BY13">
        <v>1316.816</v>
      </c>
      <c r="BZ13">
        <v>3462.174</v>
      </c>
      <c r="CA13">
        <v>125.685</v>
      </c>
      <c r="CB13">
        <v>10678.290999999999</v>
      </c>
      <c r="CC13">
        <v>878.45</v>
      </c>
      <c r="CD13">
        <v>211725.05</v>
      </c>
      <c r="CF13">
        <v>17174.949000000001</v>
      </c>
      <c r="CG13">
        <v>2.1000000000000001E-2</v>
      </c>
      <c r="CH13">
        <v>23090.77</v>
      </c>
      <c r="CI13">
        <v>43.514000000000003</v>
      </c>
      <c r="CJ13">
        <v>3.7050000000000001</v>
      </c>
      <c r="CK13">
        <v>221.072</v>
      </c>
      <c r="CL13">
        <v>8907.1589999999997</v>
      </c>
      <c r="CM13">
        <v>18649.396000000001</v>
      </c>
      <c r="CN13">
        <v>645.226</v>
      </c>
      <c r="CO13">
        <v>382358.88699999999</v>
      </c>
      <c r="CP13">
        <v>2.331</v>
      </c>
      <c r="CQ13">
        <v>5294.9110000000001</v>
      </c>
      <c r="CR13">
        <v>115.33199999999999</v>
      </c>
      <c r="CS13">
        <v>191380.33</v>
      </c>
      <c r="CT13">
        <v>199.90899999999999</v>
      </c>
      <c r="CU13">
        <v>92820.345000000001</v>
      </c>
      <c r="CV13">
        <v>31923.133000000002</v>
      </c>
      <c r="CW13">
        <v>1400.1559999999999</v>
      </c>
      <c r="CX13">
        <v>0.23300000000000001</v>
      </c>
      <c r="CY13">
        <v>239896.67600000001</v>
      </c>
      <c r="CZ13">
        <v>23232.715</v>
      </c>
      <c r="DA13">
        <v>30.515999999999998</v>
      </c>
      <c r="DB13">
        <v>3605.1019999999999</v>
      </c>
      <c r="DC13">
        <v>9.5909999999999993</v>
      </c>
      <c r="DD13">
        <v>1078.4159999999999</v>
      </c>
      <c r="DE13">
        <v>74.155000000000001</v>
      </c>
      <c r="DF13">
        <v>2080.038</v>
      </c>
      <c r="DG13">
        <v>2032.374</v>
      </c>
      <c r="DH13">
        <v>7018.2979999999998</v>
      </c>
      <c r="DI13">
        <v>14.228</v>
      </c>
      <c r="DJ13">
        <v>50251.343000000001</v>
      </c>
      <c r="DK13">
        <v>876.88</v>
      </c>
      <c r="DL13">
        <v>188.55699999999999</v>
      </c>
      <c r="DM13">
        <v>8883.5959999999995</v>
      </c>
      <c r="DN13">
        <v>68008.096000000005</v>
      </c>
      <c r="DO13">
        <v>24964.330999999998</v>
      </c>
      <c r="DP13">
        <v>2.3889999999999998</v>
      </c>
      <c r="DQ13">
        <v>127.045</v>
      </c>
      <c r="DR13">
        <v>1649.518</v>
      </c>
      <c r="DS13">
        <v>220069.27900000001</v>
      </c>
      <c r="DT13">
        <v>39995.707999999999</v>
      </c>
      <c r="DV13">
        <v>115880.74</v>
      </c>
      <c r="DW13">
        <v>379020.21899999998</v>
      </c>
      <c r="DX13">
        <v>0.84299999999999997</v>
      </c>
      <c r="DY13">
        <v>2.589</v>
      </c>
    </row>
    <row r="14" spans="1:129" x14ac:dyDescent="0.35">
      <c r="A14">
        <v>13</v>
      </c>
      <c r="B14" t="s">
        <v>151</v>
      </c>
      <c r="C14" t="s">
        <v>152</v>
      </c>
      <c r="J14">
        <v>2083.364</v>
      </c>
      <c r="K14">
        <v>5862.2860000000001</v>
      </c>
      <c r="L14">
        <v>51713.074999999997</v>
      </c>
      <c r="N14">
        <v>609250.13399999996</v>
      </c>
      <c r="O14">
        <v>130164.39599999999</v>
      </c>
      <c r="P14">
        <v>59.944000000000003</v>
      </c>
      <c r="Q14">
        <v>196728.93299999999</v>
      </c>
      <c r="R14">
        <v>9173.5650000000005</v>
      </c>
      <c r="S14">
        <v>262.24</v>
      </c>
      <c r="T14">
        <v>4653.0950000000003</v>
      </c>
      <c r="U14">
        <v>21716.878000000001</v>
      </c>
      <c r="V14">
        <v>4.0000000000000001E-3</v>
      </c>
      <c r="W14">
        <v>19482.434000000001</v>
      </c>
      <c r="X14">
        <v>2064.6570000000002</v>
      </c>
      <c r="Y14">
        <v>202307.97700000001</v>
      </c>
      <c r="AA14">
        <v>0.49</v>
      </c>
      <c r="AB14">
        <v>808612.31599999999</v>
      </c>
      <c r="AC14">
        <v>72972.644</v>
      </c>
      <c r="AD14">
        <v>53320.074000000001</v>
      </c>
      <c r="AE14">
        <v>263171.79700000002</v>
      </c>
      <c r="AF14">
        <v>3687.4789999999998</v>
      </c>
      <c r="AG14">
        <v>282362.571</v>
      </c>
      <c r="AH14">
        <v>22359.24</v>
      </c>
      <c r="AI14">
        <v>56467.116000000002</v>
      </c>
      <c r="AJ14">
        <v>416.89299999999997</v>
      </c>
      <c r="AK14">
        <v>796562.76699999999</v>
      </c>
      <c r="AL14">
        <v>1071790.9939999999</v>
      </c>
      <c r="AM14">
        <v>81671.577999999994</v>
      </c>
      <c r="AN14">
        <v>202.744</v>
      </c>
      <c r="AO14">
        <v>90728.561000000002</v>
      </c>
      <c r="AP14">
        <v>7662.7950000000001</v>
      </c>
      <c r="AQ14">
        <v>267149.67099999997</v>
      </c>
      <c r="AR14">
        <v>240292.10200000001</v>
      </c>
      <c r="AS14">
        <v>5768.8670000000002</v>
      </c>
      <c r="AT14">
        <v>170675.96799999999</v>
      </c>
      <c r="AU14">
        <v>658997.86600000004</v>
      </c>
      <c r="AV14">
        <v>67202.157000000007</v>
      </c>
      <c r="AW14">
        <v>1224.0360000000001</v>
      </c>
      <c r="AX14">
        <v>166329.459</v>
      </c>
      <c r="AY14">
        <v>35.003999999999998</v>
      </c>
      <c r="AZ14">
        <v>11130.31</v>
      </c>
      <c r="BA14">
        <v>14152.397999999999</v>
      </c>
      <c r="BB14">
        <v>4587.6989999999996</v>
      </c>
      <c r="BC14">
        <v>6165.9049999999997</v>
      </c>
      <c r="BD14">
        <v>57264.65</v>
      </c>
      <c r="BE14">
        <v>83144.039999999994</v>
      </c>
      <c r="BF14">
        <v>257178.856</v>
      </c>
      <c r="BG14">
        <v>346111.087</v>
      </c>
      <c r="BH14">
        <v>30998.744999999999</v>
      </c>
      <c r="BI14">
        <v>12953.44</v>
      </c>
      <c r="BJ14">
        <v>1744.711</v>
      </c>
      <c r="BK14">
        <v>127256.253</v>
      </c>
      <c r="BL14">
        <v>37.164000000000001</v>
      </c>
      <c r="BM14">
        <v>36.591999999999999</v>
      </c>
      <c r="BN14">
        <v>162883.87599999999</v>
      </c>
      <c r="BO14">
        <v>14715.991</v>
      </c>
      <c r="BP14">
        <v>21335.49</v>
      </c>
      <c r="BQ14">
        <v>999.67700000000002</v>
      </c>
      <c r="BR14">
        <v>18989.195</v>
      </c>
      <c r="BS14">
        <v>763.71199999999999</v>
      </c>
      <c r="BT14">
        <v>2.2509999999999999</v>
      </c>
      <c r="BU14">
        <v>109196.40700000001</v>
      </c>
      <c r="BV14">
        <v>97860.445999999996</v>
      </c>
      <c r="BW14">
        <v>148964.28400000001</v>
      </c>
      <c r="BX14">
        <v>38348.993000000002</v>
      </c>
      <c r="BY14">
        <v>319396.15399999998</v>
      </c>
      <c r="BZ14">
        <v>953.07399999999996</v>
      </c>
      <c r="CA14">
        <v>8601.3269999999993</v>
      </c>
      <c r="CB14">
        <v>61450.516000000003</v>
      </c>
      <c r="CC14">
        <v>96.537000000000006</v>
      </c>
      <c r="CD14">
        <v>8.218</v>
      </c>
      <c r="CE14">
        <v>238568.89499999999</v>
      </c>
      <c r="CF14">
        <v>1809.643</v>
      </c>
      <c r="CG14">
        <v>84.373999999999995</v>
      </c>
      <c r="CH14">
        <v>359295.04399999999</v>
      </c>
      <c r="CI14">
        <v>2844.43</v>
      </c>
      <c r="CJ14">
        <v>49554.962</v>
      </c>
      <c r="CK14">
        <v>8500.1170000000002</v>
      </c>
      <c r="CL14">
        <v>108195.591</v>
      </c>
      <c r="CM14">
        <v>260197.31299999999</v>
      </c>
      <c r="CN14">
        <v>5296.3580000000002</v>
      </c>
      <c r="CO14">
        <v>2729158.5950000002</v>
      </c>
      <c r="CP14">
        <v>506.39</v>
      </c>
      <c r="CQ14">
        <v>10765.053</v>
      </c>
      <c r="CR14">
        <v>56758.063999999998</v>
      </c>
      <c r="CS14">
        <v>36537.838000000003</v>
      </c>
      <c r="CT14">
        <v>11384.785</v>
      </c>
      <c r="CU14">
        <v>354928.63900000002</v>
      </c>
      <c r="CV14">
        <v>55165.692999999999</v>
      </c>
      <c r="CW14">
        <v>2133.9839999999999</v>
      </c>
      <c r="CX14">
        <v>6.0999999999999999E-2</v>
      </c>
      <c r="CY14">
        <v>23795.554</v>
      </c>
      <c r="CZ14">
        <v>1312436.3219999999</v>
      </c>
      <c r="DB14">
        <v>176.73500000000001</v>
      </c>
      <c r="DC14">
        <v>6591.3280000000004</v>
      </c>
      <c r="DD14">
        <v>74211.134999999995</v>
      </c>
      <c r="DE14">
        <v>4598.7449999999999</v>
      </c>
      <c r="DF14">
        <v>144882.08900000001</v>
      </c>
      <c r="DG14">
        <v>161823.984</v>
      </c>
      <c r="DH14">
        <v>110540.245</v>
      </c>
      <c r="DI14">
        <v>10582</v>
      </c>
      <c r="DJ14">
        <v>38618.275999999998</v>
      </c>
      <c r="DK14">
        <v>33.429000000000002</v>
      </c>
      <c r="DL14">
        <v>38.334000000000003</v>
      </c>
      <c r="DM14">
        <v>219.17599999999999</v>
      </c>
      <c r="DN14">
        <v>12925.173000000001</v>
      </c>
      <c r="DO14">
        <v>5055.8509999999997</v>
      </c>
      <c r="DP14">
        <v>9468.2270000000008</v>
      </c>
      <c r="DQ14">
        <v>5650.7879999999996</v>
      </c>
      <c r="DR14">
        <v>81682.611999999994</v>
      </c>
      <c r="DS14">
        <v>188834.12700000001</v>
      </c>
      <c r="DT14">
        <v>1724546.7960000001</v>
      </c>
      <c r="DU14">
        <v>1950.5930000000001</v>
      </c>
      <c r="DV14">
        <v>41645.96</v>
      </c>
      <c r="DW14">
        <v>73538.361000000004</v>
      </c>
      <c r="DX14">
        <v>32789.506999999998</v>
      </c>
      <c r="DY14">
        <v>668.14499999999998</v>
      </c>
    </row>
    <row r="15" spans="1:129" x14ac:dyDescent="0.35">
      <c r="A15">
        <v>14</v>
      </c>
      <c r="B15" t="s">
        <v>153</v>
      </c>
      <c r="C15" t="s">
        <v>154</v>
      </c>
      <c r="J15">
        <v>11347.743</v>
      </c>
      <c r="K15">
        <v>22515.225999999999</v>
      </c>
      <c r="L15">
        <v>6868.6980000000003</v>
      </c>
      <c r="M15">
        <v>31128.899000000001</v>
      </c>
      <c r="N15">
        <v>920047.01399999997</v>
      </c>
      <c r="O15">
        <v>5724.0479999999998</v>
      </c>
      <c r="P15">
        <v>140.73500000000001</v>
      </c>
      <c r="Q15">
        <v>126132.81600000001</v>
      </c>
      <c r="R15">
        <v>21.835000000000001</v>
      </c>
      <c r="S15">
        <v>0.60099999999999998</v>
      </c>
      <c r="T15">
        <v>119810.254</v>
      </c>
      <c r="U15">
        <v>22833.475999999999</v>
      </c>
      <c r="V15">
        <v>4825.0240000000003</v>
      </c>
      <c r="W15">
        <v>1645.37</v>
      </c>
      <c r="X15">
        <v>0.76800000000000002</v>
      </c>
      <c r="Y15">
        <v>61524.887999999999</v>
      </c>
      <c r="Z15">
        <v>180.64</v>
      </c>
      <c r="AA15">
        <v>1.9359999999999999</v>
      </c>
      <c r="AB15">
        <v>2374866.06</v>
      </c>
      <c r="AC15">
        <v>4497.2749999999996</v>
      </c>
      <c r="AD15">
        <v>1024141.946</v>
      </c>
      <c r="AE15">
        <v>1228672.379</v>
      </c>
      <c r="AF15">
        <v>5266.2290000000003</v>
      </c>
      <c r="AG15">
        <v>45.481999999999999</v>
      </c>
      <c r="AH15">
        <v>20337.183000000001</v>
      </c>
      <c r="AI15">
        <v>35825.269</v>
      </c>
      <c r="AJ15">
        <v>41646.023999999998</v>
      </c>
      <c r="AK15">
        <v>57098.673000000003</v>
      </c>
      <c r="AL15">
        <v>269431.34600000002</v>
      </c>
      <c r="AM15">
        <v>838242.18900000001</v>
      </c>
      <c r="AN15">
        <v>15468.618</v>
      </c>
      <c r="AO15">
        <v>97664.777000000002</v>
      </c>
      <c r="AP15">
        <v>48387.366000000002</v>
      </c>
      <c r="AQ15">
        <v>889118.39800000004</v>
      </c>
      <c r="AR15">
        <v>13564.527</v>
      </c>
      <c r="AS15">
        <v>82.790999999999997</v>
      </c>
      <c r="AT15">
        <v>79247.766000000003</v>
      </c>
      <c r="AU15">
        <v>775878.23499999999</v>
      </c>
      <c r="AV15">
        <v>1458711.496</v>
      </c>
      <c r="AW15">
        <v>148.232</v>
      </c>
      <c r="AX15">
        <v>2148.3159999999998</v>
      </c>
      <c r="AY15">
        <v>661.09699999999998</v>
      </c>
      <c r="AZ15">
        <v>571678.43799999997</v>
      </c>
      <c r="BA15">
        <v>4697.8760000000002</v>
      </c>
      <c r="BB15">
        <v>326351.61800000002</v>
      </c>
      <c r="BC15">
        <v>8065.4049999999997</v>
      </c>
      <c r="BD15">
        <v>93094.111000000004</v>
      </c>
      <c r="BE15">
        <v>11428.99</v>
      </c>
      <c r="BF15">
        <v>632482.81200000003</v>
      </c>
      <c r="BG15">
        <v>159991.55799999999</v>
      </c>
      <c r="BH15">
        <v>317969.63799999998</v>
      </c>
      <c r="BI15">
        <v>37702.898000000001</v>
      </c>
      <c r="BJ15">
        <v>21243.056</v>
      </c>
      <c r="BK15">
        <v>287249.43900000001</v>
      </c>
      <c r="BL15">
        <v>1511.377</v>
      </c>
      <c r="BM15">
        <v>9.2780000000000005</v>
      </c>
      <c r="BN15">
        <v>606457.89500000002</v>
      </c>
      <c r="BO15">
        <v>538.28099999999995</v>
      </c>
      <c r="BP15">
        <v>11785.169</v>
      </c>
      <c r="BQ15">
        <v>221.90899999999999</v>
      </c>
      <c r="BR15">
        <v>13827.339</v>
      </c>
      <c r="BS15">
        <v>303272.06099999999</v>
      </c>
      <c r="BT15">
        <v>1012.28</v>
      </c>
      <c r="BU15">
        <v>4.6319999999999997</v>
      </c>
      <c r="BV15">
        <v>120684.084</v>
      </c>
      <c r="BW15">
        <v>17907.28</v>
      </c>
      <c r="BX15">
        <v>1082.098</v>
      </c>
      <c r="BY15">
        <v>8744.4069999999992</v>
      </c>
      <c r="BZ15">
        <v>112578.791</v>
      </c>
      <c r="CA15">
        <v>16755.669000000002</v>
      </c>
      <c r="CB15">
        <v>373839.96500000003</v>
      </c>
      <c r="CC15">
        <v>16291.789000000001</v>
      </c>
      <c r="CE15">
        <v>21796.95</v>
      </c>
      <c r="CF15">
        <v>12788.486999999999</v>
      </c>
      <c r="CG15">
        <v>252.238</v>
      </c>
      <c r="CH15">
        <v>188979.61199999999</v>
      </c>
      <c r="CI15">
        <v>21576.799999999999</v>
      </c>
      <c r="CJ15">
        <v>1546.3209999999999</v>
      </c>
      <c r="CK15">
        <v>25148.131000000001</v>
      </c>
      <c r="CL15">
        <v>827961.95600000001</v>
      </c>
      <c r="CM15">
        <v>8818352.2129999995</v>
      </c>
      <c r="CN15">
        <v>1.788</v>
      </c>
      <c r="CO15">
        <v>363413.05800000002</v>
      </c>
      <c r="CP15">
        <v>61615.538</v>
      </c>
      <c r="CQ15">
        <v>61965.430999999997</v>
      </c>
      <c r="CR15">
        <v>60620.362000000001</v>
      </c>
      <c r="CS15">
        <v>23981.919999999998</v>
      </c>
      <c r="CT15">
        <v>238741.94899999999</v>
      </c>
      <c r="CU15">
        <v>61082.262000000002</v>
      </c>
      <c r="CV15">
        <v>221597.867</v>
      </c>
      <c r="CW15">
        <v>192.69200000000001</v>
      </c>
      <c r="CX15">
        <v>4.8940000000000001</v>
      </c>
      <c r="CY15">
        <v>4215.1350000000002</v>
      </c>
      <c r="CZ15">
        <v>833136.02599999995</v>
      </c>
      <c r="DA15">
        <v>188.70400000000001</v>
      </c>
      <c r="DB15">
        <v>20905.475999999999</v>
      </c>
      <c r="DC15">
        <v>54468.83</v>
      </c>
      <c r="DD15">
        <v>52214.474000000002</v>
      </c>
      <c r="DE15">
        <v>2590.2069999999999</v>
      </c>
      <c r="DF15">
        <v>2847.1790000000001</v>
      </c>
      <c r="DG15">
        <v>15484.188</v>
      </c>
      <c r="DH15">
        <v>1439324.1310000001</v>
      </c>
      <c r="DI15">
        <v>663.86599999999999</v>
      </c>
      <c r="DJ15">
        <v>310545.98200000002</v>
      </c>
      <c r="DK15">
        <v>1.228</v>
      </c>
      <c r="DL15">
        <v>20319.319</v>
      </c>
      <c r="DM15">
        <v>46299.838000000003</v>
      </c>
      <c r="DN15">
        <v>523507.78399999999</v>
      </c>
      <c r="DO15">
        <v>205129.24299999999</v>
      </c>
      <c r="DP15">
        <v>12572.276</v>
      </c>
      <c r="DQ15">
        <v>6611.3320000000003</v>
      </c>
      <c r="DR15">
        <v>913.61500000000001</v>
      </c>
      <c r="DS15">
        <v>1115.586</v>
      </c>
      <c r="DT15">
        <v>994701.99300000002</v>
      </c>
      <c r="DU15">
        <v>37261.044000000002</v>
      </c>
      <c r="DV15">
        <v>132346.10399999999</v>
      </c>
      <c r="DW15">
        <v>93807.255999999994</v>
      </c>
      <c r="DX15">
        <v>21.459</v>
      </c>
      <c r="DY15">
        <v>6300.1859999999997</v>
      </c>
    </row>
    <row r="16" spans="1:129" x14ac:dyDescent="0.35">
      <c r="A16">
        <v>15</v>
      </c>
      <c r="B16" t="s">
        <v>155</v>
      </c>
      <c r="C16" t="s">
        <v>156</v>
      </c>
      <c r="J16">
        <v>81.361000000000004</v>
      </c>
      <c r="K16">
        <v>151549.52900000001</v>
      </c>
      <c r="L16">
        <v>3036.002</v>
      </c>
      <c r="N16">
        <v>49193691.424999997</v>
      </c>
      <c r="O16">
        <v>12737.905000000001</v>
      </c>
      <c r="Q16">
        <v>99048.782000000007</v>
      </c>
      <c r="T16">
        <v>1952.0260000000001</v>
      </c>
      <c r="U16">
        <v>3671.5479999999998</v>
      </c>
      <c r="V16">
        <v>92.212999999999994</v>
      </c>
      <c r="W16">
        <v>2697.489</v>
      </c>
      <c r="Y16">
        <v>800.22699999999998</v>
      </c>
      <c r="AA16">
        <v>16694.922999999999</v>
      </c>
      <c r="AB16">
        <v>6680411.2539999997</v>
      </c>
      <c r="AC16">
        <v>167671.55799999999</v>
      </c>
      <c r="AE16">
        <v>910345.44900000002</v>
      </c>
      <c r="AF16">
        <v>3.5790000000000002</v>
      </c>
      <c r="AH16">
        <v>5975904.1349999998</v>
      </c>
      <c r="AJ16">
        <v>7750.8710000000001</v>
      </c>
      <c r="AK16">
        <v>270998.576</v>
      </c>
      <c r="AL16">
        <v>96130.732999999993</v>
      </c>
      <c r="AM16">
        <v>1.044</v>
      </c>
      <c r="AP16">
        <v>25477.984</v>
      </c>
      <c r="AQ16">
        <v>103287.90300000001</v>
      </c>
      <c r="AR16">
        <v>48.658999999999999</v>
      </c>
      <c r="AS16">
        <v>0.44800000000000001</v>
      </c>
      <c r="AT16">
        <v>10215.933999999999</v>
      </c>
      <c r="AU16">
        <v>20703.392</v>
      </c>
      <c r="AV16">
        <v>167666.36799999999</v>
      </c>
      <c r="AW16">
        <v>18.279</v>
      </c>
      <c r="AX16">
        <v>8.6460000000000008</v>
      </c>
      <c r="AY16">
        <v>1066.704</v>
      </c>
      <c r="AZ16">
        <v>249.655</v>
      </c>
      <c r="BB16">
        <v>7646.2</v>
      </c>
      <c r="BD16">
        <v>2.5830000000000002</v>
      </c>
      <c r="BE16">
        <v>884.29</v>
      </c>
      <c r="BF16">
        <v>26789164.166999999</v>
      </c>
      <c r="BG16">
        <v>82915.232000000004</v>
      </c>
      <c r="BH16">
        <v>37229.402999999998</v>
      </c>
      <c r="BI16">
        <v>7329.73</v>
      </c>
      <c r="BJ16">
        <v>1.6779999999999999</v>
      </c>
      <c r="BK16">
        <v>42544.188000000002</v>
      </c>
      <c r="BM16">
        <v>0.81100000000000005</v>
      </c>
      <c r="BN16">
        <v>17602.873</v>
      </c>
      <c r="BO16">
        <v>711336.71900000004</v>
      </c>
      <c r="BP16">
        <v>1492.2139999999999</v>
      </c>
      <c r="BQ16">
        <v>27906.957999999999</v>
      </c>
      <c r="BR16">
        <v>0.35899999999999999</v>
      </c>
      <c r="BS16">
        <v>10447.232</v>
      </c>
      <c r="BT16">
        <v>1.4E-2</v>
      </c>
      <c r="BU16">
        <v>18600.188999999998</v>
      </c>
      <c r="BV16">
        <v>18.338000000000001</v>
      </c>
      <c r="BW16">
        <v>275.91199999999998</v>
      </c>
      <c r="BX16">
        <v>1632.058</v>
      </c>
      <c r="BY16">
        <v>113374.38</v>
      </c>
      <c r="BZ16">
        <v>0.69499999999999995</v>
      </c>
      <c r="CA16">
        <v>13.672000000000001</v>
      </c>
      <c r="CB16">
        <v>29732.819</v>
      </c>
      <c r="CC16">
        <v>18680.418000000001</v>
      </c>
      <c r="CD16">
        <v>3076381.8020000001</v>
      </c>
      <c r="CE16">
        <v>1645396.632</v>
      </c>
      <c r="CG16">
        <v>0.17699999999999999</v>
      </c>
      <c r="CH16">
        <v>5631.22</v>
      </c>
      <c r="CI16">
        <v>61.752000000000002</v>
      </c>
      <c r="CJ16">
        <v>5.4649999999999999</v>
      </c>
      <c r="CL16">
        <v>221591.54199999999</v>
      </c>
      <c r="CM16">
        <v>16959.704000000002</v>
      </c>
      <c r="CO16">
        <v>186241.35500000001</v>
      </c>
      <c r="CQ16">
        <v>81.19</v>
      </c>
      <c r="CS16">
        <v>66695.578999999998</v>
      </c>
      <c r="CT16">
        <v>486120.245</v>
      </c>
      <c r="CU16">
        <v>720818.897</v>
      </c>
      <c r="CV16">
        <v>262.96899999999999</v>
      </c>
      <c r="CY16">
        <v>1234.5719999999999</v>
      </c>
      <c r="CZ16">
        <v>20431940.318</v>
      </c>
      <c r="DB16">
        <v>3694.029</v>
      </c>
      <c r="DC16">
        <v>0.23899999999999999</v>
      </c>
      <c r="DD16">
        <v>630609.99399999995</v>
      </c>
      <c r="DF16">
        <v>6637.4359999999997</v>
      </c>
      <c r="DG16">
        <v>253.11699999999999</v>
      </c>
      <c r="DH16">
        <v>1816.5139999999999</v>
      </c>
      <c r="DJ16">
        <v>9859.7620000000006</v>
      </c>
      <c r="DK16">
        <v>122.479</v>
      </c>
      <c r="DN16">
        <v>1070.289</v>
      </c>
      <c r="DO16">
        <v>975.88300000000004</v>
      </c>
      <c r="DP16">
        <v>16029.691000000001</v>
      </c>
      <c r="DR16">
        <v>121540.01</v>
      </c>
      <c r="DT16">
        <v>11339092.665999999</v>
      </c>
      <c r="DU16">
        <v>39722.788</v>
      </c>
      <c r="DV16">
        <v>254065.00099999999</v>
      </c>
      <c r="DW16">
        <v>5673019.5460000001</v>
      </c>
      <c r="DX16">
        <v>2316.7829999999999</v>
      </c>
      <c r="DY16">
        <v>7491.424</v>
      </c>
    </row>
    <row r="17" spans="1:129" x14ac:dyDescent="0.35">
      <c r="A17">
        <v>16</v>
      </c>
      <c r="B17" t="s">
        <v>157</v>
      </c>
      <c r="C17" t="s">
        <v>158</v>
      </c>
      <c r="J17">
        <v>210217.83600000001</v>
      </c>
      <c r="K17">
        <v>69390942.949000001</v>
      </c>
      <c r="L17">
        <v>1263188.686</v>
      </c>
      <c r="N17">
        <v>5664248.443</v>
      </c>
      <c r="O17">
        <v>231.93899999999999</v>
      </c>
      <c r="P17">
        <v>14428010.948000001</v>
      </c>
      <c r="Q17">
        <v>816121.88600000006</v>
      </c>
      <c r="T17">
        <v>2E-3</v>
      </c>
      <c r="U17">
        <v>7752.4309999999996</v>
      </c>
      <c r="V17">
        <v>763128.14199999999</v>
      </c>
      <c r="W17">
        <v>8.9999999999999993E-3</v>
      </c>
      <c r="X17">
        <v>2.532</v>
      </c>
      <c r="Y17">
        <v>27813589.423</v>
      </c>
      <c r="Z17">
        <v>2711945.7170000002</v>
      </c>
      <c r="AA17">
        <v>2.8000000000000001E-2</v>
      </c>
      <c r="AB17">
        <v>69303641.892000005</v>
      </c>
      <c r="AC17">
        <v>64274.728000000003</v>
      </c>
      <c r="AD17">
        <v>0.436</v>
      </c>
      <c r="AE17">
        <v>2573.4650000000001</v>
      </c>
      <c r="AF17">
        <v>794396.99399999995</v>
      </c>
      <c r="AG17">
        <v>2128779.645</v>
      </c>
      <c r="AH17">
        <v>12978460.704</v>
      </c>
      <c r="AJ17">
        <v>131379.736</v>
      </c>
      <c r="AK17">
        <v>160.79900000000001</v>
      </c>
      <c r="AL17">
        <v>18135.330000000002</v>
      </c>
      <c r="AM17">
        <v>704869.89399999997</v>
      </c>
      <c r="AO17">
        <v>8796433.6490000002</v>
      </c>
      <c r="AP17">
        <v>4715685.5820000004</v>
      </c>
      <c r="AQ17">
        <v>826.17399999999998</v>
      </c>
      <c r="AR17">
        <v>407.178</v>
      </c>
      <c r="AT17">
        <v>162.38800000000001</v>
      </c>
      <c r="AU17">
        <v>165244.90900000001</v>
      </c>
      <c r="AV17">
        <v>19480179.43</v>
      </c>
      <c r="AW17">
        <v>44711.114999999998</v>
      </c>
      <c r="AX17">
        <v>4248549.0860000001</v>
      </c>
      <c r="AY17">
        <v>30376.25</v>
      </c>
      <c r="AZ17">
        <v>84394.767000000007</v>
      </c>
      <c r="BA17">
        <v>106646.656</v>
      </c>
      <c r="BB17">
        <v>334.90300000000002</v>
      </c>
      <c r="BC17">
        <v>9.1999999999999998E-2</v>
      </c>
      <c r="BD17">
        <v>59504.686999999998</v>
      </c>
      <c r="BE17">
        <v>5837.7619999999997</v>
      </c>
      <c r="BF17">
        <v>2105722.4679999999</v>
      </c>
      <c r="BG17">
        <v>72817.358999999997</v>
      </c>
      <c r="BH17">
        <v>150.06899999999999</v>
      </c>
      <c r="BI17">
        <v>13877072.738</v>
      </c>
      <c r="BJ17">
        <v>538.298</v>
      </c>
      <c r="BK17">
        <v>141370.959</v>
      </c>
      <c r="BL17">
        <v>0.106</v>
      </c>
      <c r="BN17">
        <v>329.92099999999999</v>
      </c>
      <c r="BO17">
        <v>24137799.131000001</v>
      </c>
      <c r="BP17">
        <v>18.911999999999999</v>
      </c>
      <c r="BQ17">
        <v>14569.742</v>
      </c>
      <c r="BS17">
        <v>480577.22700000001</v>
      </c>
      <c r="BT17">
        <v>46989930.386</v>
      </c>
      <c r="BV17">
        <v>1.8839999999999999</v>
      </c>
      <c r="BW17">
        <v>22216.695</v>
      </c>
      <c r="BX17">
        <v>0.629</v>
      </c>
      <c r="BY17">
        <v>2435.2069999999999</v>
      </c>
      <c r="BZ17">
        <v>13.523</v>
      </c>
      <c r="CA17">
        <v>0.38</v>
      </c>
      <c r="CB17">
        <v>22723108.171999998</v>
      </c>
      <c r="CC17">
        <v>79976.55</v>
      </c>
      <c r="CD17">
        <v>362059.375</v>
      </c>
      <c r="CG17">
        <v>1.792</v>
      </c>
      <c r="CH17">
        <v>13753682.653999999</v>
      </c>
      <c r="CJ17">
        <v>45190575.420000002</v>
      </c>
      <c r="CL17">
        <v>19624472.215</v>
      </c>
      <c r="CM17">
        <v>29649096.59</v>
      </c>
      <c r="CO17">
        <v>500283.21100000001</v>
      </c>
      <c r="CP17">
        <v>20370583.342999998</v>
      </c>
      <c r="CQ17">
        <v>131136.49600000001</v>
      </c>
      <c r="CR17">
        <v>44953.502999999997</v>
      </c>
      <c r="CS17">
        <v>148453.22700000001</v>
      </c>
      <c r="CT17">
        <v>306577.47700000001</v>
      </c>
      <c r="CU17">
        <v>91751.448999999993</v>
      </c>
      <c r="CV17">
        <v>12636.804</v>
      </c>
      <c r="CX17">
        <v>18235766.144000001</v>
      </c>
      <c r="CY17">
        <v>20121.621999999999</v>
      </c>
      <c r="CZ17">
        <v>122174257.164</v>
      </c>
      <c r="DB17">
        <v>168752093.48100001</v>
      </c>
      <c r="DC17">
        <v>23225.035</v>
      </c>
      <c r="DD17">
        <v>301269.86900000001</v>
      </c>
      <c r="DF17">
        <v>1981.3610000000001</v>
      </c>
      <c r="DG17">
        <v>319.81799999999998</v>
      </c>
      <c r="DH17">
        <v>9.9469999999999992</v>
      </c>
      <c r="DI17">
        <v>201417.95300000001</v>
      </c>
      <c r="DJ17">
        <v>486921.15600000002</v>
      </c>
      <c r="DL17">
        <v>1275262.7960000001</v>
      </c>
      <c r="DM17">
        <v>724318.19</v>
      </c>
      <c r="DN17">
        <v>1604007.129</v>
      </c>
      <c r="DO17">
        <v>10.456</v>
      </c>
      <c r="DP17">
        <v>1.4319999999999999</v>
      </c>
      <c r="DQ17">
        <v>1.083</v>
      </c>
      <c r="DT17">
        <v>60286192.502999999</v>
      </c>
      <c r="DU17">
        <v>13827047.844000001</v>
      </c>
      <c r="DV17">
        <v>1956273.827</v>
      </c>
      <c r="DW17">
        <v>3731.8910000000001</v>
      </c>
      <c r="DX17">
        <v>7.7350000000000003</v>
      </c>
    </row>
    <row r="18" spans="1:129" x14ac:dyDescent="0.35">
      <c r="A18">
        <v>17</v>
      </c>
      <c r="B18" t="s">
        <v>159</v>
      </c>
      <c r="C18" t="s">
        <v>160</v>
      </c>
      <c r="K18">
        <v>2189295.3289999999</v>
      </c>
      <c r="L18">
        <v>512780.67099999997</v>
      </c>
      <c r="N18">
        <v>37547823.997000001</v>
      </c>
      <c r="O18">
        <v>889022.23199999996</v>
      </c>
      <c r="P18">
        <v>285055.84399999998</v>
      </c>
      <c r="Q18">
        <v>6888016.1059999997</v>
      </c>
      <c r="U18">
        <v>45465.784</v>
      </c>
      <c r="V18">
        <v>2.105</v>
      </c>
      <c r="X18">
        <v>2695219.375</v>
      </c>
      <c r="Y18">
        <v>7.6429999999999998</v>
      </c>
      <c r="Z18">
        <v>3345257.0580000002</v>
      </c>
      <c r="AA18">
        <v>11.525</v>
      </c>
      <c r="AB18">
        <v>6940578.79</v>
      </c>
      <c r="AC18">
        <v>1151876.669</v>
      </c>
      <c r="AE18">
        <v>1359577.298</v>
      </c>
      <c r="AG18">
        <v>455456.62900000002</v>
      </c>
      <c r="AH18">
        <v>0.1</v>
      </c>
      <c r="AJ18">
        <v>2.335</v>
      </c>
      <c r="AK18">
        <v>117620.304</v>
      </c>
      <c r="AL18">
        <v>3527636.983</v>
      </c>
      <c r="AM18">
        <v>129434.77</v>
      </c>
      <c r="AN18">
        <v>191.15700000000001</v>
      </c>
      <c r="AP18">
        <v>1272495.9539999999</v>
      </c>
      <c r="AQ18">
        <v>270068.62400000001</v>
      </c>
      <c r="AR18">
        <v>1325.115</v>
      </c>
      <c r="AT18">
        <v>5019.8289999999997</v>
      </c>
      <c r="AU18">
        <v>921075.81599999999</v>
      </c>
      <c r="AV18">
        <v>1786558.497</v>
      </c>
      <c r="AW18">
        <v>0.35299999999999998</v>
      </c>
      <c r="AX18">
        <v>36.575000000000003</v>
      </c>
      <c r="AY18">
        <v>28454.131000000001</v>
      </c>
      <c r="AZ18">
        <v>90821.847999999998</v>
      </c>
      <c r="BB18">
        <v>88.105999999999995</v>
      </c>
      <c r="BD18">
        <v>71963.989000000001</v>
      </c>
      <c r="BE18">
        <v>696466.28399999999</v>
      </c>
      <c r="BF18">
        <v>8245498.773</v>
      </c>
      <c r="BG18">
        <v>46096.597999999998</v>
      </c>
      <c r="BH18">
        <v>78855.724000000002</v>
      </c>
      <c r="BI18">
        <v>318416.78700000001</v>
      </c>
      <c r="BJ18">
        <v>79367.497000000003</v>
      </c>
      <c r="BK18">
        <v>88716.721000000005</v>
      </c>
      <c r="BN18">
        <v>58.767000000000003</v>
      </c>
      <c r="BO18">
        <v>1144755.53</v>
      </c>
      <c r="BP18">
        <v>0.155</v>
      </c>
      <c r="BS18">
        <v>36.287999999999997</v>
      </c>
      <c r="BT18">
        <v>1.292</v>
      </c>
      <c r="BW18">
        <v>58223.862000000001</v>
      </c>
      <c r="BX18">
        <v>35734.089</v>
      </c>
      <c r="BY18">
        <v>15362.119000000001</v>
      </c>
      <c r="BZ18">
        <v>1.3380000000000001</v>
      </c>
      <c r="CA18">
        <v>4.2999999999999997E-2</v>
      </c>
      <c r="CB18">
        <v>15428.763000000001</v>
      </c>
      <c r="CE18">
        <v>317564.90299999999</v>
      </c>
      <c r="CF18">
        <v>92.762</v>
      </c>
      <c r="CH18">
        <v>11703756.044</v>
      </c>
      <c r="CI18">
        <v>4.0389999999999997</v>
      </c>
      <c r="CJ18">
        <v>6152678.4519999996</v>
      </c>
      <c r="CL18">
        <v>3538047.321</v>
      </c>
      <c r="CM18">
        <v>10637054.564999999</v>
      </c>
      <c r="CO18">
        <v>102.20699999999999</v>
      </c>
      <c r="CP18">
        <v>4933662.8030000003</v>
      </c>
      <c r="CR18">
        <v>3.8980000000000001</v>
      </c>
      <c r="CS18">
        <v>1573368.953</v>
      </c>
      <c r="CU18">
        <v>126695.34</v>
      </c>
      <c r="CV18">
        <v>163.38999999999999</v>
      </c>
      <c r="CX18">
        <v>30077760.831999999</v>
      </c>
      <c r="CY18">
        <v>16959.636999999999</v>
      </c>
      <c r="CZ18">
        <v>26955550.620999999</v>
      </c>
      <c r="DA18">
        <v>3.0819999999999999</v>
      </c>
      <c r="DB18">
        <v>156423.08499999999</v>
      </c>
      <c r="DC18">
        <v>0.81100000000000005</v>
      </c>
      <c r="DD18">
        <v>95069.506999999998</v>
      </c>
      <c r="DF18">
        <v>41833.069000000003</v>
      </c>
      <c r="DG18">
        <v>71587.183000000005</v>
      </c>
      <c r="DH18">
        <v>9.141</v>
      </c>
      <c r="DJ18">
        <v>56912.743000000002</v>
      </c>
      <c r="DL18">
        <v>3771035.932</v>
      </c>
      <c r="DN18">
        <v>225201.701</v>
      </c>
      <c r="DO18">
        <v>1.7849999999999999</v>
      </c>
      <c r="DP18">
        <v>70.293000000000006</v>
      </c>
      <c r="DQ18">
        <v>0.22700000000000001</v>
      </c>
      <c r="DR18">
        <v>304991.63199999998</v>
      </c>
      <c r="DT18">
        <v>17968270.291999999</v>
      </c>
      <c r="DV18">
        <v>89747.292000000001</v>
      </c>
      <c r="DW18">
        <v>20337.811000000002</v>
      </c>
    </row>
    <row r="19" spans="1:129" x14ac:dyDescent="0.35">
      <c r="A19">
        <v>18</v>
      </c>
      <c r="B19" t="s">
        <v>84</v>
      </c>
      <c r="C19" t="s">
        <v>161</v>
      </c>
      <c r="J19">
        <v>109535.696</v>
      </c>
      <c r="K19">
        <v>8423201.9829999991</v>
      </c>
      <c r="L19">
        <v>473969.94400000002</v>
      </c>
      <c r="M19">
        <v>1040145.847</v>
      </c>
      <c r="N19">
        <v>89728544.863999993</v>
      </c>
      <c r="O19">
        <v>351502.06800000003</v>
      </c>
      <c r="P19">
        <v>71511.773000000001</v>
      </c>
      <c r="Q19">
        <v>9189791.9529999997</v>
      </c>
      <c r="R19">
        <v>1209.6030000000001</v>
      </c>
      <c r="S19">
        <v>219008.95499999999</v>
      </c>
      <c r="T19">
        <v>3988.248</v>
      </c>
      <c r="U19">
        <v>543662.45900000003</v>
      </c>
      <c r="V19">
        <v>699257.16599999997</v>
      </c>
      <c r="W19">
        <v>199557.26699999999</v>
      </c>
      <c r="X19">
        <v>1474008.4890000001</v>
      </c>
      <c r="Y19">
        <v>39173804.200000003</v>
      </c>
      <c r="Z19">
        <v>235.49799999999999</v>
      </c>
      <c r="AA19">
        <v>3493988.5219999999</v>
      </c>
      <c r="AB19">
        <v>13550137.677999999</v>
      </c>
      <c r="AC19">
        <v>553887.61</v>
      </c>
      <c r="AD19">
        <v>22395446.618999999</v>
      </c>
      <c r="AE19">
        <v>4172062.0040000002</v>
      </c>
      <c r="AF19">
        <v>310131.02899999998</v>
      </c>
      <c r="AG19">
        <v>161.25899999999999</v>
      </c>
      <c r="AH19">
        <v>103054.921</v>
      </c>
      <c r="AI19">
        <v>1755.2729999999999</v>
      </c>
      <c r="AJ19">
        <v>59102.046999999999</v>
      </c>
      <c r="AK19">
        <v>195752.15599999999</v>
      </c>
      <c r="AL19">
        <v>2312397.9029999999</v>
      </c>
      <c r="AM19">
        <v>167847.05900000001</v>
      </c>
      <c r="AN19">
        <v>135489.35699999999</v>
      </c>
      <c r="AO19">
        <v>375966.42099999997</v>
      </c>
      <c r="AP19">
        <v>566559.24800000002</v>
      </c>
      <c r="AQ19">
        <v>3022734.3569999998</v>
      </c>
      <c r="AR19">
        <v>71598.832999999999</v>
      </c>
      <c r="AS19">
        <v>13463.007</v>
      </c>
      <c r="AT19">
        <v>558335.15800000005</v>
      </c>
      <c r="AU19">
        <v>766698.96600000001</v>
      </c>
      <c r="AV19">
        <v>1611601.5649999999</v>
      </c>
      <c r="AW19">
        <v>381564.45</v>
      </c>
      <c r="AX19">
        <v>839325.696</v>
      </c>
      <c r="AY19">
        <v>3353798.1710000001</v>
      </c>
      <c r="AZ19">
        <v>662431.70400000003</v>
      </c>
      <c r="BA19">
        <v>48672.625999999997</v>
      </c>
      <c r="BB19">
        <v>1188029.152</v>
      </c>
      <c r="BC19">
        <v>48581.423000000003</v>
      </c>
      <c r="BD19">
        <v>64460.457999999999</v>
      </c>
      <c r="BE19">
        <v>51721.538</v>
      </c>
      <c r="BF19">
        <v>4359097.42</v>
      </c>
      <c r="BG19">
        <v>6232641.7850000001</v>
      </c>
      <c r="BH19">
        <v>410356.87699999998</v>
      </c>
      <c r="BI19">
        <v>1878902.8640000001</v>
      </c>
      <c r="BJ19">
        <v>1249030.243</v>
      </c>
      <c r="BK19">
        <v>976114.18099999998</v>
      </c>
      <c r="BL19">
        <v>114807.304</v>
      </c>
      <c r="BM19">
        <v>472941.75199999998</v>
      </c>
      <c r="BN19">
        <v>577851.35600000003</v>
      </c>
      <c r="BO19">
        <v>3927630.855</v>
      </c>
      <c r="BP19">
        <v>317426.98800000001</v>
      </c>
      <c r="BQ19">
        <v>149040.40299999999</v>
      </c>
      <c r="BR19">
        <v>31964.527999999998</v>
      </c>
      <c r="BS19">
        <v>374679.79200000002</v>
      </c>
      <c r="BT19">
        <v>81296.566000000006</v>
      </c>
      <c r="BU19">
        <v>611845.32900000003</v>
      </c>
      <c r="BV19">
        <v>67848.661999999997</v>
      </c>
      <c r="BW19">
        <v>108397.041</v>
      </c>
      <c r="BX19">
        <v>25604.881000000001</v>
      </c>
      <c r="BY19">
        <v>229516.16200000001</v>
      </c>
      <c r="BZ19">
        <v>1245485.9080000001</v>
      </c>
      <c r="CA19">
        <v>374943.61599999998</v>
      </c>
      <c r="CB19">
        <v>6299883.0750000002</v>
      </c>
      <c r="CC19">
        <v>1374.761</v>
      </c>
      <c r="CD19">
        <v>2579174.7919999999</v>
      </c>
      <c r="CE19">
        <v>524787.853</v>
      </c>
      <c r="CF19">
        <v>11822.825000000001</v>
      </c>
      <c r="CG19">
        <v>404.07499999999999</v>
      </c>
      <c r="CH19">
        <v>974380.08799999999</v>
      </c>
      <c r="CI19">
        <v>1106503.372</v>
      </c>
      <c r="CJ19">
        <v>272436.03899999999</v>
      </c>
      <c r="CK19">
        <v>1668.5820000000001</v>
      </c>
      <c r="CL19">
        <v>1824186.615</v>
      </c>
      <c r="CM19">
        <v>1133509.162</v>
      </c>
      <c r="CN19">
        <v>119.514</v>
      </c>
      <c r="CO19">
        <v>165216.1</v>
      </c>
      <c r="CP19">
        <v>1372549.9080000001</v>
      </c>
      <c r="CQ19">
        <v>384088.908</v>
      </c>
      <c r="CR19">
        <v>588798.804</v>
      </c>
      <c r="CS19">
        <v>18331365.809</v>
      </c>
      <c r="CT19">
        <v>2359874.196</v>
      </c>
      <c r="CU19">
        <v>272063.239</v>
      </c>
      <c r="CV19">
        <v>780003.97199999995</v>
      </c>
      <c r="CW19">
        <v>774.01300000000003</v>
      </c>
      <c r="CX19">
        <v>301645.63699999999</v>
      </c>
      <c r="CY19">
        <v>185798.22200000001</v>
      </c>
      <c r="CZ19">
        <v>9375694.2219999991</v>
      </c>
      <c r="DA19">
        <v>96710.808000000005</v>
      </c>
      <c r="DB19">
        <v>871046.89899999998</v>
      </c>
      <c r="DC19">
        <v>286947.43300000002</v>
      </c>
      <c r="DD19">
        <v>780583.13100000005</v>
      </c>
      <c r="DE19">
        <v>558.17100000000005</v>
      </c>
      <c r="DF19">
        <v>147597.09</v>
      </c>
      <c r="DG19">
        <v>90617.823999999993</v>
      </c>
      <c r="DH19">
        <v>3141525.5159999998</v>
      </c>
      <c r="DI19">
        <v>87270.653999999995</v>
      </c>
      <c r="DJ19">
        <v>588761.62</v>
      </c>
      <c r="DK19">
        <v>195519.413</v>
      </c>
      <c r="DL19">
        <v>20377.734</v>
      </c>
      <c r="DM19">
        <v>121524.89</v>
      </c>
      <c r="DN19">
        <v>3285318.6860000002</v>
      </c>
      <c r="DO19">
        <v>422171.83899999998</v>
      </c>
      <c r="DP19">
        <v>200271.351</v>
      </c>
      <c r="DQ19">
        <v>6538.9930000000004</v>
      </c>
      <c r="DR19">
        <v>4743073.8969999999</v>
      </c>
      <c r="DS19">
        <v>19345.715</v>
      </c>
      <c r="DT19">
        <v>9644921.7180000003</v>
      </c>
      <c r="DU19">
        <v>119175.739</v>
      </c>
      <c r="DV19">
        <v>673750.12399999995</v>
      </c>
      <c r="DW19">
        <v>17851251.886</v>
      </c>
      <c r="DX19">
        <v>256817.42800000001</v>
      </c>
      <c r="DY19">
        <v>421037.451</v>
      </c>
    </row>
    <row r="20" spans="1:129" x14ac:dyDescent="0.35">
      <c r="A20">
        <v>19</v>
      </c>
      <c r="B20" t="s">
        <v>162</v>
      </c>
      <c r="C20" t="s">
        <v>163</v>
      </c>
      <c r="J20">
        <v>3580.1509999999998</v>
      </c>
      <c r="K20">
        <v>15038.592000000001</v>
      </c>
      <c r="L20">
        <v>3300245.977</v>
      </c>
      <c r="M20">
        <v>107.398</v>
      </c>
      <c r="N20">
        <v>11450213.710999999</v>
      </c>
      <c r="O20">
        <v>537779.26800000004</v>
      </c>
      <c r="P20">
        <v>773.75800000000004</v>
      </c>
      <c r="Q20">
        <v>876151.59699999995</v>
      </c>
      <c r="R20">
        <v>0.17</v>
      </c>
      <c r="S20">
        <v>0.17100000000000001</v>
      </c>
      <c r="T20">
        <v>501.04599999999999</v>
      </c>
      <c r="U20">
        <v>24086.600999999999</v>
      </c>
      <c r="V20">
        <v>108.155</v>
      </c>
      <c r="W20">
        <v>484995.00300000003</v>
      </c>
      <c r="X20">
        <v>8066.8860000000004</v>
      </c>
      <c r="Y20">
        <v>7100825.0420000004</v>
      </c>
      <c r="Z20">
        <v>64.061999999999998</v>
      </c>
      <c r="AA20">
        <v>43575.262999999999</v>
      </c>
      <c r="AB20">
        <v>2540923.5750000002</v>
      </c>
      <c r="AC20">
        <v>10421.778</v>
      </c>
      <c r="AD20">
        <v>153226.193</v>
      </c>
      <c r="AE20">
        <v>1021836.524</v>
      </c>
      <c r="AF20">
        <v>61.457999999999998</v>
      </c>
      <c r="AG20">
        <v>13.237</v>
      </c>
      <c r="AH20">
        <v>59500.044000000002</v>
      </c>
      <c r="AI20">
        <v>102664.13099999999</v>
      </c>
      <c r="AJ20">
        <v>2736.8890000000001</v>
      </c>
      <c r="AK20">
        <v>65305.57</v>
      </c>
      <c r="AL20">
        <v>1951637.669</v>
      </c>
      <c r="AM20">
        <v>486942.84899999999</v>
      </c>
      <c r="AN20">
        <v>2640.107</v>
      </c>
      <c r="AO20">
        <v>9.5950000000000006</v>
      </c>
      <c r="AP20">
        <v>35226.404000000002</v>
      </c>
      <c r="AQ20">
        <v>1216828.46</v>
      </c>
      <c r="AR20">
        <v>12811.379000000001</v>
      </c>
      <c r="AS20">
        <v>84683.37</v>
      </c>
      <c r="AT20">
        <v>17363.417000000001</v>
      </c>
      <c r="AU20">
        <v>1211109.9720000001</v>
      </c>
      <c r="AV20">
        <v>1294383.0549999999</v>
      </c>
      <c r="AW20">
        <v>3431.9760000000001</v>
      </c>
      <c r="AX20">
        <v>42.86</v>
      </c>
      <c r="AY20">
        <v>13.675000000000001</v>
      </c>
      <c r="AZ20">
        <v>48089.671999999999</v>
      </c>
      <c r="BA20">
        <v>6736.6760000000004</v>
      </c>
      <c r="BB20">
        <v>1453.9110000000001</v>
      </c>
      <c r="BC20">
        <v>14841.16</v>
      </c>
      <c r="BD20">
        <v>32299.451000000001</v>
      </c>
      <c r="BE20">
        <v>72803.960999999996</v>
      </c>
      <c r="BF20">
        <v>193.43199999999999</v>
      </c>
      <c r="BG20">
        <v>2027155.057</v>
      </c>
      <c r="BH20">
        <v>2647960.4679999999</v>
      </c>
      <c r="BI20">
        <v>51107.677000000003</v>
      </c>
      <c r="BJ20">
        <v>5890.2430000000004</v>
      </c>
      <c r="BK20">
        <v>627171.03500000003</v>
      </c>
      <c r="BL20">
        <v>8.1489999999999991</v>
      </c>
      <c r="BM20">
        <v>8764.66</v>
      </c>
      <c r="BN20">
        <v>191017.96299999999</v>
      </c>
      <c r="BO20">
        <v>26023.47</v>
      </c>
      <c r="BP20">
        <v>58234.718000000001</v>
      </c>
      <c r="BQ20">
        <v>1352.529</v>
      </c>
      <c r="BR20">
        <v>0.1</v>
      </c>
      <c r="BS20">
        <v>5830.5129999999999</v>
      </c>
      <c r="BT20">
        <v>2045.463</v>
      </c>
      <c r="BV20">
        <v>235.387</v>
      </c>
      <c r="BW20">
        <v>110095.337</v>
      </c>
      <c r="BX20">
        <v>7186.174</v>
      </c>
      <c r="BY20">
        <v>29121.453000000001</v>
      </c>
      <c r="BZ20">
        <v>80997.911999999997</v>
      </c>
      <c r="CA20">
        <v>31.077000000000002</v>
      </c>
      <c r="CB20">
        <v>1529909.385</v>
      </c>
      <c r="CC20">
        <v>1683.4490000000001</v>
      </c>
      <c r="CD20">
        <v>65252.798000000003</v>
      </c>
      <c r="CH20">
        <v>1450.9839999999999</v>
      </c>
      <c r="CI20">
        <v>91540.263000000006</v>
      </c>
      <c r="CJ20">
        <v>16.37</v>
      </c>
      <c r="CK20">
        <v>567613.89500000002</v>
      </c>
      <c r="CL20">
        <v>3109236.7280000001</v>
      </c>
      <c r="CM20">
        <v>3825.4679999999998</v>
      </c>
      <c r="CO20">
        <v>5439419.2609999999</v>
      </c>
      <c r="CP20">
        <v>988.66600000000005</v>
      </c>
      <c r="CQ20">
        <v>265006.478</v>
      </c>
      <c r="CR20">
        <v>25136.727999999999</v>
      </c>
      <c r="CS20">
        <v>712.34</v>
      </c>
      <c r="CT20">
        <v>110.727</v>
      </c>
      <c r="CU20">
        <v>1701619.202</v>
      </c>
      <c r="CV20">
        <v>135045.00700000001</v>
      </c>
      <c r="CW20">
        <v>1089121.307</v>
      </c>
      <c r="CX20">
        <v>2703.6019999999999</v>
      </c>
      <c r="CY20">
        <v>109036.908</v>
      </c>
      <c r="CZ20">
        <v>36579.214999999997</v>
      </c>
      <c r="DA20">
        <v>0.53800000000000003</v>
      </c>
      <c r="DB20">
        <v>29875.904999999999</v>
      </c>
      <c r="DC20">
        <v>63.441000000000003</v>
      </c>
      <c r="DD20">
        <v>3806.3649999999998</v>
      </c>
      <c r="DE20">
        <v>62.35</v>
      </c>
      <c r="DF20">
        <v>24906.728999999999</v>
      </c>
      <c r="DG20">
        <v>25176.282999999999</v>
      </c>
      <c r="DH20">
        <v>21116.093000000001</v>
      </c>
      <c r="DI20">
        <v>51.276000000000003</v>
      </c>
      <c r="DJ20">
        <v>10604.334000000001</v>
      </c>
      <c r="DK20">
        <v>113.997</v>
      </c>
      <c r="DL20">
        <v>27.105</v>
      </c>
      <c r="DM20">
        <v>73.010999999999996</v>
      </c>
      <c r="DN20">
        <v>27833.978999999999</v>
      </c>
      <c r="DO20">
        <v>14.419</v>
      </c>
      <c r="DP20">
        <v>484.70800000000003</v>
      </c>
      <c r="DQ20">
        <v>28.241</v>
      </c>
      <c r="DR20">
        <v>126138.022</v>
      </c>
      <c r="DS20">
        <v>2052429.098</v>
      </c>
      <c r="DT20">
        <v>8645526.2819999997</v>
      </c>
      <c r="DV20">
        <v>2566.8809999999999</v>
      </c>
      <c r="DW20">
        <v>118253.923</v>
      </c>
      <c r="DX20">
        <v>48.421999999999997</v>
      </c>
      <c r="DY20">
        <v>152.09100000000001</v>
      </c>
    </row>
    <row r="21" spans="1:129" x14ac:dyDescent="0.35">
      <c r="A21">
        <v>20</v>
      </c>
      <c r="B21" t="s">
        <v>164</v>
      </c>
      <c r="C21" t="s">
        <v>165</v>
      </c>
      <c r="J21">
        <v>1142.0509999999999</v>
      </c>
      <c r="K21">
        <v>279868.98800000001</v>
      </c>
      <c r="L21">
        <v>450389.93</v>
      </c>
      <c r="M21">
        <v>3097.1570000000002</v>
      </c>
      <c r="N21">
        <v>241611.22200000001</v>
      </c>
      <c r="O21">
        <v>1354562.4140000001</v>
      </c>
      <c r="P21">
        <v>324.27100000000002</v>
      </c>
      <c r="Q21">
        <v>3229988.227</v>
      </c>
      <c r="R21">
        <v>473.995</v>
      </c>
      <c r="S21">
        <v>0.108</v>
      </c>
      <c r="T21">
        <v>25.140999999999998</v>
      </c>
      <c r="U21">
        <v>188426.69699999999</v>
      </c>
      <c r="V21">
        <v>764.053</v>
      </c>
      <c r="W21">
        <v>404592.12900000002</v>
      </c>
      <c r="X21">
        <v>10857.009</v>
      </c>
      <c r="Y21">
        <v>9162846.0099999998</v>
      </c>
      <c r="Z21">
        <v>204.197</v>
      </c>
      <c r="AA21">
        <v>142.12899999999999</v>
      </c>
      <c r="AB21">
        <v>3914162.122</v>
      </c>
      <c r="AC21">
        <v>73751.366999999998</v>
      </c>
      <c r="AD21">
        <v>1086054.588</v>
      </c>
      <c r="AE21">
        <v>2366934.4509999999</v>
      </c>
      <c r="AF21">
        <v>20.242000000000001</v>
      </c>
      <c r="AG21">
        <v>0.70599999999999996</v>
      </c>
      <c r="AH21">
        <v>322.03300000000002</v>
      </c>
      <c r="AI21">
        <v>22962.616999999998</v>
      </c>
      <c r="AJ21">
        <v>22153.365000000002</v>
      </c>
      <c r="AK21">
        <v>346364.00900000002</v>
      </c>
      <c r="AL21">
        <v>9664373.9470000006</v>
      </c>
      <c r="AM21">
        <v>4227454.7309999997</v>
      </c>
      <c r="AN21">
        <v>66.608999999999995</v>
      </c>
      <c r="AO21">
        <v>23.463999999999999</v>
      </c>
      <c r="AP21">
        <v>8410.8289999999997</v>
      </c>
      <c r="AQ21">
        <v>7046372.5659999996</v>
      </c>
      <c r="AR21">
        <v>114351.469</v>
      </c>
      <c r="AS21">
        <v>31.882000000000001</v>
      </c>
      <c r="AT21">
        <v>151761.24900000001</v>
      </c>
      <c r="AU21">
        <v>3031017.7609999999</v>
      </c>
      <c r="AV21">
        <v>1426457.4990000001</v>
      </c>
      <c r="AW21">
        <v>2163.6849999999999</v>
      </c>
      <c r="AX21">
        <v>256.76400000000001</v>
      </c>
      <c r="AY21">
        <v>12.192</v>
      </c>
      <c r="AZ21">
        <v>85163.339000000007</v>
      </c>
      <c r="BA21">
        <v>71595.638000000006</v>
      </c>
      <c r="BB21">
        <v>11323.918</v>
      </c>
      <c r="BC21">
        <v>3884.8980000000001</v>
      </c>
      <c r="BD21">
        <v>156870.307</v>
      </c>
      <c r="BE21">
        <v>1416464.3670000001</v>
      </c>
      <c r="BF21">
        <v>15706.1</v>
      </c>
      <c r="BG21">
        <v>5410.415</v>
      </c>
      <c r="BH21">
        <v>1592601.645</v>
      </c>
      <c r="BI21">
        <v>6324.32</v>
      </c>
      <c r="BJ21">
        <v>54771.832999999999</v>
      </c>
      <c r="BK21">
        <v>2560599.8459999999</v>
      </c>
      <c r="BL21">
        <v>2185.4679999999998</v>
      </c>
      <c r="BM21">
        <v>54079.834000000003</v>
      </c>
      <c r="BN21">
        <v>41592.258999999998</v>
      </c>
      <c r="BO21">
        <v>20697.605</v>
      </c>
      <c r="BP21">
        <v>6023.5460000000003</v>
      </c>
      <c r="BQ21">
        <v>636.11199999999997</v>
      </c>
      <c r="BR21">
        <v>1.7909999999999999</v>
      </c>
      <c r="BS21">
        <v>65647.812000000005</v>
      </c>
      <c r="BT21">
        <v>35107.925000000003</v>
      </c>
      <c r="BU21">
        <v>109.628</v>
      </c>
      <c r="BV21">
        <v>4989.4229999999998</v>
      </c>
      <c r="BW21">
        <v>185942.07399999999</v>
      </c>
      <c r="BX21">
        <v>16475.190999999999</v>
      </c>
      <c r="BY21">
        <v>71781.729000000007</v>
      </c>
      <c r="BZ21">
        <v>623.68600000000004</v>
      </c>
      <c r="CA21">
        <v>0.93500000000000005</v>
      </c>
      <c r="CB21">
        <v>751865.02099999995</v>
      </c>
      <c r="CC21">
        <v>1947.8230000000001</v>
      </c>
      <c r="CD21">
        <v>46157.555999999997</v>
      </c>
      <c r="CF21">
        <v>2.8000000000000001E-2</v>
      </c>
      <c r="CG21">
        <v>47.502000000000002</v>
      </c>
      <c r="CH21">
        <v>169128.29300000001</v>
      </c>
      <c r="CI21">
        <v>12633.174999999999</v>
      </c>
      <c r="CJ21">
        <v>29.466000000000001</v>
      </c>
      <c r="CK21">
        <v>1557.116</v>
      </c>
      <c r="CL21">
        <v>6546390.8810000001</v>
      </c>
      <c r="CM21">
        <v>28709.187999999998</v>
      </c>
      <c r="CN21">
        <v>243.648</v>
      </c>
      <c r="CO21">
        <v>299249.489</v>
      </c>
      <c r="CP21">
        <v>44146.334999999999</v>
      </c>
      <c r="CQ21">
        <v>11251.471</v>
      </c>
      <c r="CR21">
        <v>2487.2719999999999</v>
      </c>
      <c r="CS21">
        <v>1764.4760000000001</v>
      </c>
      <c r="CT21">
        <v>21426.330999999998</v>
      </c>
      <c r="CU21">
        <v>4730731.858</v>
      </c>
      <c r="CV21">
        <v>208853.299</v>
      </c>
      <c r="CW21">
        <v>19166.951000000001</v>
      </c>
      <c r="CX21">
        <v>140.33500000000001</v>
      </c>
      <c r="CY21">
        <v>311298.33799999999</v>
      </c>
      <c r="CZ21">
        <v>410958.40899999999</v>
      </c>
      <c r="DA21">
        <v>6.9000000000000006E-2</v>
      </c>
      <c r="DB21">
        <v>158638.11799999999</v>
      </c>
      <c r="DC21">
        <v>22.466999999999999</v>
      </c>
      <c r="DD21">
        <v>10850.362999999999</v>
      </c>
      <c r="DE21">
        <v>5400.1109999999999</v>
      </c>
      <c r="DF21">
        <v>248623.927</v>
      </c>
      <c r="DG21">
        <v>169888.72</v>
      </c>
      <c r="DH21">
        <v>235301.42600000001</v>
      </c>
      <c r="DI21">
        <v>2357.59</v>
      </c>
      <c r="DJ21">
        <v>4013506.0320000001</v>
      </c>
      <c r="DK21">
        <v>448.02600000000001</v>
      </c>
      <c r="DL21">
        <v>3806.8829999999998</v>
      </c>
      <c r="DM21">
        <v>1914.8230000000001</v>
      </c>
      <c r="DN21">
        <v>187190.65700000001</v>
      </c>
      <c r="DO21">
        <v>28575.142</v>
      </c>
      <c r="DP21">
        <v>172.86</v>
      </c>
      <c r="DQ21">
        <v>877.71600000000001</v>
      </c>
      <c r="DR21">
        <v>572586.576</v>
      </c>
      <c r="DS21">
        <v>63032.150999999998</v>
      </c>
      <c r="DT21">
        <v>11131564.411</v>
      </c>
      <c r="DU21">
        <v>2080.2860000000001</v>
      </c>
      <c r="DV21">
        <v>100012.796</v>
      </c>
      <c r="DW21">
        <v>112431.16</v>
      </c>
      <c r="DX21">
        <v>830.87599999999998</v>
      </c>
      <c r="DY21">
        <v>1111.1610000000001</v>
      </c>
    </row>
    <row r="22" spans="1:129" x14ac:dyDescent="0.35">
      <c r="A22">
        <v>21</v>
      </c>
      <c r="B22" t="s">
        <v>166</v>
      </c>
      <c r="C22" t="s">
        <v>167</v>
      </c>
      <c r="J22">
        <v>842.48500000000001</v>
      </c>
      <c r="K22">
        <v>555868.46699999995</v>
      </c>
      <c r="L22">
        <v>12919396.323999999</v>
      </c>
      <c r="M22">
        <v>24.396999999999998</v>
      </c>
      <c r="N22">
        <v>585982.71799999999</v>
      </c>
      <c r="O22">
        <v>376879.234</v>
      </c>
      <c r="P22">
        <v>16823.877</v>
      </c>
      <c r="Q22">
        <v>2067174.71</v>
      </c>
      <c r="R22">
        <v>21531.486000000001</v>
      </c>
      <c r="S22">
        <v>17878.858</v>
      </c>
      <c r="T22">
        <v>111663.63099999999</v>
      </c>
      <c r="U22">
        <v>480628.04800000001</v>
      </c>
      <c r="V22">
        <v>1738.088</v>
      </c>
      <c r="W22">
        <v>456215.533</v>
      </c>
      <c r="X22">
        <v>986268.24199999997</v>
      </c>
      <c r="Y22">
        <v>6272026.5980000002</v>
      </c>
      <c r="Z22">
        <v>618.755</v>
      </c>
      <c r="AA22">
        <v>655.01599999999996</v>
      </c>
      <c r="AB22">
        <v>4714828.2570000002</v>
      </c>
      <c r="AC22">
        <v>295885.652</v>
      </c>
      <c r="AD22">
        <v>284080.96000000002</v>
      </c>
      <c r="AE22">
        <v>1514069.882</v>
      </c>
      <c r="AF22">
        <v>140901.46</v>
      </c>
      <c r="AG22">
        <v>4838.134</v>
      </c>
      <c r="AH22">
        <v>525408.52800000005</v>
      </c>
      <c r="AI22">
        <v>149478.514</v>
      </c>
      <c r="AJ22">
        <v>13525.241</v>
      </c>
      <c r="AK22">
        <v>440306.41200000001</v>
      </c>
      <c r="AL22">
        <v>3611663.9079999998</v>
      </c>
      <c r="AM22">
        <v>661432.73199999996</v>
      </c>
      <c r="AN22">
        <v>3611.6190000000001</v>
      </c>
      <c r="AO22">
        <v>168002.04199999999</v>
      </c>
      <c r="AP22">
        <v>126952.288</v>
      </c>
      <c r="AQ22">
        <v>5001529.9349999996</v>
      </c>
      <c r="AR22">
        <v>63878.16</v>
      </c>
      <c r="AS22">
        <v>1226.384</v>
      </c>
      <c r="AT22">
        <v>71990.607999999993</v>
      </c>
      <c r="AU22">
        <v>1343441.094</v>
      </c>
      <c r="AV22">
        <v>793125.88399999996</v>
      </c>
      <c r="AW22">
        <v>19066.425999999999</v>
      </c>
      <c r="AX22">
        <v>192204.03</v>
      </c>
      <c r="AY22">
        <v>1635.8920000000001</v>
      </c>
      <c r="AZ22">
        <v>508924.34399999998</v>
      </c>
      <c r="BA22">
        <v>499931.74699999997</v>
      </c>
      <c r="BB22">
        <v>33055.137000000002</v>
      </c>
      <c r="BC22">
        <v>336192.538</v>
      </c>
      <c r="BD22">
        <v>45279.692000000003</v>
      </c>
      <c r="BE22">
        <v>716852.52899999998</v>
      </c>
      <c r="BF22">
        <v>18944051.105</v>
      </c>
      <c r="BG22">
        <v>2198070.355</v>
      </c>
      <c r="BH22">
        <v>169480.524</v>
      </c>
      <c r="BI22">
        <v>16501.739000000001</v>
      </c>
      <c r="BJ22">
        <v>81880.320000000007</v>
      </c>
      <c r="BK22">
        <v>2348922.1359999999</v>
      </c>
      <c r="BL22">
        <v>178.727</v>
      </c>
      <c r="BM22">
        <v>12193.871999999999</v>
      </c>
      <c r="BN22">
        <v>266037.34100000001</v>
      </c>
      <c r="BO22">
        <v>227011.22399999999</v>
      </c>
      <c r="BP22">
        <v>67352.17</v>
      </c>
      <c r="BQ22">
        <v>142.83799999999999</v>
      </c>
      <c r="BR22">
        <v>37441.175999999999</v>
      </c>
      <c r="BS22">
        <v>122762.19</v>
      </c>
      <c r="BT22">
        <v>9340.7189999999991</v>
      </c>
      <c r="BU22">
        <v>414.57799999999997</v>
      </c>
      <c r="BV22">
        <v>99733.767999999996</v>
      </c>
      <c r="BW22">
        <v>172734.03200000001</v>
      </c>
      <c r="BX22">
        <v>94120.926000000007</v>
      </c>
      <c r="BY22">
        <v>97965.728000000003</v>
      </c>
      <c r="BZ22">
        <v>179796.144</v>
      </c>
      <c r="CA22">
        <v>650.96299999999997</v>
      </c>
      <c r="CB22">
        <v>390436.38500000001</v>
      </c>
      <c r="CC22">
        <v>5460.54</v>
      </c>
      <c r="CD22">
        <v>743.86900000000003</v>
      </c>
      <c r="CE22">
        <v>29155.428</v>
      </c>
      <c r="CF22">
        <v>35899.442000000003</v>
      </c>
      <c r="CG22">
        <v>19659.481</v>
      </c>
      <c r="CH22">
        <v>12004861.960000001</v>
      </c>
      <c r="CI22">
        <v>2926.1</v>
      </c>
      <c r="CJ22">
        <v>5283.2939999999999</v>
      </c>
      <c r="CK22">
        <v>37271.146999999997</v>
      </c>
      <c r="CL22">
        <v>5474639.159</v>
      </c>
      <c r="CM22">
        <v>400111.43</v>
      </c>
      <c r="CN22">
        <v>266231.75900000002</v>
      </c>
      <c r="CO22">
        <v>136030.90900000001</v>
      </c>
      <c r="CP22">
        <v>143160.201</v>
      </c>
      <c r="CQ22">
        <v>50237.516000000003</v>
      </c>
      <c r="CR22">
        <v>69720.596000000005</v>
      </c>
      <c r="CS22">
        <v>534654.82700000005</v>
      </c>
      <c r="CT22">
        <v>1107293.8910000001</v>
      </c>
      <c r="CU22">
        <v>616231.31099999999</v>
      </c>
      <c r="CV22">
        <v>833868.51899999997</v>
      </c>
      <c r="CW22">
        <v>877403.78300000005</v>
      </c>
      <c r="CX22">
        <v>2048.4209999999998</v>
      </c>
      <c r="CY22">
        <v>330235.84700000001</v>
      </c>
      <c r="CZ22">
        <v>3110973.9789999998</v>
      </c>
      <c r="DA22">
        <v>305.959</v>
      </c>
      <c r="DB22">
        <v>184443.97099999999</v>
      </c>
      <c r="DC22">
        <v>79859.226999999999</v>
      </c>
      <c r="DD22">
        <v>609593.35199999996</v>
      </c>
      <c r="DE22">
        <v>22295.632000000001</v>
      </c>
      <c r="DF22">
        <v>168619.399</v>
      </c>
      <c r="DG22">
        <v>259676.28599999999</v>
      </c>
      <c r="DH22">
        <v>614327.93700000003</v>
      </c>
      <c r="DI22">
        <v>54710.002999999997</v>
      </c>
      <c r="DJ22">
        <v>413191.85</v>
      </c>
      <c r="DK22">
        <v>95.861999999999995</v>
      </c>
      <c r="DL22">
        <v>7345.1970000000001</v>
      </c>
      <c r="DM22">
        <v>554271.64599999995</v>
      </c>
      <c r="DN22">
        <v>489764.587</v>
      </c>
      <c r="DO22">
        <v>115508.577</v>
      </c>
      <c r="DP22">
        <v>39359.023999999998</v>
      </c>
      <c r="DQ22">
        <v>29203.402999999998</v>
      </c>
      <c r="DR22">
        <v>6187836.9869999997</v>
      </c>
      <c r="DS22">
        <v>164232.524</v>
      </c>
      <c r="DT22">
        <v>6871841.8760000002</v>
      </c>
      <c r="DU22">
        <v>2322.1410000000001</v>
      </c>
      <c r="DV22">
        <v>157059.03599999999</v>
      </c>
      <c r="DW22">
        <v>335753.98599999998</v>
      </c>
      <c r="DX22">
        <v>45423.046000000002</v>
      </c>
      <c r="DY22">
        <v>4358.5379999999996</v>
      </c>
    </row>
    <row r="23" spans="1:129" x14ac:dyDescent="0.35">
      <c r="A23">
        <v>22</v>
      </c>
      <c r="B23" t="s">
        <v>168</v>
      </c>
      <c r="C23" t="s">
        <v>169</v>
      </c>
      <c r="J23">
        <v>394.55</v>
      </c>
      <c r="K23">
        <v>356558.32799999998</v>
      </c>
      <c r="L23">
        <v>632547.09499999997</v>
      </c>
      <c r="M23">
        <v>9336.2749999999996</v>
      </c>
      <c r="N23">
        <v>2035870.591</v>
      </c>
      <c r="O23">
        <v>1389573.0560000001</v>
      </c>
      <c r="P23">
        <v>17020.768</v>
      </c>
      <c r="Q23">
        <v>3911942.9</v>
      </c>
      <c r="R23">
        <v>549.096</v>
      </c>
      <c r="S23">
        <v>401.911</v>
      </c>
      <c r="T23">
        <v>3838.3780000000002</v>
      </c>
      <c r="U23">
        <v>126542.658</v>
      </c>
      <c r="V23">
        <v>115714.341</v>
      </c>
      <c r="W23">
        <v>2279861.5830000001</v>
      </c>
      <c r="X23">
        <v>17185.781999999999</v>
      </c>
      <c r="Y23">
        <v>58876.11</v>
      </c>
      <c r="Z23">
        <v>355.50799999999998</v>
      </c>
      <c r="AA23">
        <v>362.48599999999999</v>
      </c>
      <c r="AB23">
        <v>298123.397</v>
      </c>
      <c r="AC23">
        <v>805410.23699999996</v>
      </c>
      <c r="AD23">
        <v>128776.079</v>
      </c>
      <c r="AE23">
        <v>463044.51299999998</v>
      </c>
      <c r="AF23">
        <v>4322.9920000000002</v>
      </c>
      <c r="AG23">
        <v>52.082999999999998</v>
      </c>
      <c r="AH23">
        <v>11959.710999999999</v>
      </c>
      <c r="AI23">
        <v>165440.883</v>
      </c>
      <c r="AJ23">
        <v>326310.72700000001</v>
      </c>
      <c r="AK23">
        <v>820093.93799999997</v>
      </c>
      <c r="AL23">
        <v>10364604.977</v>
      </c>
      <c r="AM23">
        <v>2819942.8670000001</v>
      </c>
      <c r="AN23">
        <v>4177.6480000000001</v>
      </c>
      <c r="AO23">
        <v>471.21300000000002</v>
      </c>
      <c r="AP23">
        <v>148737.139</v>
      </c>
      <c r="AQ23">
        <v>1522422.297</v>
      </c>
      <c r="AR23">
        <v>204472.18299999999</v>
      </c>
      <c r="AS23">
        <v>0.80600000000000005</v>
      </c>
      <c r="AT23">
        <v>482368.43099999998</v>
      </c>
      <c r="AU23">
        <v>7529110.5980000002</v>
      </c>
      <c r="AV23">
        <v>2160592.602</v>
      </c>
      <c r="AW23">
        <v>968.89200000000005</v>
      </c>
      <c r="AX23">
        <v>15758.284</v>
      </c>
      <c r="AY23">
        <v>17.954000000000001</v>
      </c>
      <c r="AZ23">
        <v>821607.89199999999</v>
      </c>
      <c r="BA23">
        <v>28183.548999999999</v>
      </c>
      <c r="BB23">
        <v>13767.73</v>
      </c>
      <c r="BC23">
        <v>29157.611000000001</v>
      </c>
      <c r="BD23">
        <v>101892.43700000001</v>
      </c>
      <c r="BE23">
        <v>470539.87900000002</v>
      </c>
      <c r="BF23">
        <v>62976.714999999997</v>
      </c>
      <c r="BG23">
        <v>214802.47500000001</v>
      </c>
      <c r="BH23">
        <v>3689420.0410000002</v>
      </c>
      <c r="BI23">
        <v>69239.198999999993</v>
      </c>
      <c r="BJ23">
        <v>97203.18</v>
      </c>
      <c r="BK23">
        <v>4141453.219</v>
      </c>
      <c r="BL23">
        <v>4942.1719999999996</v>
      </c>
      <c r="BM23">
        <v>25630.15</v>
      </c>
      <c r="BN23">
        <v>79025.320999999996</v>
      </c>
      <c r="BO23">
        <v>60931.690999999999</v>
      </c>
      <c r="BP23">
        <v>3070.4409999999998</v>
      </c>
      <c r="BQ23">
        <v>49030.868000000002</v>
      </c>
      <c r="BR23">
        <v>4632.0339999999997</v>
      </c>
      <c r="BS23">
        <v>91614.428</v>
      </c>
      <c r="BT23">
        <v>48168.589</v>
      </c>
      <c r="BV23">
        <v>3585.0010000000002</v>
      </c>
      <c r="BW23">
        <v>614883.34100000001</v>
      </c>
      <c r="BX23">
        <v>217642.37299999999</v>
      </c>
      <c r="BY23">
        <v>266275.53200000001</v>
      </c>
      <c r="BZ23">
        <v>57624.663999999997</v>
      </c>
      <c r="CA23">
        <v>0.126</v>
      </c>
      <c r="CB23">
        <v>197732.092</v>
      </c>
      <c r="CC23">
        <v>5381.2860000000001</v>
      </c>
      <c r="CD23">
        <v>53.581000000000003</v>
      </c>
      <c r="CE23">
        <v>7.5990000000000002</v>
      </c>
      <c r="CF23">
        <v>2793.6089999999999</v>
      </c>
      <c r="CG23">
        <v>18.952000000000002</v>
      </c>
      <c r="CH23">
        <v>321269.74</v>
      </c>
      <c r="CI23">
        <v>1654.8989999999999</v>
      </c>
      <c r="CJ23">
        <v>10804.844999999999</v>
      </c>
      <c r="CK23">
        <v>193859.88800000001</v>
      </c>
      <c r="CL23">
        <v>8919449.5590000004</v>
      </c>
      <c r="CM23">
        <v>98291.547999999995</v>
      </c>
      <c r="CN23">
        <v>974.80200000000002</v>
      </c>
      <c r="CO23">
        <v>10048638.473999999</v>
      </c>
      <c r="CP23">
        <v>91227.634000000005</v>
      </c>
      <c r="CQ23">
        <v>12223.266</v>
      </c>
      <c r="CR23">
        <v>8818.9259999999995</v>
      </c>
      <c r="CS23">
        <v>37593.525000000001</v>
      </c>
      <c r="CT23">
        <v>15369.050999999999</v>
      </c>
      <c r="CU23">
        <v>2481546.27</v>
      </c>
      <c r="CV23">
        <v>334633.94699999999</v>
      </c>
      <c r="CW23">
        <v>22805.059000000001</v>
      </c>
      <c r="CX23">
        <v>169.39</v>
      </c>
      <c r="CY23">
        <v>126480.685</v>
      </c>
      <c r="CZ23">
        <v>240585.23499999999</v>
      </c>
      <c r="DA23">
        <v>427.22399999999999</v>
      </c>
      <c r="DB23">
        <v>760747.36399999994</v>
      </c>
      <c r="DC23">
        <v>1457.9659999999999</v>
      </c>
      <c r="DD23">
        <v>125704.523</v>
      </c>
      <c r="DE23">
        <v>39440.53</v>
      </c>
      <c r="DF23">
        <v>302275.07699999999</v>
      </c>
      <c r="DG23">
        <v>252399.101</v>
      </c>
      <c r="DH23">
        <v>303952.39</v>
      </c>
      <c r="DI23">
        <v>8489.1219999999994</v>
      </c>
      <c r="DJ23">
        <v>249559.37100000001</v>
      </c>
      <c r="DK23">
        <v>2.1800000000000002</v>
      </c>
      <c r="DL23">
        <v>4370.2910000000002</v>
      </c>
      <c r="DM23">
        <v>6414.4520000000002</v>
      </c>
      <c r="DN23">
        <v>243067.95600000001</v>
      </c>
      <c r="DO23">
        <v>33595.694000000003</v>
      </c>
      <c r="DP23">
        <v>110.44</v>
      </c>
      <c r="DQ23">
        <v>137745.18</v>
      </c>
      <c r="DR23">
        <v>232480.52100000001</v>
      </c>
      <c r="DS23">
        <v>395137.57900000003</v>
      </c>
      <c r="DT23">
        <v>4414950.142</v>
      </c>
      <c r="DU23">
        <v>571.99900000000002</v>
      </c>
      <c r="DV23">
        <v>31721.777999999998</v>
      </c>
      <c r="DW23">
        <v>228543.96100000001</v>
      </c>
      <c r="DX23">
        <v>3886.0859999999998</v>
      </c>
      <c r="DY23">
        <v>1636.076</v>
      </c>
    </row>
    <row r="24" spans="1:129" x14ac:dyDescent="0.35">
      <c r="A24">
        <v>23</v>
      </c>
      <c r="B24" t="s">
        <v>170</v>
      </c>
      <c r="C24" t="s">
        <v>171</v>
      </c>
      <c r="K24">
        <v>80367.024999999994</v>
      </c>
      <c r="L24">
        <v>146252.26199999999</v>
      </c>
      <c r="N24">
        <v>141057.48499999999</v>
      </c>
      <c r="O24">
        <v>3518.71</v>
      </c>
      <c r="P24">
        <v>12.695</v>
      </c>
      <c r="Q24">
        <v>172102.98499999999</v>
      </c>
      <c r="R24">
        <v>5.5E-2</v>
      </c>
      <c r="S24">
        <v>1334.5419999999999</v>
      </c>
      <c r="T24">
        <v>10804.462</v>
      </c>
      <c r="U24">
        <v>26703.268</v>
      </c>
      <c r="V24">
        <v>25.71</v>
      </c>
      <c r="W24">
        <v>7.7720000000000002</v>
      </c>
      <c r="X24">
        <v>51.290999999999997</v>
      </c>
      <c r="Y24">
        <v>204146.24299999999</v>
      </c>
      <c r="Z24">
        <v>397.80399999999997</v>
      </c>
      <c r="AA24">
        <v>498.29199999999997</v>
      </c>
      <c r="AB24">
        <v>12673.132</v>
      </c>
      <c r="AC24">
        <v>962.774</v>
      </c>
      <c r="AD24">
        <v>727.10699999999997</v>
      </c>
      <c r="AE24">
        <v>849859.48499999999</v>
      </c>
      <c r="AF24">
        <v>913.54600000000005</v>
      </c>
      <c r="AG24">
        <v>494.392</v>
      </c>
      <c r="AH24">
        <v>5.74</v>
      </c>
      <c r="AI24">
        <v>4306.9219999999996</v>
      </c>
      <c r="AJ24">
        <v>51.438000000000002</v>
      </c>
      <c r="AK24">
        <v>9435.7939999999999</v>
      </c>
      <c r="AL24">
        <v>48772.883000000002</v>
      </c>
      <c r="AM24">
        <v>9895.7080000000005</v>
      </c>
      <c r="AO24">
        <v>18909.948</v>
      </c>
      <c r="AP24">
        <v>2341.259</v>
      </c>
      <c r="AQ24">
        <v>245079.008</v>
      </c>
      <c r="AR24">
        <v>468.31200000000001</v>
      </c>
      <c r="AS24">
        <v>26.687999999999999</v>
      </c>
      <c r="AT24">
        <v>2271.8609999999999</v>
      </c>
      <c r="AU24">
        <v>46804.855000000003</v>
      </c>
      <c r="AV24">
        <v>53760.853000000003</v>
      </c>
      <c r="AX24">
        <v>341.06</v>
      </c>
      <c r="AY24">
        <v>2.1080000000000001</v>
      </c>
      <c r="AZ24">
        <v>46469.894</v>
      </c>
      <c r="BA24">
        <v>253.54599999999999</v>
      </c>
      <c r="BB24">
        <v>4237.0940000000001</v>
      </c>
      <c r="BC24">
        <v>2178.904</v>
      </c>
      <c r="BD24">
        <v>61.177999999999997</v>
      </c>
      <c r="BE24">
        <v>6077.4369999999999</v>
      </c>
      <c r="BF24">
        <v>1475.752</v>
      </c>
      <c r="BG24">
        <v>4428244.2829999998</v>
      </c>
      <c r="BH24">
        <v>1639.4290000000001</v>
      </c>
      <c r="BI24">
        <v>1796.807</v>
      </c>
      <c r="BJ24">
        <v>35801.095999999998</v>
      </c>
      <c r="BK24">
        <v>608862.429</v>
      </c>
      <c r="BL24">
        <v>6.476</v>
      </c>
      <c r="BM24">
        <v>375.34</v>
      </c>
      <c r="BN24">
        <v>77654.540999999997</v>
      </c>
      <c r="BO24">
        <v>26759.485000000001</v>
      </c>
      <c r="BP24">
        <v>20.003</v>
      </c>
      <c r="BQ24">
        <v>129.358</v>
      </c>
      <c r="BR24">
        <v>450785.64</v>
      </c>
      <c r="BS24">
        <v>17616.598000000002</v>
      </c>
      <c r="BT24">
        <v>3.4809999999999999</v>
      </c>
      <c r="BU24">
        <v>42405.247000000003</v>
      </c>
      <c r="BV24">
        <v>5139.2380000000003</v>
      </c>
      <c r="BW24">
        <v>2687.4879999999998</v>
      </c>
      <c r="BX24">
        <v>63.356000000000002</v>
      </c>
      <c r="BY24">
        <v>1945.5920000000001</v>
      </c>
      <c r="BZ24">
        <v>379.58300000000003</v>
      </c>
      <c r="CA24">
        <v>27.917000000000002</v>
      </c>
      <c r="CB24">
        <v>1012.818</v>
      </c>
      <c r="CC24">
        <v>55.609000000000002</v>
      </c>
      <c r="CD24">
        <v>55.058</v>
      </c>
      <c r="CE24">
        <v>13615.346</v>
      </c>
      <c r="CF24">
        <v>7185.4080000000004</v>
      </c>
      <c r="CG24">
        <v>159.87</v>
      </c>
      <c r="CH24">
        <v>6183.777</v>
      </c>
      <c r="CI24">
        <v>40.192999999999998</v>
      </c>
      <c r="CJ24">
        <v>24.701000000000001</v>
      </c>
      <c r="CK24">
        <v>1913.2439999999999</v>
      </c>
      <c r="CL24">
        <v>182910.875</v>
      </c>
      <c r="CM24">
        <v>297.07499999999999</v>
      </c>
      <c r="CN24">
        <v>43.494</v>
      </c>
      <c r="CO24">
        <v>154.751</v>
      </c>
      <c r="CP24">
        <v>46.180999999999997</v>
      </c>
      <c r="CQ24">
        <v>1801707.2209999999</v>
      </c>
      <c r="CR24">
        <v>135.417</v>
      </c>
      <c r="CS24">
        <v>20554.323</v>
      </c>
      <c r="CT24">
        <v>650.53599999999994</v>
      </c>
      <c r="CU24">
        <v>37523.125999999997</v>
      </c>
      <c r="CV24">
        <v>44318.247000000003</v>
      </c>
      <c r="CW24">
        <v>205933.11300000001</v>
      </c>
      <c r="CX24">
        <v>33.673000000000002</v>
      </c>
      <c r="CY24">
        <v>10184.441999999999</v>
      </c>
      <c r="CZ24">
        <v>55204.788</v>
      </c>
      <c r="DA24">
        <v>57.308</v>
      </c>
      <c r="DB24">
        <v>329.88</v>
      </c>
      <c r="DC24">
        <v>22369.395</v>
      </c>
      <c r="DD24">
        <v>21449.117999999999</v>
      </c>
      <c r="DE24">
        <v>1931.442</v>
      </c>
      <c r="DF24">
        <v>6328.0770000000002</v>
      </c>
      <c r="DG24">
        <v>3173.4580000000001</v>
      </c>
      <c r="DH24">
        <v>1363.0740000000001</v>
      </c>
      <c r="DI24">
        <v>1633.71</v>
      </c>
      <c r="DJ24">
        <v>4061732.892</v>
      </c>
      <c r="DK24">
        <v>59.232999999999997</v>
      </c>
      <c r="DL24">
        <v>31.794</v>
      </c>
      <c r="DM24">
        <v>0.14399999999999999</v>
      </c>
      <c r="DN24">
        <v>13948.012000000001</v>
      </c>
      <c r="DO24">
        <v>34513.796000000002</v>
      </c>
      <c r="DP24">
        <v>38881.646999999997</v>
      </c>
      <c r="DQ24">
        <v>1304.213</v>
      </c>
      <c r="DR24">
        <v>3364.482</v>
      </c>
      <c r="DS24">
        <v>227881.53099999999</v>
      </c>
      <c r="DT24">
        <v>1093528.5319999999</v>
      </c>
      <c r="DU24">
        <v>8.1140000000000008</v>
      </c>
      <c r="DV24">
        <v>2224214.9</v>
      </c>
      <c r="DW24">
        <v>58564.055</v>
      </c>
      <c r="DX24">
        <v>340.36200000000002</v>
      </c>
      <c r="DY24">
        <v>1.9359999999999999</v>
      </c>
    </row>
    <row r="25" spans="1:129" x14ac:dyDescent="0.35">
      <c r="A25">
        <v>24</v>
      </c>
      <c r="B25" t="s">
        <v>172</v>
      </c>
      <c r="C25" t="s">
        <v>173</v>
      </c>
      <c r="J25">
        <v>19.163</v>
      </c>
      <c r="K25">
        <v>75487.082999999999</v>
      </c>
      <c r="L25">
        <v>164056.10200000001</v>
      </c>
      <c r="M25">
        <v>4.3520000000000003</v>
      </c>
      <c r="N25">
        <v>1157766.4099999999</v>
      </c>
      <c r="O25">
        <v>213008.22500000001</v>
      </c>
      <c r="P25">
        <v>10749.616</v>
      </c>
      <c r="Q25">
        <v>649810.31200000003</v>
      </c>
      <c r="R25">
        <v>5577.4809999999998</v>
      </c>
      <c r="S25">
        <v>28.181000000000001</v>
      </c>
      <c r="T25">
        <v>495.303</v>
      </c>
      <c r="U25">
        <v>121201.557</v>
      </c>
      <c r="V25">
        <v>1022.941</v>
      </c>
      <c r="W25">
        <v>125569.186</v>
      </c>
      <c r="X25">
        <v>47961.605000000003</v>
      </c>
      <c r="Y25">
        <v>3907411.548</v>
      </c>
      <c r="Z25">
        <v>10.959</v>
      </c>
      <c r="AA25">
        <v>120.96899999999999</v>
      </c>
      <c r="AB25">
        <v>492033.022</v>
      </c>
      <c r="AC25">
        <v>36999.525999999998</v>
      </c>
      <c r="AD25">
        <v>43174.13</v>
      </c>
      <c r="AE25">
        <v>830125.06900000002</v>
      </c>
      <c r="AF25">
        <v>7868.2619999999997</v>
      </c>
      <c r="AG25">
        <v>192.05600000000001</v>
      </c>
      <c r="AH25">
        <v>323580.511</v>
      </c>
      <c r="AI25">
        <v>83779.014999999999</v>
      </c>
      <c r="AJ25">
        <v>985.82100000000003</v>
      </c>
      <c r="AK25">
        <v>137774.71400000001</v>
      </c>
      <c r="AL25">
        <v>1362207.622</v>
      </c>
      <c r="AM25">
        <v>204202.10200000001</v>
      </c>
      <c r="AN25">
        <v>116780.486</v>
      </c>
      <c r="AO25">
        <v>28167.933000000001</v>
      </c>
      <c r="AP25">
        <v>303321.35200000001</v>
      </c>
      <c r="AQ25">
        <v>133423.36600000001</v>
      </c>
      <c r="AR25">
        <v>2384.39</v>
      </c>
      <c r="AS25">
        <v>6996.2749999999996</v>
      </c>
      <c r="AT25">
        <v>34463.324000000001</v>
      </c>
      <c r="AU25">
        <v>1867218.8489999999</v>
      </c>
      <c r="AV25">
        <v>366646.234</v>
      </c>
      <c r="AW25">
        <v>9.766</v>
      </c>
      <c r="AX25">
        <v>112.15300000000001</v>
      </c>
      <c r="AZ25">
        <v>14528.922</v>
      </c>
      <c r="BA25">
        <v>628208.21400000004</v>
      </c>
      <c r="BB25">
        <v>4788.2</v>
      </c>
      <c r="BC25">
        <v>69313.676000000007</v>
      </c>
      <c r="BD25">
        <v>47720.828000000001</v>
      </c>
      <c r="BE25">
        <v>112381.27800000001</v>
      </c>
      <c r="BF25">
        <v>180251.71599999999</v>
      </c>
      <c r="BG25">
        <v>975609.89300000004</v>
      </c>
      <c r="BH25">
        <v>63562.400000000001</v>
      </c>
      <c r="BI25">
        <v>5078.4920000000002</v>
      </c>
      <c r="BJ25">
        <v>56534.6</v>
      </c>
      <c r="BK25">
        <v>144527.67300000001</v>
      </c>
      <c r="BL25">
        <v>11701.905000000001</v>
      </c>
      <c r="BM25">
        <v>1228.1759999999999</v>
      </c>
      <c r="BN25">
        <v>24933.164000000001</v>
      </c>
      <c r="BO25">
        <v>6889.223</v>
      </c>
      <c r="BP25">
        <v>995.94600000000003</v>
      </c>
      <c r="BQ25">
        <v>1027.5709999999999</v>
      </c>
      <c r="BR25">
        <v>29809.271000000001</v>
      </c>
      <c r="BS25">
        <v>183989.663</v>
      </c>
      <c r="BT25">
        <v>407.22800000000001</v>
      </c>
      <c r="BU25">
        <v>50512.981</v>
      </c>
      <c r="BV25">
        <v>2413.3719999999998</v>
      </c>
      <c r="BW25">
        <v>76820.175000000003</v>
      </c>
      <c r="BX25">
        <v>5740.473</v>
      </c>
      <c r="BY25">
        <v>19331.153999999999</v>
      </c>
      <c r="BZ25">
        <v>51896.398999999998</v>
      </c>
      <c r="CA25">
        <v>7170.8739999999998</v>
      </c>
      <c r="CB25">
        <v>1165407.966</v>
      </c>
      <c r="CC25">
        <v>10714.177</v>
      </c>
      <c r="CD25">
        <v>0.248</v>
      </c>
      <c r="CE25">
        <v>125149.925</v>
      </c>
      <c r="CF25">
        <v>221267.171</v>
      </c>
      <c r="CG25">
        <v>53289.481</v>
      </c>
      <c r="CH25">
        <v>102095.68799999999</v>
      </c>
      <c r="CI25">
        <v>355.43400000000003</v>
      </c>
      <c r="CJ25">
        <v>17.574999999999999</v>
      </c>
      <c r="CK25">
        <v>163355.92499999999</v>
      </c>
      <c r="CL25">
        <v>819980.17099999997</v>
      </c>
      <c r="CM25">
        <v>748.58199999999999</v>
      </c>
      <c r="CN25">
        <v>1481.2260000000001</v>
      </c>
      <c r="CO25">
        <v>51954.212</v>
      </c>
      <c r="CP25">
        <v>400.31</v>
      </c>
      <c r="CQ25">
        <v>241302.94500000001</v>
      </c>
      <c r="CR25">
        <v>28713.835999999999</v>
      </c>
      <c r="CS25">
        <v>105708.414</v>
      </c>
      <c r="CT25">
        <v>51021.701000000001</v>
      </c>
      <c r="CU25">
        <v>378178.86700000003</v>
      </c>
      <c r="CV25">
        <v>64148.002</v>
      </c>
      <c r="CW25">
        <v>69773.664999999994</v>
      </c>
      <c r="CX25">
        <v>1.458</v>
      </c>
      <c r="CY25">
        <v>27289.958999999999</v>
      </c>
      <c r="CZ25">
        <v>571066.81599999999</v>
      </c>
      <c r="DA25">
        <v>232.01900000000001</v>
      </c>
      <c r="DB25">
        <v>139315.723</v>
      </c>
      <c r="DC25">
        <v>71.082999999999998</v>
      </c>
      <c r="DD25">
        <v>11783.645</v>
      </c>
      <c r="DE25">
        <v>234130.77</v>
      </c>
      <c r="DF25">
        <v>137895.23199999999</v>
      </c>
      <c r="DG25">
        <v>30227.654999999999</v>
      </c>
      <c r="DH25">
        <v>36996.866999999998</v>
      </c>
      <c r="DI25">
        <v>6978.6779999999999</v>
      </c>
      <c r="DJ25">
        <v>2999393.858</v>
      </c>
      <c r="DK25">
        <v>0.32600000000000001</v>
      </c>
      <c r="DL25">
        <v>1499.269</v>
      </c>
      <c r="DM25">
        <v>8148.6220000000003</v>
      </c>
      <c r="DN25">
        <v>135058.24799999999</v>
      </c>
      <c r="DO25">
        <v>44700.68</v>
      </c>
      <c r="DP25">
        <v>812.58500000000004</v>
      </c>
      <c r="DQ25">
        <v>6834.07</v>
      </c>
      <c r="DR25">
        <v>174411.57800000001</v>
      </c>
      <c r="DS25">
        <v>475.98099999999999</v>
      </c>
      <c r="DT25">
        <v>1450064.5970000001</v>
      </c>
      <c r="DU25">
        <v>4.6680000000000001</v>
      </c>
      <c r="DV25">
        <v>39479.660000000003</v>
      </c>
      <c r="DW25">
        <v>527917.14800000004</v>
      </c>
      <c r="DX25">
        <v>67731.728000000003</v>
      </c>
      <c r="DY25">
        <v>73193.887000000002</v>
      </c>
    </row>
    <row r="26" spans="1:129" x14ac:dyDescent="0.35">
      <c r="A26">
        <v>25</v>
      </c>
      <c r="B26" t="s">
        <v>174</v>
      </c>
      <c r="C26" t="s">
        <v>175</v>
      </c>
      <c r="J26">
        <v>106832.769</v>
      </c>
      <c r="K26">
        <v>1657814.203</v>
      </c>
      <c r="L26">
        <v>6007180.6239999998</v>
      </c>
      <c r="M26">
        <v>60914.726999999999</v>
      </c>
      <c r="N26">
        <v>4515344.4960000003</v>
      </c>
      <c r="O26">
        <v>4624185.9069999997</v>
      </c>
      <c r="P26">
        <v>42006.741999999998</v>
      </c>
      <c r="Q26">
        <v>18302372.105999999</v>
      </c>
      <c r="R26">
        <v>8065.5230000000001</v>
      </c>
      <c r="S26">
        <v>5174.7250000000004</v>
      </c>
      <c r="T26">
        <v>555738.66200000001</v>
      </c>
      <c r="U26">
        <v>1197693.4110000001</v>
      </c>
      <c r="V26">
        <v>293912.93599999999</v>
      </c>
      <c r="W26">
        <v>859126.36499999999</v>
      </c>
      <c r="X26">
        <v>63096.995000000003</v>
      </c>
      <c r="Y26">
        <v>6073764.8559999997</v>
      </c>
      <c r="Z26">
        <v>5468.2510000000002</v>
      </c>
      <c r="AA26">
        <v>5391.8440000000001</v>
      </c>
      <c r="AB26">
        <v>17050519.274999999</v>
      </c>
      <c r="AC26">
        <v>7080423.0049999999</v>
      </c>
      <c r="AD26">
        <v>8506601.3929999992</v>
      </c>
      <c r="AE26">
        <v>33068847.554000001</v>
      </c>
      <c r="AF26">
        <v>1900461.784</v>
      </c>
      <c r="AG26">
        <v>169888.90299999999</v>
      </c>
      <c r="AH26">
        <v>1343384.6850000001</v>
      </c>
      <c r="AI26">
        <v>1293589.814</v>
      </c>
      <c r="AJ26">
        <v>140956.17600000001</v>
      </c>
      <c r="AK26">
        <v>2701996.142</v>
      </c>
      <c r="AL26">
        <v>34189960.074000001</v>
      </c>
      <c r="AM26">
        <v>6358362.4369999999</v>
      </c>
      <c r="AN26">
        <v>208843.10800000001</v>
      </c>
      <c r="AO26">
        <v>5734656.1550000003</v>
      </c>
      <c r="AP26">
        <v>1712621.9480000001</v>
      </c>
      <c r="AQ26">
        <v>15377595.165999999</v>
      </c>
      <c r="AR26">
        <v>496196.96500000003</v>
      </c>
      <c r="AS26">
        <v>136169.60200000001</v>
      </c>
      <c r="AT26">
        <v>639662.15500000003</v>
      </c>
      <c r="AU26">
        <v>19415333.469999999</v>
      </c>
      <c r="AV26">
        <v>10773731.102</v>
      </c>
      <c r="AW26">
        <v>74607.308999999994</v>
      </c>
      <c r="AX26">
        <v>1216369.4450000001</v>
      </c>
      <c r="AY26">
        <v>58406.771000000001</v>
      </c>
      <c r="AZ26">
        <v>2327116.588</v>
      </c>
      <c r="BA26">
        <v>934625.15399999998</v>
      </c>
      <c r="BB26">
        <v>810793.478</v>
      </c>
      <c r="BC26">
        <v>689074.37</v>
      </c>
      <c r="BD26">
        <v>703067.77099999995</v>
      </c>
      <c r="BE26">
        <v>2860613.446</v>
      </c>
      <c r="BF26">
        <v>8970104.9030000009</v>
      </c>
      <c r="BG26">
        <v>12009136.575999999</v>
      </c>
      <c r="BH26">
        <v>6051316.7599999998</v>
      </c>
      <c r="BI26">
        <v>460797.75400000002</v>
      </c>
      <c r="BJ26">
        <v>1213502.388</v>
      </c>
      <c r="BK26">
        <v>19645907.366999999</v>
      </c>
      <c r="BL26">
        <v>110681.63</v>
      </c>
      <c r="BM26">
        <v>185910.68100000001</v>
      </c>
      <c r="BN26">
        <v>4841009.6179999998</v>
      </c>
      <c r="BO26">
        <v>781106.83400000003</v>
      </c>
      <c r="BP26">
        <v>1488959.085</v>
      </c>
      <c r="BQ26">
        <v>34906.788</v>
      </c>
      <c r="BR26">
        <v>92006.686000000002</v>
      </c>
      <c r="BS26">
        <v>4208920.216</v>
      </c>
      <c r="BT26">
        <v>153903.09599999999</v>
      </c>
      <c r="BU26">
        <v>92493.433999999994</v>
      </c>
      <c r="BV26">
        <v>1441387.66</v>
      </c>
      <c r="BW26">
        <v>1636963.0560000001</v>
      </c>
      <c r="BX26">
        <v>351177.64199999999</v>
      </c>
      <c r="BY26">
        <v>625057.54099999997</v>
      </c>
      <c r="BZ26">
        <v>2712909.355</v>
      </c>
      <c r="CA26">
        <v>236240.603</v>
      </c>
      <c r="CB26">
        <v>9054774.9989999998</v>
      </c>
      <c r="CC26">
        <v>274657.73599999998</v>
      </c>
      <c r="CD26">
        <v>6301.1970000000001</v>
      </c>
      <c r="CE26">
        <v>115559.719</v>
      </c>
      <c r="CF26">
        <v>428511.26699999999</v>
      </c>
      <c r="CG26">
        <v>106349.34699999999</v>
      </c>
      <c r="CH26">
        <v>5654268.0350000001</v>
      </c>
      <c r="CI26">
        <v>742569.14899999998</v>
      </c>
      <c r="CJ26">
        <v>235481.253</v>
      </c>
      <c r="CK26">
        <v>444411.42499999999</v>
      </c>
      <c r="CL26">
        <v>28575327.046</v>
      </c>
      <c r="CM26">
        <v>6608924.5049999999</v>
      </c>
      <c r="CN26">
        <v>47438.817000000003</v>
      </c>
      <c r="CO26">
        <v>4846620.3080000002</v>
      </c>
      <c r="CP26">
        <v>453345.70500000002</v>
      </c>
      <c r="CQ26">
        <v>864224.61300000001</v>
      </c>
      <c r="CR26">
        <v>242275.962</v>
      </c>
      <c r="CS26">
        <v>4786197.51</v>
      </c>
      <c r="CT26">
        <v>2321389.514</v>
      </c>
      <c r="CU26">
        <v>13828417.594000001</v>
      </c>
      <c r="CV26">
        <v>2315121.09</v>
      </c>
      <c r="CW26">
        <v>119800.67600000001</v>
      </c>
      <c r="CX26">
        <v>960.26199999999994</v>
      </c>
      <c r="CY26">
        <v>694115.978</v>
      </c>
      <c r="CZ26">
        <v>9149103.8499999996</v>
      </c>
      <c r="DA26">
        <v>70015.506999999998</v>
      </c>
      <c r="DB26">
        <v>995286.777</v>
      </c>
      <c r="DC26">
        <v>852598.32799999998</v>
      </c>
      <c r="DD26">
        <v>7775771.7249999996</v>
      </c>
      <c r="DE26">
        <v>569272.92000000004</v>
      </c>
      <c r="DF26">
        <v>1088043.73</v>
      </c>
      <c r="DG26">
        <v>452128.36099999998</v>
      </c>
      <c r="DH26">
        <v>3183312.889</v>
      </c>
      <c r="DI26">
        <v>28207.221000000001</v>
      </c>
      <c r="DJ26">
        <v>14855802.641000001</v>
      </c>
      <c r="DK26">
        <v>20052.490000000002</v>
      </c>
      <c r="DL26">
        <v>174314.75700000001</v>
      </c>
      <c r="DM26">
        <v>271796.005</v>
      </c>
      <c r="DN26">
        <v>6601840.2960000001</v>
      </c>
      <c r="DO26">
        <v>3247752.2209999999</v>
      </c>
      <c r="DP26">
        <v>298406.701</v>
      </c>
      <c r="DQ26">
        <v>179406.383</v>
      </c>
      <c r="DR26">
        <v>1685097.213</v>
      </c>
      <c r="DS26">
        <v>636654.12899999996</v>
      </c>
      <c r="DT26">
        <v>36065141.897</v>
      </c>
      <c r="DU26">
        <v>260495.58100000001</v>
      </c>
      <c r="DV26">
        <v>11810738.354</v>
      </c>
      <c r="DW26">
        <v>2459330.9670000002</v>
      </c>
      <c r="DX26">
        <v>59053.822999999997</v>
      </c>
      <c r="DY26">
        <v>47147.923000000003</v>
      </c>
    </row>
    <row r="27" spans="1:129" x14ac:dyDescent="0.35">
      <c r="A27">
        <v>26</v>
      </c>
      <c r="B27" t="s">
        <v>176</v>
      </c>
      <c r="C27" t="s">
        <v>177</v>
      </c>
      <c r="J27">
        <v>9451.4279999999999</v>
      </c>
      <c r="K27">
        <v>330180.50300000003</v>
      </c>
      <c r="L27">
        <v>1256099.344</v>
      </c>
      <c r="M27">
        <v>320111.37199999997</v>
      </c>
      <c r="N27">
        <v>2673870.3339999998</v>
      </c>
      <c r="O27">
        <v>3432232.702</v>
      </c>
      <c r="P27">
        <v>23235.192999999999</v>
      </c>
      <c r="Q27">
        <v>4469146.5460000001</v>
      </c>
      <c r="R27">
        <v>508.86099999999999</v>
      </c>
      <c r="S27">
        <v>991.82399999999996</v>
      </c>
      <c r="T27">
        <v>128302.173</v>
      </c>
      <c r="U27">
        <v>226710.413</v>
      </c>
      <c r="V27">
        <v>7378.933</v>
      </c>
      <c r="W27">
        <v>118044.393</v>
      </c>
      <c r="X27">
        <v>2748.1350000000002</v>
      </c>
      <c r="Y27">
        <v>2599311.7999999998</v>
      </c>
      <c r="Z27">
        <v>12.446999999999999</v>
      </c>
      <c r="AA27">
        <v>910.70699999999999</v>
      </c>
      <c r="AB27">
        <v>1335179.3929999999</v>
      </c>
      <c r="AC27">
        <v>2697303.6329999999</v>
      </c>
      <c r="AD27">
        <v>2203667.9539999999</v>
      </c>
      <c r="AE27">
        <v>3216610.551</v>
      </c>
      <c r="AF27">
        <v>75305.400999999998</v>
      </c>
      <c r="AG27">
        <v>3167.7139999999999</v>
      </c>
      <c r="AH27">
        <v>63021.682999999997</v>
      </c>
      <c r="AI27">
        <v>73849.933000000005</v>
      </c>
      <c r="AJ27">
        <v>53495.196000000004</v>
      </c>
      <c r="AK27">
        <v>1492337.834</v>
      </c>
      <c r="AL27">
        <v>8937507.2550000008</v>
      </c>
      <c r="AM27">
        <v>1087899.527</v>
      </c>
      <c r="AN27">
        <v>1083112.361</v>
      </c>
      <c r="AO27">
        <v>44766.601999999999</v>
      </c>
      <c r="AP27">
        <v>91178.695000000007</v>
      </c>
      <c r="AQ27">
        <v>4838574.3969999999</v>
      </c>
      <c r="AR27">
        <v>125277.05100000001</v>
      </c>
      <c r="AS27">
        <v>1364.8219999999999</v>
      </c>
      <c r="AT27">
        <v>234477.57500000001</v>
      </c>
      <c r="AU27">
        <v>21493035.037</v>
      </c>
      <c r="AV27">
        <v>11213733.767999999</v>
      </c>
      <c r="AW27">
        <v>502678.91200000001</v>
      </c>
      <c r="AX27">
        <v>12330.859</v>
      </c>
      <c r="AY27">
        <v>272.262</v>
      </c>
      <c r="AZ27">
        <v>935364.31200000003</v>
      </c>
      <c r="BA27">
        <v>313009.79700000002</v>
      </c>
      <c r="BB27">
        <v>363772.41100000002</v>
      </c>
      <c r="BC27">
        <v>160682.111</v>
      </c>
      <c r="BD27">
        <v>349531.29100000003</v>
      </c>
      <c r="BE27">
        <v>704804.73800000001</v>
      </c>
      <c r="BF27">
        <v>1642753.9269999999</v>
      </c>
      <c r="BG27">
        <v>804705.18</v>
      </c>
      <c r="BH27">
        <v>2807235.807</v>
      </c>
      <c r="BI27">
        <v>5017.4570000000003</v>
      </c>
      <c r="BJ27">
        <v>200146.72899999999</v>
      </c>
      <c r="BK27">
        <v>13163162.564999999</v>
      </c>
      <c r="BL27">
        <v>152931.91699999999</v>
      </c>
      <c r="BM27">
        <v>160411.64600000001</v>
      </c>
      <c r="BN27">
        <v>1098079.9140000001</v>
      </c>
      <c r="BO27">
        <v>128650.355</v>
      </c>
      <c r="BP27">
        <v>124231.58</v>
      </c>
      <c r="BQ27">
        <v>9764.9969999999994</v>
      </c>
      <c r="BR27">
        <v>29084.999</v>
      </c>
      <c r="BS27">
        <v>2574824.1770000001</v>
      </c>
      <c r="BT27">
        <v>47618.188999999998</v>
      </c>
      <c r="BU27">
        <v>36704.273999999998</v>
      </c>
      <c r="BV27">
        <v>86451.361000000004</v>
      </c>
      <c r="BW27">
        <v>1130699.4909999999</v>
      </c>
      <c r="BX27">
        <v>188856.34299999999</v>
      </c>
      <c r="BY27">
        <v>349242.609</v>
      </c>
      <c r="BZ27">
        <v>16230.509</v>
      </c>
      <c r="CA27">
        <v>1094.8910000000001</v>
      </c>
      <c r="CB27">
        <v>8651228.7589999996</v>
      </c>
      <c r="CC27">
        <v>9846.1299999999992</v>
      </c>
      <c r="CD27">
        <v>881.45299999999997</v>
      </c>
      <c r="CE27">
        <v>227232.17600000001</v>
      </c>
      <c r="CF27">
        <v>8566.1869999999999</v>
      </c>
      <c r="CG27">
        <v>415465.19900000002</v>
      </c>
      <c r="CH27">
        <v>478091.48599999998</v>
      </c>
      <c r="CI27">
        <v>102524.92200000001</v>
      </c>
      <c r="CJ27">
        <v>103942.65</v>
      </c>
      <c r="CK27">
        <v>322020.462</v>
      </c>
      <c r="CL27">
        <v>6464810.2120000003</v>
      </c>
      <c r="CM27">
        <v>123921.72500000001</v>
      </c>
      <c r="CN27">
        <v>42121.673000000003</v>
      </c>
      <c r="CO27">
        <v>1952654.926</v>
      </c>
      <c r="CP27">
        <v>8519.5930000000008</v>
      </c>
      <c r="CQ27">
        <v>38586.28</v>
      </c>
      <c r="CR27">
        <v>55276.15</v>
      </c>
      <c r="CS27">
        <v>52113.542000000001</v>
      </c>
      <c r="CT27">
        <v>589180.65700000001</v>
      </c>
      <c r="CU27">
        <v>5203364.6610000003</v>
      </c>
      <c r="CV27">
        <v>1880568.9269999999</v>
      </c>
      <c r="CW27">
        <v>44919.188999999998</v>
      </c>
      <c r="CX27">
        <v>702.09799999999996</v>
      </c>
      <c r="CY27">
        <v>1527970.9650000001</v>
      </c>
      <c r="CZ27">
        <v>1103115.9539999999</v>
      </c>
      <c r="DA27">
        <v>772.55799999999999</v>
      </c>
      <c r="DB27">
        <v>146112.43799999999</v>
      </c>
      <c r="DC27">
        <v>39184.356</v>
      </c>
      <c r="DD27">
        <v>969442.06499999994</v>
      </c>
      <c r="DE27">
        <v>139281.48499999999</v>
      </c>
      <c r="DF27">
        <v>119653.269</v>
      </c>
      <c r="DG27">
        <v>133453.84599999999</v>
      </c>
      <c r="DH27">
        <v>1311870.4010000001</v>
      </c>
      <c r="DI27">
        <v>14261.608</v>
      </c>
      <c r="DJ27">
        <v>1281392.139</v>
      </c>
      <c r="DK27">
        <v>1893.4580000000001</v>
      </c>
      <c r="DL27">
        <v>122735.06</v>
      </c>
      <c r="DM27">
        <v>7630.799</v>
      </c>
      <c r="DN27">
        <v>1176467.4380000001</v>
      </c>
      <c r="DO27">
        <v>450758.27799999999</v>
      </c>
      <c r="DP27">
        <v>242723.56400000001</v>
      </c>
      <c r="DQ27">
        <v>9282.1020000000008</v>
      </c>
      <c r="DR27">
        <v>1005845.923</v>
      </c>
      <c r="DS27">
        <v>49758.23</v>
      </c>
      <c r="DT27">
        <v>8652457.7390000001</v>
      </c>
      <c r="DU27">
        <v>77674.523000000001</v>
      </c>
      <c r="DV27">
        <v>416282.745</v>
      </c>
      <c r="DW27">
        <v>1409299.7239999999</v>
      </c>
      <c r="DX27">
        <v>122443.605</v>
      </c>
      <c r="DY27">
        <v>1086589.696</v>
      </c>
    </row>
    <row r="28" spans="1:129" x14ac:dyDescent="0.35">
      <c r="A28">
        <v>27</v>
      </c>
      <c r="B28" t="s">
        <v>178</v>
      </c>
      <c r="C28" t="s">
        <v>179</v>
      </c>
      <c r="J28">
        <v>22814.394</v>
      </c>
      <c r="K28">
        <v>558579.35499999998</v>
      </c>
      <c r="L28">
        <v>113977.386</v>
      </c>
      <c r="M28">
        <v>3392.973</v>
      </c>
      <c r="N28">
        <v>263395.75799999997</v>
      </c>
      <c r="O28">
        <v>2474051.0109999999</v>
      </c>
      <c r="P28">
        <v>68119.752999999997</v>
      </c>
      <c r="Q28">
        <v>4469026.2860000003</v>
      </c>
      <c r="R28">
        <v>9315.0609999999997</v>
      </c>
      <c r="S28">
        <v>1896.682</v>
      </c>
      <c r="T28">
        <v>1403794.4890000001</v>
      </c>
      <c r="U28">
        <v>527284.326</v>
      </c>
      <c r="V28">
        <v>116842.092</v>
      </c>
      <c r="W28">
        <v>748066.071</v>
      </c>
      <c r="X28">
        <v>2914.1370000000002</v>
      </c>
      <c r="Y28">
        <v>688336.51399999997</v>
      </c>
      <c r="Z28">
        <v>148.91999999999999</v>
      </c>
      <c r="AA28">
        <v>19135.474999999999</v>
      </c>
      <c r="AB28">
        <v>1597220.0349999999</v>
      </c>
      <c r="AC28">
        <v>1183708.713</v>
      </c>
      <c r="AD28">
        <v>93440.92</v>
      </c>
      <c r="AE28">
        <v>94075659.272</v>
      </c>
      <c r="AF28">
        <v>30570.844000000001</v>
      </c>
      <c r="AG28">
        <v>1296.297</v>
      </c>
      <c r="AH28">
        <v>309099.84499999997</v>
      </c>
      <c r="AI28">
        <v>84121.130999999994</v>
      </c>
      <c r="AJ28">
        <v>7708.6279999999997</v>
      </c>
      <c r="AK28">
        <v>1871094.2220000001</v>
      </c>
      <c r="AL28">
        <v>12645789.214</v>
      </c>
      <c r="AM28">
        <v>1088583.9509999999</v>
      </c>
      <c r="AN28">
        <v>157252.00599999999</v>
      </c>
      <c r="AO28">
        <v>51805.385999999999</v>
      </c>
      <c r="AP28">
        <v>1189343.578</v>
      </c>
      <c r="AQ28">
        <v>3581639.3859999999</v>
      </c>
      <c r="AR28">
        <v>310046.897</v>
      </c>
      <c r="AS28">
        <v>22253.907999999999</v>
      </c>
      <c r="AT28">
        <v>286350.03499999997</v>
      </c>
      <c r="AU28">
        <v>3806516.6519999998</v>
      </c>
      <c r="AV28">
        <v>3468116.6129999999</v>
      </c>
      <c r="AW28">
        <v>23265.131000000001</v>
      </c>
      <c r="AX28">
        <v>33943.029000000002</v>
      </c>
      <c r="AY28">
        <v>217.346</v>
      </c>
      <c r="AZ28">
        <v>482187.94199999998</v>
      </c>
      <c r="BA28">
        <v>267547.36</v>
      </c>
      <c r="BB28">
        <v>1888022.5930000001</v>
      </c>
      <c r="BC28">
        <v>277851.39500000002</v>
      </c>
      <c r="BD28">
        <v>160631.274</v>
      </c>
      <c r="BE28">
        <v>804323.56099999999</v>
      </c>
      <c r="BF28">
        <v>4416075.2659999998</v>
      </c>
      <c r="BG28">
        <v>15854822.245999999</v>
      </c>
      <c r="BH28">
        <v>331751.88099999999</v>
      </c>
      <c r="BI28">
        <v>203197.397</v>
      </c>
      <c r="BJ28">
        <v>868950.42299999995</v>
      </c>
      <c r="BK28">
        <v>11069617.739</v>
      </c>
      <c r="BL28">
        <v>431.92200000000003</v>
      </c>
      <c r="BM28">
        <v>57395.534</v>
      </c>
      <c r="BN28">
        <v>7867403.2520000003</v>
      </c>
      <c r="BO28">
        <v>53958.232000000004</v>
      </c>
      <c r="BP28">
        <v>30831.804</v>
      </c>
      <c r="BQ28">
        <v>7708.1480000000001</v>
      </c>
      <c r="BR28">
        <v>249730.02499999999</v>
      </c>
      <c r="BS28">
        <v>10683202.761</v>
      </c>
      <c r="BT28">
        <v>5635.6540000000005</v>
      </c>
      <c r="BU28">
        <v>11455.31</v>
      </c>
      <c r="BV28">
        <v>329326.74</v>
      </c>
      <c r="BW28">
        <v>559360.04399999999</v>
      </c>
      <c r="BX28">
        <v>503093.87400000001</v>
      </c>
      <c r="BY28">
        <v>138359.75899999999</v>
      </c>
      <c r="BZ28">
        <v>333601.424</v>
      </c>
      <c r="CA28">
        <v>19076.25</v>
      </c>
      <c r="CB28">
        <v>2694903.2769999998</v>
      </c>
      <c r="CC28">
        <v>69521.264999999999</v>
      </c>
      <c r="CD28">
        <v>5979.1120000000001</v>
      </c>
      <c r="CE28">
        <v>7946.6319999999996</v>
      </c>
      <c r="CF28">
        <v>97384.032999999996</v>
      </c>
      <c r="CG28">
        <v>4419.9250000000002</v>
      </c>
      <c r="CH28">
        <v>1608448.4480000001</v>
      </c>
      <c r="CI28">
        <v>2346.3139999999999</v>
      </c>
      <c r="CJ28">
        <v>14928.724</v>
      </c>
      <c r="CK28">
        <v>22322.973000000002</v>
      </c>
      <c r="CL28">
        <v>4533317.0659999996</v>
      </c>
      <c r="CM28">
        <v>158383.715</v>
      </c>
      <c r="CN28">
        <v>254258.14300000001</v>
      </c>
      <c r="CO28">
        <v>143872.69</v>
      </c>
      <c r="CP28">
        <v>31451.083999999999</v>
      </c>
      <c r="CQ28">
        <v>7191932.6179999998</v>
      </c>
      <c r="CR28">
        <v>30844.035</v>
      </c>
      <c r="CS28">
        <v>232636.81599999999</v>
      </c>
      <c r="CT28">
        <v>244371.15400000001</v>
      </c>
      <c r="CU28">
        <v>2911977.2429999998</v>
      </c>
      <c r="CV28">
        <v>2266445.7200000002</v>
      </c>
      <c r="CW28">
        <v>148977.128</v>
      </c>
      <c r="CX28">
        <v>2225.375</v>
      </c>
      <c r="CY28">
        <v>1053713.486</v>
      </c>
      <c r="CZ28">
        <v>590787.54299999995</v>
      </c>
      <c r="DA28">
        <v>2614.7620000000002</v>
      </c>
      <c r="DB28">
        <v>378822.848</v>
      </c>
      <c r="DC28">
        <v>5539.451</v>
      </c>
      <c r="DD28">
        <v>462018.80300000001</v>
      </c>
      <c r="DE28">
        <v>244999.07800000001</v>
      </c>
      <c r="DF28">
        <v>521805.549</v>
      </c>
      <c r="DG28">
        <v>502689.11200000002</v>
      </c>
      <c r="DH28">
        <v>714918.31299999997</v>
      </c>
      <c r="DI28">
        <v>15681.213</v>
      </c>
      <c r="DJ28">
        <v>3936583.5980000002</v>
      </c>
      <c r="DK28">
        <v>46184.065999999999</v>
      </c>
      <c r="DL28">
        <v>3194.9949999999999</v>
      </c>
      <c r="DM28">
        <v>335518.16100000002</v>
      </c>
      <c r="DN28">
        <v>11270465.956</v>
      </c>
      <c r="DO28">
        <v>9064141.0120000001</v>
      </c>
      <c r="DP28">
        <v>64485.718999999997</v>
      </c>
      <c r="DQ28">
        <v>7934.82</v>
      </c>
      <c r="DR28">
        <v>377365.28899999999</v>
      </c>
      <c r="DS28">
        <v>21082.324000000001</v>
      </c>
      <c r="DT28">
        <v>11708314.501</v>
      </c>
      <c r="DU28">
        <v>10402.739</v>
      </c>
      <c r="DV28">
        <v>9258650.3939999994</v>
      </c>
      <c r="DW28">
        <v>428126.06900000002</v>
      </c>
      <c r="DX28">
        <v>5979.2439999999997</v>
      </c>
      <c r="DY28">
        <v>8296.6890000000003</v>
      </c>
    </row>
    <row r="29" spans="1:129" x14ac:dyDescent="0.35">
      <c r="A29">
        <v>28</v>
      </c>
      <c r="B29" t="s">
        <v>180</v>
      </c>
      <c r="C29" t="s">
        <v>181</v>
      </c>
      <c r="J29">
        <v>566539.73499999999</v>
      </c>
      <c r="K29">
        <v>332079.663</v>
      </c>
      <c r="L29">
        <v>37607.555</v>
      </c>
      <c r="M29">
        <v>215287.8</v>
      </c>
      <c r="N29">
        <v>119581.591</v>
      </c>
      <c r="O29">
        <v>1196758.618</v>
      </c>
      <c r="P29">
        <v>1173.4670000000001</v>
      </c>
      <c r="Q29">
        <v>3530309.2850000001</v>
      </c>
      <c r="R29">
        <v>595.26400000000001</v>
      </c>
      <c r="S29">
        <v>175.50399999999999</v>
      </c>
      <c r="T29">
        <v>40975242.408</v>
      </c>
      <c r="U29">
        <v>2156715.31</v>
      </c>
      <c r="V29">
        <v>123108.242</v>
      </c>
      <c r="W29">
        <v>409411.50900000002</v>
      </c>
      <c r="X29">
        <v>9556.0609999999997</v>
      </c>
      <c r="Y29">
        <v>157463.163</v>
      </c>
      <c r="Z29">
        <v>11799.232</v>
      </c>
      <c r="AA29">
        <v>1771.5350000000001</v>
      </c>
      <c r="AB29">
        <v>1263217.3759999999</v>
      </c>
      <c r="AC29">
        <v>931686.75399999996</v>
      </c>
      <c r="AD29">
        <v>43266.695</v>
      </c>
      <c r="AE29">
        <v>135694203.48699999</v>
      </c>
      <c r="AF29">
        <v>2158.3530000000001</v>
      </c>
      <c r="AG29">
        <v>2623.0320000000002</v>
      </c>
      <c r="AH29">
        <v>546211.82499999995</v>
      </c>
      <c r="AI29">
        <v>63905.788999999997</v>
      </c>
      <c r="AJ29">
        <v>41511.466999999997</v>
      </c>
      <c r="AK29">
        <v>1132230.493</v>
      </c>
      <c r="AL29">
        <v>13629952.545</v>
      </c>
      <c r="AM29">
        <v>1751803.7819999999</v>
      </c>
      <c r="AN29">
        <v>824588.10699999996</v>
      </c>
      <c r="AO29">
        <v>44187.178</v>
      </c>
      <c r="AP29">
        <v>2016755.541</v>
      </c>
      <c r="AQ29">
        <v>7427103.8830000004</v>
      </c>
      <c r="AR29">
        <v>202756.99600000001</v>
      </c>
      <c r="AS29">
        <v>313266.516</v>
      </c>
      <c r="AT29">
        <v>174690.155</v>
      </c>
      <c r="AU29">
        <v>8015143.199</v>
      </c>
      <c r="AV29">
        <v>4283782.1210000003</v>
      </c>
      <c r="AW29">
        <v>160791.12299999999</v>
      </c>
      <c r="AX29">
        <v>19277.477999999999</v>
      </c>
      <c r="AY29">
        <v>259.47399999999999</v>
      </c>
      <c r="AZ29">
        <v>556102.59199999995</v>
      </c>
      <c r="BA29">
        <v>1669769.6969999999</v>
      </c>
      <c r="BB29">
        <v>1427098.8259999999</v>
      </c>
      <c r="BC29">
        <v>4265427.8739999998</v>
      </c>
      <c r="BD29">
        <v>571619.85</v>
      </c>
      <c r="BE29">
        <v>659365.58600000001</v>
      </c>
      <c r="BF29">
        <v>10109546.470000001</v>
      </c>
      <c r="BG29">
        <v>17163206.640000001</v>
      </c>
      <c r="BH29">
        <v>359248.88500000001</v>
      </c>
      <c r="BI29">
        <v>4779.5730000000003</v>
      </c>
      <c r="BJ29">
        <v>144527.46</v>
      </c>
      <c r="BK29">
        <v>21980129.092999998</v>
      </c>
      <c r="BL29">
        <v>1534.296</v>
      </c>
      <c r="BM29">
        <v>2158677.6179999998</v>
      </c>
      <c r="BN29">
        <v>1095549.3</v>
      </c>
      <c r="BO29">
        <v>10506.99</v>
      </c>
      <c r="BP29">
        <v>501925.571</v>
      </c>
      <c r="BQ29">
        <v>50241.858</v>
      </c>
      <c r="BR29">
        <v>13088120.242000001</v>
      </c>
      <c r="BS29">
        <v>1135624.852</v>
      </c>
      <c r="BT29">
        <v>17140.857</v>
      </c>
      <c r="BU29">
        <v>311605.52799999999</v>
      </c>
      <c r="BV29">
        <v>5569561.6840000004</v>
      </c>
      <c r="BW29">
        <v>543635.33400000003</v>
      </c>
      <c r="BX29">
        <v>87885.5</v>
      </c>
      <c r="BY29">
        <v>197934.144</v>
      </c>
      <c r="BZ29">
        <v>4883122.841</v>
      </c>
      <c r="CA29">
        <v>819610.33799999999</v>
      </c>
      <c r="CB29">
        <v>4204628.659</v>
      </c>
      <c r="CC29">
        <v>54213.358999999997</v>
      </c>
      <c r="CD29">
        <v>55969.040999999997</v>
      </c>
      <c r="CE29">
        <v>5646.143</v>
      </c>
      <c r="CF29">
        <v>651685.20900000003</v>
      </c>
      <c r="CG29">
        <v>23841.885999999999</v>
      </c>
      <c r="CH29">
        <v>1331131.057</v>
      </c>
      <c r="CI29">
        <v>1839.124</v>
      </c>
      <c r="CJ29">
        <v>3983.8789999999999</v>
      </c>
      <c r="CK29">
        <v>2033080.9709999999</v>
      </c>
      <c r="CL29">
        <v>6061698.9800000004</v>
      </c>
      <c r="CM29">
        <v>70410.289000000004</v>
      </c>
      <c r="CN29">
        <v>78762.186000000002</v>
      </c>
      <c r="CO29">
        <v>35232.182999999997</v>
      </c>
      <c r="CP29">
        <v>15283.531999999999</v>
      </c>
      <c r="CQ29">
        <v>7785759.3490000004</v>
      </c>
      <c r="CR29">
        <v>93295.001999999993</v>
      </c>
      <c r="CS29">
        <v>1088426.868</v>
      </c>
      <c r="CT29">
        <v>1712766.9809999999</v>
      </c>
      <c r="CU29">
        <v>3681130.7149999999</v>
      </c>
      <c r="CV29">
        <v>4011944.0079999999</v>
      </c>
      <c r="CW29">
        <v>62742.641000000003</v>
      </c>
      <c r="CX29">
        <v>6373.8729999999996</v>
      </c>
      <c r="CY29">
        <v>3111918.0460000001</v>
      </c>
      <c r="CZ29">
        <v>447589.712</v>
      </c>
      <c r="DA29">
        <v>2931.6260000000002</v>
      </c>
      <c r="DB29">
        <v>30652.842000000001</v>
      </c>
      <c r="DC29">
        <v>2044.8</v>
      </c>
      <c r="DD29">
        <v>214541.51199999999</v>
      </c>
      <c r="DE29">
        <v>2136674.7009999999</v>
      </c>
      <c r="DF29">
        <v>747226.29299999995</v>
      </c>
      <c r="DG29">
        <v>283302.23499999999</v>
      </c>
      <c r="DH29">
        <v>1044793.81</v>
      </c>
      <c r="DI29">
        <v>6526.4809999999998</v>
      </c>
      <c r="DJ29">
        <v>3175655.7910000002</v>
      </c>
      <c r="DK29">
        <v>17569.753000000001</v>
      </c>
      <c r="DL29">
        <v>3577.8969999999999</v>
      </c>
      <c r="DM29">
        <v>3339160.5159999998</v>
      </c>
      <c r="DN29">
        <v>19807675.263</v>
      </c>
      <c r="DO29">
        <v>781188.11499999999</v>
      </c>
      <c r="DP29">
        <v>74547.596000000005</v>
      </c>
      <c r="DQ29">
        <v>3562.098</v>
      </c>
      <c r="DR29">
        <v>676755.58600000001</v>
      </c>
      <c r="DS29">
        <v>12941.601000000001</v>
      </c>
      <c r="DT29">
        <v>2838042.4539999999</v>
      </c>
      <c r="DU29">
        <v>2274.819</v>
      </c>
      <c r="DV29">
        <v>34373736.774999999</v>
      </c>
      <c r="DW29">
        <v>361267.14600000001</v>
      </c>
      <c r="DX29">
        <v>1067.3150000000001</v>
      </c>
      <c r="DY29">
        <v>13222.503000000001</v>
      </c>
    </row>
    <row r="30" spans="1:129" x14ac:dyDescent="0.35">
      <c r="A30">
        <v>29</v>
      </c>
      <c r="B30" t="s">
        <v>182</v>
      </c>
      <c r="C30" t="s">
        <v>183</v>
      </c>
      <c r="J30">
        <v>495609.28100000002</v>
      </c>
      <c r="K30">
        <v>102601.845</v>
      </c>
      <c r="L30">
        <v>707548.98</v>
      </c>
      <c r="M30">
        <v>6174.6859999999997</v>
      </c>
      <c r="N30">
        <v>218182.27</v>
      </c>
      <c r="O30">
        <v>1045508.211</v>
      </c>
      <c r="P30">
        <v>14826.876</v>
      </c>
      <c r="Q30">
        <v>3736014.1039999998</v>
      </c>
      <c r="R30">
        <v>301.19400000000002</v>
      </c>
      <c r="S30">
        <v>454.79</v>
      </c>
      <c r="T30">
        <v>1648851.003</v>
      </c>
      <c r="U30">
        <v>231034.80900000001</v>
      </c>
      <c r="V30">
        <v>3549.732</v>
      </c>
      <c r="W30">
        <v>171175.611</v>
      </c>
      <c r="X30">
        <v>13729.722</v>
      </c>
      <c r="Y30">
        <v>2611557.0929999999</v>
      </c>
      <c r="Z30">
        <v>221.35599999999999</v>
      </c>
      <c r="AA30">
        <v>293.04000000000002</v>
      </c>
      <c r="AB30">
        <v>218618.17800000001</v>
      </c>
      <c r="AC30">
        <v>1643696.1529999999</v>
      </c>
      <c r="AD30">
        <v>46676.510999999999</v>
      </c>
      <c r="AE30">
        <v>75305468.561000004</v>
      </c>
      <c r="AF30">
        <v>11224.859</v>
      </c>
      <c r="AG30">
        <v>1280.2650000000001</v>
      </c>
      <c r="AH30">
        <v>114793.011</v>
      </c>
      <c r="AI30">
        <v>8526.0290000000005</v>
      </c>
      <c r="AJ30">
        <v>18516.052</v>
      </c>
      <c r="AK30">
        <v>813168.03899999999</v>
      </c>
      <c r="AL30">
        <v>7307429.5310000004</v>
      </c>
      <c r="AM30">
        <v>534125.69999999995</v>
      </c>
      <c r="AN30">
        <v>359244.89799999999</v>
      </c>
      <c r="AO30">
        <v>32108.164000000001</v>
      </c>
      <c r="AP30">
        <v>90764.991999999998</v>
      </c>
      <c r="AQ30">
        <v>5172296.2970000003</v>
      </c>
      <c r="AR30">
        <v>89223.58</v>
      </c>
      <c r="AS30">
        <v>118391.18399999999</v>
      </c>
      <c r="AT30">
        <v>166217.85399999999</v>
      </c>
      <c r="AU30">
        <v>11705419.385</v>
      </c>
      <c r="AV30">
        <v>2216203.9810000001</v>
      </c>
      <c r="AW30">
        <v>3395.0619999999999</v>
      </c>
      <c r="AX30">
        <v>3287.5070000000001</v>
      </c>
      <c r="AY30">
        <v>298.78399999999999</v>
      </c>
      <c r="AZ30">
        <v>192238.61</v>
      </c>
      <c r="BA30">
        <v>35128.837</v>
      </c>
      <c r="BB30">
        <v>929452.69400000002</v>
      </c>
      <c r="BC30">
        <v>7238.2979999999998</v>
      </c>
      <c r="BD30">
        <v>475342.21600000001</v>
      </c>
      <c r="BE30">
        <v>835873.52899999998</v>
      </c>
      <c r="BF30">
        <v>8424299.7770000007</v>
      </c>
      <c r="BG30">
        <v>5961051.8080000002</v>
      </c>
      <c r="BH30">
        <v>148611.71599999999</v>
      </c>
      <c r="BI30">
        <v>23324.261999999999</v>
      </c>
      <c r="BJ30">
        <v>98930.936000000002</v>
      </c>
      <c r="BK30">
        <v>28222225.864999998</v>
      </c>
      <c r="BL30">
        <v>385.82100000000003</v>
      </c>
      <c r="BM30">
        <v>4618.0720000000001</v>
      </c>
      <c r="BN30">
        <v>359145.60700000002</v>
      </c>
      <c r="BO30">
        <v>19108.578000000001</v>
      </c>
      <c r="BP30">
        <v>74682.741999999998</v>
      </c>
      <c r="BQ30">
        <v>17776.687000000002</v>
      </c>
      <c r="BR30">
        <v>4366997.1569999997</v>
      </c>
      <c r="BS30">
        <v>1317711.6370000001</v>
      </c>
      <c r="BT30">
        <v>6121.7060000000001</v>
      </c>
      <c r="BU30">
        <v>83609.941000000006</v>
      </c>
      <c r="BV30">
        <v>35076.589</v>
      </c>
      <c r="BW30">
        <v>67747.322</v>
      </c>
      <c r="BX30">
        <v>34678.468999999997</v>
      </c>
      <c r="BY30">
        <v>27467.004000000001</v>
      </c>
      <c r="BZ30">
        <v>496521.538</v>
      </c>
      <c r="CA30">
        <v>22769.173999999999</v>
      </c>
      <c r="CB30">
        <v>1046811.782</v>
      </c>
      <c r="CC30">
        <v>26183.633999999998</v>
      </c>
      <c r="CD30">
        <v>7925.0969999999998</v>
      </c>
      <c r="CE30">
        <v>463.87400000000002</v>
      </c>
      <c r="CF30">
        <v>24813.296999999999</v>
      </c>
      <c r="CG30">
        <v>395.00400000000002</v>
      </c>
      <c r="CH30">
        <v>217405.989</v>
      </c>
      <c r="CI30">
        <v>11580.624</v>
      </c>
      <c r="CJ30">
        <v>155909.179</v>
      </c>
      <c r="CK30">
        <v>32457.156999999999</v>
      </c>
      <c r="CL30">
        <v>4132963.2790000001</v>
      </c>
      <c r="CM30">
        <v>27589.35</v>
      </c>
      <c r="CN30">
        <v>18521.177</v>
      </c>
      <c r="CO30">
        <v>129444.43799999999</v>
      </c>
      <c r="CP30">
        <v>2206.643</v>
      </c>
      <c r="CQ30">
        <v>535849.50600000005</v>
      </c>
      <c r="CR30">
        <v>114788.7</v>
      </c>
      <c r="CS30">
        <v>31821.381000000001</v>
      </c>
      <c r="CT30">
        <v>1141987.426</v>
      </c>
      <c r="CU30">
        <v>2026557.3430000001</v>
      </c>
      <c r="CV30">
        <v>2767688.6940000001</v>
      </c>
      <c r="CW30">
        <v>83615.429999999993</v>
      </c>
      <c r="CX30">
        <v>5857.6390000000001</v>
      </c>
      <c r="CY30">
        <v>1515750.156</v>
      </c>
      <c r="CZ30">
        <v>342458.88799999998</v>
      </c>
      <c r="DA30">
        <v>3168.1689999999999</v>
      </c>
      <c r="DB30">
        <v>64261.324000000001</v>
      </c>
      <c r="DC30">
        <v>7747.0569999999998</v>
      </c>
      <c r="DD30">
        <v>275609.49800000002</v>
      </c>
      <c r="DE30">
        <v>53319.355000000003</v>
      </c>
      <c r="DF30">
        <v>884718.21900000004</v>
      </c>
      <c r="DG30">
        <v>376561.723</v>
      </c>
      <c r="DH30">
        <v>350095.20699999999</v>
      </c>
      <c r="DI30">
        <v>3594.3310000000001</v>
      </c>
      <c r="DJ30">
        <v>2290369.7570000002</v>
      </c>
      <c r="DK30">
        <v>11035.867</v>
      </c>
      <c r="DL30">
        <v>1111.6099999999999</v>
      </c>
      <c r="DM30">
        <v>817134.45400000003</v>
      </c>
      <c r="DN30">
        <v>1405766.3559999999</v>
      </c>
      <c r="DO30">
        <v>771622.1</v>
      </c>
      <c r="DP30">
        <v>3259.5839999999998</v>
      </c>
      <c r="DQ30">
        <v>15835.512000000001</v>
      </c>
      <c r="DR30">
        <v>259508.723</v>
      </c>
      <c r="DS30">
        <v>216427.55300000001</v>
      </c>
      <c r="DT30">
        <v>2776431.4369999999</v>
      </c>
      <c r="DU30">
        <v>5841.7659999999996</v>
      </c>
      <c r="DV30">
        <v>30251628.776000001</v>
      </c>
      <c r="DW30">
        <v>345777.61900000001</v>
      </c>
      <c r="DX30">
        <v>2297.4259999999999</v>
      </c>
      <c r="DY30">
        <v>17311.819</v>
      </c>
    </row>
    <row r="31" spans="1:129" x14ac:dyDescent="0.35">
      <c r="A31">
        <v>30</v>
      </c>
      <c r="B31" t="s">
        <v>184</v>
      </c>
      <c r="C31" t="s">
        <v>185</v>
      </c>
      <c r="J31">
        <v>25441.165000000001</v>
      </c>
      <c r="K31">
        <v>48940.305999999997</v>
      </c>
      <c r="L31">
        <v>187080.35200000001</v>
      </c>
      <c r="M31">
        <v>794.65800000000002</v>
      </c>
      <c r="N31">
        <v>1549824.618</v>
      </c>
      <c r="O31">
        <v>4584593.6289999997</v>
      </c>
      <c r="P31">
        <v>682.57299999999998</v>
      </c>
      <c r="Q31">
        <v>2172630.8420000002</v>
      </c>
      <c r="R31">
        <v>24959.374</v>
      </c>
      <c r="S31">
        <v>317.34500000000003</v>
      </c>
      <c r="T31">
        <v>27445.67</v>
      </c>
      <c r="U31">
        <v>274454.09100000001</v>
      </c>
      <c r="V31">
        <v>13847.18</v>
      </c>
      <c r="W31">
        <v>1416871.557</v>
      </c>
      <c r="X31">
        <v>53197.940999999999</v>
      </c>
      <c r="Y31">
        <v>3300397.8020000001</v>
      </c>
      <c r="Z31">
        <v>2321.6869999999999</v>
      </c>
      <c r="AA31">
        <v>948.30899999999997</v>
      </c>
      <c r="AB31">
        <v>11515208.143999999</v>
      </c>
      <c r="AC31">
        <v>451752.61200000002</v>
      </c>
      <c r="AD31">
        <v>2600601.0040000002</v>
      </c>
      <c r="AE31">
        <v>14310841.717</v>
      </c>
      <c r="AF31">
        <v>127152.23</v>
      </c>
      <c r="AG31">
        <v>591533.13300000003</v>
      </c>
      <c r="AH31">
        <v>38129.824999999997</v>
      </c>
      <c r="AI31">
        <v>11463.678</v>
      </c>
      <c r="AJ31">
        <v>10069.32</v>
      </c>
      <c r="AK31">
        <v>1552579.602</v>
      </c>
      <c r="AL31">
        <v>8188703.1399999997</v>
      </c>
      <c r="AM31">
        <v>780689.86699999997</v>
      </c>
      <c r="AN31">
        <v>1646.46</v>
      </c>
      <c r="AO31">
        <v>449318.99900000001</v>
      </c>
      <c r="AP31">
        <v>28520.127</v>
      </c>
      <c r="AQ31">
        <v>1861153.5260000001</v>
      </c>
      <c r="AR31">
        <v>1373353.1470000001</v>
      </c>
      <c r="AS31">
        <v>300.98899999999998</v>
      </c>
      <c r="AT31">
        <v>2976596.2790000001</v>
      </c>
      <c r="AU31">
        <v>2407865.8640000001</v>
      </c>
      <c r="AV31">
        <v>809541.81599999999</v>
      </c>
      <c r="AW31">
        <v>10979.99</v>
      </c>
      <c r="AX31">
        <v>134008.283</v>
      </c>
      <c r="AY31">
        <v>2142.6889999999999</v>
      </c>
      <c r="AZ31">
        <v>90545.183000000005</v>
      </c>
      <c r="BA31">
        <v>83471.880999999994</v>
      </c>
      <c r="BB31">
        <v>66627.650999999998</v>
      </c>
      <c r="BC31">
        <v>53432.214</v>
      </c>
      <c r="BD31">
        <v>721648.82200000004</v>
      </c>
      <c r="BE31">
        <v>611782.23400000005</v>
      </c>
      <c r="BF31">
        <v>4271098.8770000003</v>
      </c>
      <c r="BG31">
        <v>551353.049</v>
      </c>
      <c r="BH31">
        <v>416468.20899999997</v>
      </c>
      <c r="BI31">
        <v>8020.5439999999999</v>
      </c>
      <c r="BJ31">
        <v>120216.85799999999</v>
      </c>
      <c r="BK31">
        <v>1910273.547</v>
      </c>
      <c r="BL31">
        <v>1932.49</v>
      </c>
      <c r="BM31">
        <v>4008.5569999999998</v>
      </c>
      <c r="BN31">
        <v>228191.53</v>
      </c>
      <c r="BO31">
        <v>25539.594000000001</v>
      </c>
      <c r="BP31">
        <v>9266.4920000000002</v>
      </c>
      <c r="BQ31">
        <v>1632.6320000000001</v>
      </c>
      <c r="BR31">
        <v>203545.39499999999</v>
      </c>
      <c r="BS31">
        <v>59383.862000000001</v>
      </c>
      <c r="BT31">
        <v>1318.3140000000001</v>
      </c>
      <c r="BU31">
        <v>170229.08499999999</v>
      </c>
      <c r="BV31">
        <v>36191.311999999998</v>
      </c>
      <c r="BW31">
        <v>836755.86199999996</v>
      </c>
      <c r="BX31">
        <v>232999.41099999999</v>
      </c>
      <c r="BY31">
        <v>2078470.6850000001</v>
      </c>
      <c r="BZ31">
        <v>66234.710999999996</v>
      </c>
      <c r="CA31">
        <v>20686.906999999999</v>
      </c>
      <c r="CB31">
        <v>500692.35700000002</v>
      </c>
      <c r="CC31">
        <v>4449.83</v>
      </c>
      <c r="CD31">
        <v>954.17100000000005</v>
      </c>
      <c r="CE31">
        <v>45161.957999999999</v>
      </c>
      <c r="CF31">
        <v>2765.68</v>
      </c>
      <c r="CG31">
        <v>7414.5460000000003</v>
      </c>
      <c r="CH31">
        <v>2978060.352</v>
      </c>
      <c r="CI31">
        <v>52429.165000000001</v>
      </c>
      <c r="CJ31">
        <v>111583.883</v>
      </c>
      <c r="CK31">
        <v>5611.348</v>
      </c>
      <c r="CL31">
        <v>1165340.7520000001</v>
      </c>
      <c r="CM31">
        <v>420485.45</v>
      </c>
      <c r="CN31">
        <v>1814.5139999999999</v>
      </c>
      <c r="CO31">
        <v>1169017.5959999999</v>
      </c>
      <c r="CP31">
        <v>6755.5020000000004</v>
      </c>
      <c r="CQ31">
        <v>7223.7290000000003</v>
      </c>
      <c r="CR31">
        <v>16810.489000000001</v>
      </c>
      <c r="CS31">
        <v>105680.795</v>
      </c>
      <c r="CT31">
        <v>1160884.284</v>
      </c>
      <c r="CU31">
        <v>4344177.7589999996</v>
      </c>
      <c r="CV31">
        <v>1806595.581</v>
      </c>
      <c r="CW31">
        <v>69788.562999999995</v>
      </c>
      <c r="CX31">
        <v>895.875</v>
      </c>
      <c r="CY31">
        <v>1699719.2339999999</v>
      </c>
      <c r="CZ31">
        <v>8724547.5429999996</v>
      </c>
      <c r="DA31">
        <v>1347.2560000000001</v>
      </c>
      <c r="DB31">
        <v>19606.837</v>
      </c>
      <c r="DC31">
        <v>3029.0279999999998</v>
      </c>
      <c r="DD31">
        <v>77941.952999999994</v>
      </c>
      <c r="DE31">
        <v>4731.1629999999996</v>
      </c>
      <c r="DF31">
        <v>703377.06200000003</v>
      </c>
      <c r="DG31">
        <v>443379.26699999999</v>
      </c>
      <c r="DH31">
        <v>3663254.639</v>
      </c>
      <c r="DI31">
        <v>3361.5549999999998</v>
      </c>
      <c r="DJ31">
        <v>2540610.5830000001</v>
      </c>
      <c r="DK31">
        <v>46.850999999999999</v>
      </c>
      <c r="DL31">
        <v>6244.1220000000003</v>
      </c>
      <c r="DM31">
        <v>37230.116999999998</v>
      </c>
      <c r="DN31">
        <v>603452.46</v>
      </c>
      <c r="DO31">
        <v>169411.24600000001</v>
      </c>
      <c r="DP31">
        <v>41917.995000000003</v>
      </c>
      <c r="DQ31">
        <v>39239.885000000002</v>
      </c>
      <c r="DR31">
        <v>1527903.537</v>
      </c>
      <c r="DS31">
        <v>305768.06</v>
      </c>
      <c r="DT31">
        <v>6645587.7819999997</v>
      </c>
      <c r="DU31">
        <v>17019.795999999998</v>
      </c>
      <c r="DV31">
        <v>4223140.7359999996</v>
      </c>
      <c r="DW31">
        <v>584621.52500000002</v>
      </c>
      <c r="DX31">
        <v>14787.056</v>
      </c>
      <c r="DY31">
        <v>13943.341</v>
      </c>
    </row>
    <row r="32" spans="1:129" x14ac:dyDescent="0.35">
      <c r="A32">
        <v>31</v>
      </c>
      <c r="B32" t="s">
        <v>186</v>
      </c>
      <c r="C32" t="s">
        <v>187</v>
      </c>
      <c r="J32">
        <v>30325.919999999998</v>
      </c>
      <c r="K32">
        <v>1524622.612</v>
      </c>
      <c r="L32">
        <v>418858.277</v>
      </c>
      <c r="M32">
        <v>4683.3339999999998</v>
      </c>
      <c r="N32">
        <v>1145942.4650000001</v>
      </c>
      <c r="O32">
        <v>6518437.3119999999</v>
      </c>
      <c r="P32">
        <v>2286.6060000000002</v>
      </c>
      <c r="Q32">
        <v>5090791.6720000003</v>
      </c>
      <c r="R32">
        <v>818.00800000000004</v>
      </c>
      <c r="S32">
        <v>81.176000000000002</v>
      </c>
      <c r="T32">
        <v>32524.887999999999</v>
      </c>
      <c r="U32">
        <v>393046.908</v>
      </c>
      <c r="V32">
        <v>93160.97</v>
      </c>
      <c r="W32">
        <v>311681.16100000002</v>
      </c>
      <c r="X32">
        <v>2259.5819999999999</v>
      </c>
      <c r="Y32">
        <v>11275527.612</v>
      </c>
      <c r="Z32">
        <v>2795.8710000000001</v>
      </c>
      <c r="AA32">
        <v>3436.4569999999999</v>
      </c>
      <c r="AB32">
        <v>15232076.022</v>
      </c>
      <c r="AC32">
        <v>1762953.55</v>
      </c>
      <c r="AD32">
        <v>3404186.94</v>
      </c>
      <c r="AE32">
        <v>26816723.627</v>
      </c>
      <c r="AF32">
        <v>45342.232000000004</v>
      </c>
      <c r="AG32">
        <v>744.15099999999995</v>
      </c>
      <c r="AH32">
        <v>552788.48400000005</v>
      </c>
      <c r="AI32">
        <v>232832.79399999999</v>
      </c>
      <c r="AJ32">
        <v>28575.267</v>
      </c>
      <c r="AK32">
        <v>3571760.18</v>
      </c>
      <c r="AL32">
        <v>26484378.456</v>
      </c>
      <c r="AM32">
        <v>1167850.07</v>
      </c>
      <c r="AN32">
        <v>73148.676000000007</v>
      </c>
      <c r="AO32">
        <v>60773.036999999997</v>
      </c>
      <c r="AP32">
        <v>529679.50100000005</v>
      </c>
      <c r="AQ32">
        <v>5682973.057</v>
      </c>
      <c r="AR32">
        <v>317376.95199999999</v>
      </c>
      <c r="AS32">
        <v>658.45699999999999</v>
      </c>
      <c r="AT32">
        <v>12488472.324999999</v>
      </c>
      <c r="AU32">
        <v>8324886.159</v>
      </c>
      <c r="AV32">
        <v>8392274.3809999991</v>
      </c>
      <c r="AW32">
        <v>6375.5389999999998</v>
      </c>
      <c r="AX32">
        <v>22974.018</v>
      </c>
      <c r="AY32">
        <v>344.74599999999998</v>
      </c>
      <c r="AZ32">
        <v>502079.99599999998</v>
      </c>
      <c r="BA32">
        <v>245523.40700000001</v>
      </c>
      <c r="BB32">
        <v>1361305.493</v>
      </c>
      <c r="BC32">
        <v>111781.36</v>
      </c>
      <c r="BD32">
        <v>360386.27799999999</v>
      </c>
      <c r="BE32">
        <v>1631208.9480000001</v>
      </c>
      <c r="BF32">
        <v>8618504.0620000008</v>
      </c>
      <c r="BG32">
        <v>1939199.9820000001</v>
      </c>
      <c r="BH32">
        <v>662686.20900000003</v>
      </c>
      <c r="BI32">
        <v>27030.451000000001</v>
      </c>
      <c r="BJ32">
        <v>382635.94400000002</v>
      </c>
      <c r="BK32">
        <v>9016814.2219999991</v>
      </c>
      <c r="BL32">
        <v>2399.326</v>
      </c>
      <c r="BM32">
        <v>115132.993</v>
      </c>
      <c r="BN32">
        <v>5684857.9100000001</v>
      </c>
      <c r="BO32">
        <v>48257.644</v>
      </c>
      <c r="BP32">
        <v>87166.9</v>
      </c>
      <c r="BQ32">
        <v>6703.402</v>
      </c>
      <c r="BR32">
        <v>20298.191999999999</v>
      </c>
      <c r="BS32">
        <v>3595269.7250000001</v>
      </c>
      <c r="BT32">
        <v>90258.710999999996</v>
      </c>
      <c r="BU32">
        <v>275278.59499999997</v>
      </c>
      <c r="BV32">
        <v>95508.72</v>
      </c>
      <c r="BW32">
        <v>387893.136</v>
      </c>
      <c r="BX32">
        <v>443735.46899999998</v>
      </c>
      <c r="BY32">
        <v>257892.701</v>
      </c>
      <c r="BZ32">
        <v>87630.498999999996</v>
      </c>
      <c r="CA32">
        <v>3709.8679999999999</v>
      </c>
      <c r="CB32">
        <v>2556527.9900000002</v>
      </c>
      <c r="CC32">
        <v>108823.243</v>
      </c>
      <c r="CD32">
        <v>1092.48</v>
      </c>
      <c r="CE32">
        <v>18481.86</v>
      </c>
      <c r="CF32">
        <v>24552.83</v>
      </c>
      <c r="CG32">
        <v>247.05699999999999</v>
      </c>
      <c r="CH32">
        <v>1641301.902</v>
      </c>
      <c r="CI32">
        <v>3108.009</v>
      </c>
      <c r="CJ32">
        <v>9831.9930000000004</v>
      </c>
      <c r="CK32">
        <v>7354.8019999999997</v>
      </c>
      <c r="CL32">
        <v>6589572.074</v>
      </c>
      <c r="CM32">
        <v>1209707.9339999999</v>
      </c>
      <c r="CN32">
        <v>6591.2510000000002</v>
      </c>
      <c r="CO32">
        <v>1003804.5429999999</v>
      </c>
      <c r="CP32">
        <v>40477.574999999997</v>
      </c>
      <c r="CQ32">
        <v>81200.217000000004</v>
      </c>
      <c r="CR32">
        <v>39818.995000000003</v>
      </c>
      <c r="CS32">
        <v>187969.372</v>
      </c>
      <c r="CT32">
        <v>328871.93699999998</v>
      </c>
      <c r="CU32">
        <v>7492448.3300000001</v>
      </c>
      <c r="CV32">
        <v>3190929.5550000002</v>
      </c>
      <c r="CW32">
        <v>44704.489000000001</v>
      </c>
      <c r="CX32">
        <v>15685.651</v>
      </c>
      <c r="CY32">
        <v>521767.19199999998</v>
      </c>
      <c r="CZ32">
        <v>4464596.8849999998</v>
      </c>
      <c r="DA32">
        <v>1215.704</v>
      </c>
      <c r="DB32">
        <v>708784.66799999995</v>
      </c>
      <c r="DC32">
        <v>7167.3469999999998</v>
      </c>
      <c r="DD32">
        <v>2350281.0299999998</v>
      </c>
      <c r="DE32">
        <v>347730.94099999999</v>
      </c>
      <c r="DF32">
        <v>1577085.159</v>
      </c>
      <c r="DG32">
        <v>868086.94</v>
      </c>
      <c r="DH32">
        <v>12765377.105</v>
      </c>
      <c r="DI32">
        <v>3575.5970000000002</v>
      </c>
      <c r="DJ32">
        <v>1994555.351</v>
      </c>
      <c r="DK32">
        <v>1634.501</v>
      </c>
      <c r="DL32">
        <v>58242.228999999999</v>
      </c>
      <c r="DM32">
        <v>94400.900999999998</v>
      </c>
      <c r="DN32">
        <v>2027076.595</v>
      </c>
      <c r="DO32">
        <v>2103440.3879999998</v>
      </c>
      <c r="DP32">
        <v>61373.269</v>
      </c>
      <c r="DQ32">
        <v>16092.62</v>
      </c>
      <c r="DR32">
        <v>526837.55200000003</v>
      </c>
      <c r="DS32">
        <v>1798927.1159999999</v>
      </c>
      <c r="DT32">
        <v>30970211.899</v>
      </c>
      <c r="DU32">
        <v>8567.3019999999997</v>
      </c>
      <c r="DV32">
        <v>1486333.5819999999</v>
      </c>
      <c r="DW32">
        <v>1612117.2379999999</v>
      </c>
      <c r="DX32">
        <v>31287.612000000001</v>
      </c>
      <c r="DY32">
        <v>32567.931</v>
      </c>
    </row>
    <row r="33" spans="1:129" x14ac:dyDescent="0.35">
      <c r="A33">
        <v>32</v>
      </c>
      <c r="B33" t="s">
        <v>188</v>
      </c>
      <c r="C33" t="s">
        <v>189</v>
      </c>
      <c r="J33">
        <v>48425.396000000001</v>
      </c>
      <c r="K33">
        <v>39813200.002999999</v>
      </c>
      <c r="L33">
        <v>3732521.3909999998</v>
      </c>
      <c r="M33">
        <v>690.21400000000006</v>
      </c>
      <c r="N33">
        <v>2459081.659</v>
      </c>
      <c r="O33">
        <v>2289460.3369999998</v>
      </c>
      <c r="P33">
        <v>292349.56099999999</v>
      </c>
      <c r="Q33">
        <v>26470538.090999998</v>
      </c>
      <c r="R33">
        <v>476548.55200000003</v>
      </c>
      <c r="S33">
        <v>101626.651</v>
      </c>
      <c r="T33">
        <v>17751.717000000001</v>
      </c>
      <c r="U33">
        <v>2225997.1680000001</v>
      </c>
      <c r="V33">
        <v>6227628.3210000005</v>
      </c>
      <c r="W33">
        <v>3336691.0789999999</v>
      </c>
      <c r="X33">
        <v>54988.082000000002</v>
      </c>
      <c r="Y33">
        <v>2870067.92</v>
      </c>
      <c r="Z33">
        <v>229273.69399999999</v>
      </c>
      <c r="AA33">
        <v>1817.7550000000001</v>
      </c>
      <c r="AB33">
        <v>16339374.408</v>
      </c>
      <c r="AC33">
        <v>853593.41700000002</v>
      </c>
      <c r="AD33">
        <v>414135.80200000003</v>
      </c>
      <c r="AE33">
        <v>31004849.875999998</v>
      </c>
      <c r="AF33">
        <v>818679.07</v>
      </c>
      <c r="AG33">
        <v>112156.21</v>
      </c>
      <c r="AH33">
        <v>3171648.9980000001</v>
      </c>
      <c r="AI33">
        <v>2039.992</v>
      </c>
      <c r="AJ33">
        <v>300002.75199999998</v>
      </c>
      <c r="AK33">
        <v>1655097.4739999999</v>
      </c>
      <c r="AL33">
        <v>16496848.687999999</v>
      </c>
      <c r="AM33">
        <v>2650152.801</v>
      </c>
      <c r="AN33">
        <v>77898.566999999995</v>
      </c>
      <c r="AO33">
        <v>624477.14800000004</v>
      </c>
      <c r="AP33">
        <v>3828014.5329999998</v>
      </c>
      <c r="AQ33">
        <v>12393712.707</v>
      </c>
      <c r="AR33">
        <v>638408.21799999999</v>
      </c>
      <c r="AS33">
        <v>10.836</v>
      </c>
      <c r="AT33">
        <v>6471448.1370000001</v>
      </c>
      <c r="AU33">
        <v>9265775.7760000005</v>
      </c>
      <c r="AV33">
        <v>14101143.517000001</v>
      </c>
      <c r="AW33">
        <v>79108.308999999994</v>
      </c>
      <c r="AX33">
        <v>209132.315</v>
      </c>
      <c r="AY33">
        <v>26526.87</v>
      </c>
      <c r="AZ33">
        <v>7100344.3119999999</v>
      </c>
      <c r="BA33">
        <v>43925.792000000001</v>
      </c>
      <c r="BB33">
        <v>390748.68</v>
      </c>
      <c r="BC33">
        <v>133667.174</v>
      </c>
      <c r="BD33">
        <v>845809.54</v>
      </c>
      <c r="BE33">
        <v>1548461.497</v>
      </c>
      <c r="BF33">
        <v>3735072.5249999999</v>
      </c>
      <c r="BG33">
        <v>30174288.923999999</v>
      </c>
      <c r="BH33">
        <v>660538.59400000004</v>
      </c>
      <c r="BI33">
        <v>1035307.8050000001</v>
      </c>
      <c r="BJ33">
        <v>2459465.1150000002</v>
      </c>
      <c r="BK33">
        <v>12998066.116</v>
      </c>
      <c r="BL33">
        <v>38809.322</v>
      </c>
      <c r="BM33">
        <v>115704.554</v>
      </c>
      <c r="BN33">
        <v>10600996.468</v>
      </c>
      <c r="BO33">
        <v>1645850.7649999999</v>
      </c>
      <c r="BP33">
        <v>58996.41</v>
      </c>
      <c r="BQ33">
        <v>22903.077000000001</v>
      </c>
      <c r="BR33">
        <v>234.161</v>
      </c>
      <c r="BS33">
        <v>36897714.564000003</v>
      </c>
      <c r="BT33">
        <v>12670666.708000001</v>
      </c>
      <c r="BU33">
        <v>255.608</v>
      </c>
      <c r="BV33">
        <v>33040.830999999998</v>
      </c>
      <c r="BW33">
        <v>3436318.3110000002</v>
      </c>
      <c r="BX33">
        <v>16455.97</v>
      </c>
      <c r="BY33">
        <v>533928.05500000005</v>
      </c>
      <c r="BZ33">
        <v>64865.23</v>
      </c>
      <c r="CA33">
        <v>11336.896000000001</v>
      </c>
      <c r="CB33">
        <v>1835666.5789999999</v>
      </c>
      <c r="CC33">
        <v>712400.853</v>
      </c>
      <c r="CD33">
        <v>27209.225999999999</v>
      </c>
      <c r="CE33">
        <v>267963.03000000003</v>
      </c>
      <c r="CF33">
        <v>112125.40399999999</v>
      </c>
      <c r="CG33">
        <v>29.741</v>
      </c>
      <c r="CH33">
        <v>25272129.204999998</v>
      </c>
      <c r="CI33">
        <v>27586.506000000001</v>
      </c>
      <c r="CJ33">
        <v>1179949.3959999999</v>
      </c>
      <c r="CK33">
        <v>7169.9690000000001</v>
      </c>
      <c r="CL33">
        <v>44721012.674000002</v>
      </c>
      <c r="CM33">
        <v>6842716.0650000004</v>
      </c>
      <c r="CN33">
        <v>1.978</v>
      </c>
      <c r="CO33">
        <v>104791.03200000001</v>
      </c>
      <c r="CP33">
        <v>4353708.9939999999</v>
      </c>
      <c r="CQ33">
        <v>270873.51500000001</v>
      </c>
      <c r="CR33">
        <v>897400.47400000005</v>
      </c>
      <c r="CS33">
        <v>1382217.6510000001</v>
      </c>
      <c r="CT33">
        <v>288587.38099999999</v>
      </c>
      <c r="CU33">
        <v>4169751.554</v>
      </c>
      <c r="CV33">
        <v>2471538.5159999998</v>
      </c>
      <c r="CW33">
        <v>20221.977999999999</v>
      </c>
      <c r="CX33">
        <v>14231294.720000001</v>
      </c>
      <c r="CY33">
        <v>2524292.4219999998</v>
      </c>
      <c r="CZ33">
        <v>66501133.794</v>
      </c>
      <c r="DA33">
        <v>3718.7649999999999</v>
      </c>
      <c r="DB33">
        <v>27367028.581999999</v>
      </c>
      <c r="DC33">
        <v>884274.53899999999</v>
      </c>
      <c r="DD33">
        <v>42731308.886</v>
      </c>
      <c r="DE33">
        <v>66728.466</v>
      </c>
      <c r="DF33">
        <v>1770290.4129999999</v>
      </c>
      <c r="DG33">
        <v>1065179.2279999999</v>
      </c>
      <c r="DH33">
        <v>7419483.6040000003</v>
      </c>
      <c r="DI33">
        <v>1040547.868</v>
      </c>
      <c r="DJ33">
        <v>5057048.9139999999</v>
      </c>
      <c r="DK33">
        <v>224.858</v>
      </c>
      <c r="DL33">
        <v>860363.29799999995</v>
      </c>
      <c r="DM33">
        <v>157261.908</v>
      </c>
      <c r="DN33">
        <v>4176150.057</v>
      </c>
      <c r="DO33">
        <v>5334065.5939999996</v>
      </c>
      <c r="DP33">
        <v>195795.10699999999</v>
      </c>
      <c r="DQ33">
        <v>1931.2860000000001</v>
      </c>
      <c r="DR33">
        <v>145843.098</v>
      </c>
      <c r="DS33">
        <v>22969.893</v>
      </c>
      <c r="DT33">
        <v>102740023.84100001</v>
      </c>
      <c r="DU33">
        <v>857819.18500000006</v>
      </c>
      <c r="DV33">
        <v>985687.65</v>
      </c>
      <c r="DW33">
        <v>2110347.9369999999</v>
      </c>
      <c r="DX33">
        <v>11812.393</v>
      </c>
      <c r="DY33">
        <v>35148.205000000002</v>
      </c>
    </row>
    <row r="34" spans="1:129" x14ac:dyDescent="0.35">
      <c r="A34">
        <v>33</v>
      </c>
      <c r="B34" t="s">
        <v>190</v>
      </c>
      <c r="C34" t="s">
        <v>191</v>
      </c>
      <c r="J34">
        <v>27956.605</v>
      </c>
      <c r="K34">
        <v>10283239.766000001</v>
      </c>
      <c r="L34">
        <v>3237790.3089999999</v>
      </c>
      <c r="M34">
        <v>10171.614</v>
      </c>
      <c r="N34">
        <v>4439888.08</v>
      </c>
      <c r="O34">
        <v>8828257.8990000002</v>
      </c>
      <c r="P34">
        <v>311602.65000000002</v>
      </c>
      <c r="Q34">
        <v>57510361.403999999</v>
      </c>
      <c r="R34">
        <v>1889.8409999999999</v>
      </c>
      <c r="S34">
        <v>9191.8680000000004</v>
      </c>
      <c r="T34">
        <v>98799.023000000001</v>
      </c>
      <c r="U34">
        <v>1559236.054</v>
      </c>
      <c r="V34">
        <v>498849.48100000003</v>
      </c>
      <c r="W34">
        <v>4623261.943</v>
      </c>
      <c r="X34">
        <v>222276.16099999999</v>
      </c>
      <c r="Y34">
        <v>10207449.316</v>
      </c>
      <c r="Z34">
        <v>261188.753</v>
      </c>
      <c r="AA34">
        <v>53830.813000000002</v>
      </c>
      <c r="AB34">
        <v>28478310.633000001</v>
      </c>
      <c r="AC34">
        <v>24148923.873</v>
      </c>
      <c r="AD34">
        <v>3690377.0410000002</v>
      </c>
      <c r="AE34">
        <v>127859084.95100001</v>
      </c>
      <c r="AF34">
        <v>153870.533</v>
      </c>
      <c r="AG34">
        <v>10100.35</v>
      </c>
      <c r="AH34">
        <v>2761297.7429999998</v>
      </c>
      <c r="AI34">
        <v>476509.087</v>
      </c>
      <c r="AJ34">
        <v>194304.541</v>
      </c>
      <c r="AK34">
        <v>6492171.9179999996</v>
      </c>
      <c r="AL34">
        <v>126210401.352</v>
      </c>
      <c r="AM34">
        <v>5738764.1430000002</v>
      </c>
      <c r="AN34">
        <v>157527.984</v>
      </c>
      <c r="AO34">
        <v>105144.685</v>
      </c>
      <c r="AP34">
        <v>4661826.7879999997</v>
      </c>
      <c r="AQ34">
        <v>28553206.932999998</v>
      </c>
      <c r="AR34">
        <v>825081.78399999999</v>
      </c>
      <c r="AS34">
        <v>9943.6290000000008</v>
      </c>
      <c r="AT34">
        <v>5615986.5980000002</v>
      </c>
      <c r="AU34">
        <v>70859324.601999998</v>
      </c>
      <c r="AV34">
        <v>37792168.137999997</v>
      </c>
      <c r="AW34">
        <v>266784.02299999999</v>
      </c>
      <c r="AX34">
        <v>53292.205999999998</v>
      </c>
      <c r="AY34">
        <v>10125.380999999999</v>
      </c>
      <c r="AZ34">
        <v>1899759.166</v>
      </c>
      <c r="BA34">
        <v>679326.28200000001</v>
      </c>
      <c r="BB34">
        <v>2107472.8969999999</v>
      </c>
      <c r="BC34">
        <v>245842.53099999999</v>
      </c>
      <c r="BD34">
        <v>758556.522</v>
      </c>
      <c r="BE34">
        <v>6254352.75</v>
      </c>
      <c r="BF34">
        <v>12339090.238</v>
      </c>
      <c r="BG34">
        <v>31251511.752</v>
      </c>
      <c r="BH34">
        <v>36763405.658</v>
      </c>
      <c r="BI34">
        <v>5481864.8969999999</v>
      </c>
      <c r="BJ34">
        <v>6900840.6849999996</v>
      </c>
      <c r="BK34">
        <v>35621754.906999998</v>
      </c>
      <c r="BL34">
        <v>34967.178</v>
      </c>
      <c r="BM34">
        <v>2226219.1469999999</v>
      </c>
      <c r="BN34">
        <v>79825024.473000005</v>
      </c>
      <c r="BO34">
        <v>2534528.321</v>
      </c>
      <c r="BP34">
        <v>282533.69900000002</v>
      </c>
      <c r="BQ34">
        <v>25320.48</v>
      </c>
      <c r="BR34">
        <v>73430.087</v>
      </c>
      <c r="BS34">
        <v>71694491.903999999</v>
      </c>
      <c r="BT34">
        <v>3165440.514</v>
      </c>
      <c r="BU34">
        <v>283335.47700000001</v>
      </c>
      <c r="BV34">
        <v>217608.163</v>
      </c>
      <c r="BW34">
        <v>2980657.8429999999</v>
      </c>
      <c r="BX34">
        <v>1044560.233</v>
      </c>
      <c r="BY34">
        <v>620732.89099999995</v>
      </c>
      <c r="BZ34">
        <v>4925435.7359999996</v>
      </c>
      <c r="CA34">
        <v>100039.317</v>
      </c>
      <c r="CB34">
        <v>12123402.095000001</v>
      </c>
      <c r="CC34">
        <v>77449.521999999997</v>
      </c>
      <c r="CD34">
        <v>4965.049</v>
      </c>
      <c r="CE34">
        <v>40539.546000000002</v>
      </c>
      <c r="CF34">
        <v>220035.21799999999</v>
      </c>
      <c r="CG34">
        <v>4260.7979999999998</v>
      </c>
      <c r="CH34">
        <v>19220430.282000002</v>
      </c>
      <c r="CI34">
        <v>491176.46799999999</v>
      </c>
      <c r="CJ34">
        <v>348326.02399999998</v>
      </c>
      <c r="CK34">
        <v>32300.412</v>
      </c>
      <c r="CL34">
        <v>55271085.358000003</v>
      </c>
      <c r="CM34">
        <v>5322946.5039999997</v>
      </c>
      <c r="CN34">
        <v>33079.421000000002</v>
      </c>
      <c r="CO34">
        <v>1884097.682</v>
      </c>
      <c r="CP34">
        <v>3765350.66</v>
      </c>
      <c r="CQ34">
        <v>832741.38600000006</v>
      </c>
      <c r="CR34">
        <v>439707.52399999998</v>
      </c>
      <c r="CS34">
        <v>948655.56200000003</v>
      </c>
      <c r="CT34">
        <v>1687358.122</v>
      </c>
      <c r="CU34">
        <v>14385513.236</v>
      </c>
      <c r="CV34">
        <v>3379690.594</v>
      </c>
      <c r="CW34">
        <v>157306.77100000001</v>
      </c>
      <c r="CX34">
        <v>5661856.1100000003</v>
      </c>
      <c r="CY34">
        <v>2031603.61</v>
      </c>
      <c r="CZ34">
        <v>27157936.307999998</v>
      </c>
      <c r="DA34">
        <v>3712.9520000000002</v>
      </c>
      <c r="DB34">
        <v>40450338.642999999</v>
      </c>
      <c r="DC34">
        <v>456319.016</v>
      </c>
      <c r="DD34">
        <v>34334111.452</v>
      </c>
      <c r="DE34">
        <v>173458.88099999999</v>
      </c>
      <c r="DF34">
        <v>2354816.3760000002</v>
      </c>
      <c r="DG34">
        <v>2097272.6860000002</v>
      </c>
      <c r="DH34">
        <v>9837426.4450000003</v>
      </c>
      <c r="DI34">
        <v>17178.560000000001</v>
      </c>
      <c r="DJ34">
        <v>24042530.675999999</v>
      </c>
      <c r="DK34">
        <v>5921.5069999999996</v>
      </c>
      <c r="DL34">
        <v>3236246.2319999998</v>
      </c>
      <c r="DM34">
        <v>620746.68599999999</v>
      </c>
      <c r="DN34">
        <v>7362817.2980000004</v>
      </c>
      <c r="DO34">
        <v>33664228.210000001</v>
      </c>
      <c r="DP34">
        <v>77810.554999999993</v>
      </c>
      <c r="DQ34">
        <v>40715.048000000003</v>
      </c>
      <c r="DR34">
        <v>1742657.12</v>
      </c>
      <c r="DS34">
        <v>553578.54299999995</v>
      </c>
      <c r="DT34">
        <v>157822698.89300001</v>
      </c>
      <c r="DU34">
        <v>427938.62699999998</v>
      </c>
      <c r="DV34">
        <v>6095845.5109999999</v>
      </c>
      <c r="DW34">
        <v>6399399.0719999997</v>
      </c>
      <c r="DX34">
        <v>223494.73499999999</v>
      </c>
      <c r="DY34">
        <v>10384.987999999999</v>
      </c>
    </row>
    <row r="35" spans="1:129" x14ac:dyDescent="0.35">
      <c r="A35">
        <v>34</v>
      </c>
      <c r="B35" t="s">
        <v>192</v>
      </c>
      <c r="C35" t="s">
        <v>193</v>
      </c>
      <c r="J35">
        <v>2705.3719999999998</v>
      </c>
      <c r="K35">
        <v>223644.334</v>
      </c>
      <c r="L35">
        <v>1300098.6950000001</v>
      </c>
      <c r="M35">
        <v>23998.707999999999</v>
      </c>
      <c r="N35">
        <v>3809523.6179999998</v>
      </c>
      <c r="O35">
        <v>12295198.091</v>
      </c>
      <c r="P35">
        <v>2177.1729999999998</v>
      </c>
      <c r="Q35">
        <v>35861698.740999997</v>
      </c>
      <c r="R35">
        <v>240.43899999999999</v>
      </c>
      <c r="S35">
        <v>529.69799999999998</v>
      </c>
      <c r="T35">
        <v>141032.101</v>
      </c>
      <c r="U35">
        <v>1083374.558</v>
      </c>
      <c r="V35">
        <v>759.28800000000001</v>
      </c>
      <c r="W35">
        <v>274749.11499999999</v>
      </c>
      <c r="X35">
        <v>1243.954</v>
      </c>
      <c r="Y35">
        <v>2142404.2930000001</v>
      </c>
      <c r="Z35">
        <v>487.77499999999998</v>
      </c>
      <c r="AA35">
        <v>7257.549</v>
      </c>
      <c r="AB35">
        <v>10531208.718</v>
      </c>
      <c r="AC35">
        <v>70016329.752000004</v>
      </c>
      <c r="AD35">
        <v>221740.05600000001</v>
      </c>
      <c r="AE35">
        <v>23589967.006999999</v>
      </c>
      <c r="AF35">
        <v>2411.1039999999998</v>
      </c>
      <c r="AG35">
        <v>1172.25</v>
      </c>
      <c r="AH35">
        <v>527988.59199999995</v>
      </c>
      <c r="AI35">
        <v>188050.21599999999</v>
      </c>
      <c r="AJ35">
        <v>431217.80099999998</v>
      </c>
      <c r="AK35">
        <v>2904621.9309999999</v>
      </c>
      <c r="AL35">
        <v>99086619.895999998</v>
      </c>
      <c r="AM35">
        <v>18248169.548</v>
      </c>
      <c r="AN35">
        <v>358511.87699999998</v>
      </c>
      <c r="AO35">
        <v>47036.053</v>
      </c>
      <c r="AP35">
        <v>228991.84</v>
      </c>
      <c r="AQ35">
        <v>15292602.017999999</v>
      </c>
      <c r="AR35">
        <v>137594.07800000001</v>
      </c>
      <c r="AS35">
        <v>1621.6990000000001</v>
      </c>
      <c r="AT35">
        <v>2279089.2930000001</v>
      </c>
      <c r="AU35">
        <v>41411612.938000001</v>
      </c>
      <c r="AV35">
        <v>29545966.302000001</v>
      </c>
      <c r="AW35">
        <v>87450.097999999998</v>
      </c>
      <c r="AX35">
        <v>4537.8329999999996</v>
      </c>
      <c r="AY35">
        <v>169.45599999999999</v>
      </c>
      <c r="AZ35">
        <v>2270920.327</v>
      </c>
      <c r="BA35">
        <v>190515.155</v>
      </c>
      <c r="BB35">
        <v>651380.76199999999</v>
      </c>
      <c r="BC35">
        <v>13058.23</v>
      </c>
      <c r="BD35">
        <v>946363.90599999996</v>
      </c>
      <c r="BE35">
        <v>6161334.3859999999</v>
      </c>
      <c r="BF35">
        <v>1017530.974</v>
      </c>
      <c r="BG35">
        <v>22285032.342999998</v>
      </c>
      <c r="BH35">
        <v>82078329.556999996</v>
      </c>
      <c r="BI35">
        <v>107039.745</v>
      </c>
      <c r="BJ35">
        <v>3688633.62</v>
      </c>
      <c r="BK35">
        <v>39746383.873000003</v>
      </c>
      <c r="BL35">
        <v>1053.386</v>
      </c>
      <c r="BM35">
        <v>617917.43900000001</v>
      </c>
      <c r="BN35">
        <v>11120870.546</v>
      </c>
      <c r="BO35">
        <v>58998.923000000003</v>
      </c>
      <c r="BP35">
        <v>85983.675000000003</v>
      </c>
      <c r="BQ35">
        <v>22448.581999999999</v>
      </c>
      <c r="BR35">
        <v>3927.6869999999999</v>
      </c>
      <c r="BS35">
        <v>7831849.3839999996</v>
      </c>
      <c r="BT35">
        <v>25230.395</v>
      </c>
      <c r="BU35">
        <v>106.825</v>
      </c>
      <c r="BV35">
        <v>11382.868</v>
      </c>
      <c r="BW35">
        <v>525901.83299999998</v>
      </c>
      <c r="BX35">
        <v>174708.50700000001</v>
      </c>
      <c r="BY35">
        <v>548809.85499999998</v>
      </c>
      <c r="BZ35">
        <v>89471.312999999995</v>
      </c>
      <c r="CA35">
        <v>264.88799999999998</v>
      </c>
      <c r="CB35">
        <v>2181259.0950000002</v>
      </c>
      <c r="CC35">
        <v>407381.14</v>
      </c>
      <c r="CD35">
        <v>201.834</v>
      </c>
      <c r="CE35">
        <v>426.86</v>
      </c>
      <c r="CF35">
        <v>24833.326000000001</v>
      </c>
      <c r="CG35">
        <v>109.014</v>
      </c>
      <c r="CH35">
        <v>476047.15600000002</v>
      </c>
      <c r="CI35">
        <v>1668.9570000000001</v>
      </c>
      <c r="CJ35">
        <v>1165.9469999999999</v>
      </c>
      <c r="CK35">
        <v>11509.535</v>
      </c>
      <c r="CL35">
        <v>35831080.204000004</v>
      </c>
      <c r="CM35">
        <v>2562249.9160000002</v>
      </c>
      <c r="CN35">
        <v>9140.9060000000009</v>
      </c>
      <c r="CO35">
        <v>429296.69300000003</v>
      </c>
      <c r="CP35">
        <v>77908.202999999994</v>
      </c>
      <c r="CQ35">
        <v>147359.91200000001</v>
      </c>
      <c r="CR35">
        <v>333989.73300000001</v>
      </c>
      <c r="CS35">
        <v>62437.807999999997</v>
      </c>
      <c r="CT35">
        <v>66951.544999999998</v>
      </c>
      <c r="CU35">
        <v>3260921.7310000001</v>
      </c>
      <c r="CV35">
        <v>1491179.8470000001</v>
      </c>
      <c r="CW35">
        <v>63592.881000000001</v>
      </c>
      <c r="CX35">
        <v>7753.0029999999997</v>
      </c>
      <c r="CY35">
        <v>1133164.2039999999</v>
      </c>
      <c r="CZ35">
        <v>650807.47900000005</v>
      </c>
      <c r="DA35">
        <v>221.03800000000001</v>
      </c>
      <c r="DB35">
        <v>323259.93099999998</v>
      </c>
      <c r="DC35">
        <v>4371.7849999999999</v>
      </c>
      <c r="DD35">
        <v>14091115.709000001</v>
      </c>
      <c r="DE35">
        <v>188351.76300000001</v>
      </c>
      <c r="DF35">
        <v>594387.33200000005</v>
      </c>
      <c r="DG35">
        <v>3295264.0959999999</v>
      </c>
      <c r="DH35">
        <v>10181385.561000001</v>
      </c>
      <c r="DI35">
        <v>4660.3540000000003</v>
      </c>
      <c r="DJ35">
        <v>748913.75399999996</v>
      </c>
      <c r="DK35">
        <v>167.399</v>
      </c>
      <c r="DL35">
        <v>1349.558</v>
      </c>
      <c r="DM35">
        <v>35374.093999999997</v>
      </c>
      <c r="DN35">
        <v>1481045.041</v>
      </c>
      <c r="DO35">
        <v>1205950.3500000001</v>
      </c>
      <c r="DP35">
        <v>1709.018</v>
      </c>
      <c r="DQ35">
        <v>23045.964</v>
      </c>
      <c r="DR35">
        <v>288910.00900000002</v>
      </c>
      <c r="DS35">
        <v>280285.63099999999</v>
      </c>
      <c r="DT35">
        <v>78905585.091000006</v>
      </c>
      <c r="DU35">
        <v>9163.643</v>
      </c>
      <c r="DV35">
        <v>248938.69899999999</v>
      </c>
      <c r="DW35">
        <v>533466.24</v>
      </c>
      <c r="DX35">
        <v>3516.7040000000002</v>
      </c>
      <c r="DY35">
        <v>2709.2620000000002</v>
      </c>
    </row>
    <row r="36" spans="1:129" x14ac:dyDescent="0.35">
      <c r="A36">
        <v>35</v>
      </c>
      <c r="B36" t="s">
        <v>194</v>
      </c>
      <c r="C36" t="s">
        <v>195</v>
      </c>
      <c r="J36">
        <v>26956.766</v>
      </c>
      <c r="K36">
        <v>1055127.25</v>
      </c>
      <c r="L36">
        <v>578457.94499999995</v>
      </c>
      <c r="M36">
        <v>10574.28</v>
      </c>
      <c r="N36">
        <v>804721.89099999995</v>
      </c>
      <c r="O36">
        <v>5628818.1500000004</v>
      </c>
      <c r="P36">
        <v>7099.4620000000004</v>
      </c>
      <c r="Q36">
        <v>10472791.439999999</v>
      </c>
      <c r="R36">
        <v>1036.1420000000001</v>
      </c>
      <c r="S36">
        <v>6348.3069999999998</v>
      </c>
      <c r="T36">
        <v>90335.176000000007</v>
      </c>
      <c r="U36">
        <v>1043215.064</v>
      </c>
      <c r="V36">
        <v>202858.261</v>
      </c>
      <c r="W36">
        <v>999696.19799999997</v>
      </c>
      <c r="X36">
        <v>1320.7750000000001</v>
      </c>
      <c r="Y36">
        <v>2621012.156</v>
      </c>
      <c r="Z36">
        <v>428.55</v>
      </c>
      <c r="AA36">
        <v>37025.614000000001</v>
      </c>
      <c r="AB36">
        <v>10154209.232000001</v>
      </c>
      <c r="AC36">
        <v>3994829.7409999999</v>
      </c>
      <c r="AD36">
        <v>650175.36800000002</v>
      </c>
      <c r="AE36">
        <v>85529857.288000003</v>
      </c>
      <c r="AF36">
        <v>1240029.7420000001</v>
      </c>
      <c r="AG36">
        <v>37052.014999999999</v>
      </c>
      <c r="AH36">
        <v>652952.50800000003</v>
      </c>
      <c r="AI36">
        <v>685408.82799999998</v>
      </c>
      <c r="AJ36">
        <v>29801.112000000001</v>
      </c>
      <c r="AK36">
        <v>7769657.2929999996</v>
      </c>
      <c r="AL36">
        <v>51635286.467</v>
      </c>
      <c r="AM36">
        <v>2512903.023</v>
      </c>
      <c r="AN36">
        <v>279000.55800000002</v>
      </c>
      <c r="AO36">
        <v>147049.96299999999</v>
      </c>
      <c r="AP36">
        <v>555652.65399999998</v>
      </c>
      <c r="AQ36">
        <v>10244760.242000001</v>
      </c>
      <c r="AR36">
        <v>371441.98100000003</v>
      </c>
      <c r="AS36">
        <v>2914.3760000000002</v>
      </c>
      <c r="AT36">
        <v>1717892.9310000001</v>
      </c>
      <c r="AU36">
        <v>15146128.577</v>
      </c>
      <c r="AV36">
        <v>9652204.7569999993</v>
      </c>
      <c r="AW36">
        <v>33850.351999999999</v>
      </c>
      <c r="AX36">
        <v>113225.60799999999</v>
      </c>
      <c r="AY36">
        <v>25631.135999999999</v>
      </c>
      <c r="AZ36">
        <v>810409.28399999999</v>
      </c>
      <c r="BA36">
        <v>430690.29</v>
      </c>
      <c r="BB36">
        <v>1339146.67</v>
      </c>
      <c r="BC36">
        <v>97002.383000000002</v>
      </c>
      <c r="BD36">
        <v>428650.14600000001</v>
      </c>
      <c r="BE36">
        <v>4796555.2609999999</v>
      </c>
      <c r="BF36">
        <v>8001626.1569999997</v>
      </c>
      <c r="BG36">
        <v>6215086.0460000001</v>
      </c>
      <c r="BH36">
        <v>1536103.9509999999</v>
      </c>
      <c r="BI36">
        <v>105984.573</v>
      </c>
      <c r="BJ36">
        <v>2281855.4410000001</v>
      </c>
      <c r="BK36">
        <v>19197592.427999999</v>
      </c>
      <c r="BL36">
        <v>3443.8760000000002</v>
      </c>
      <c r="BM36">
        <v>72115.528999999995</v>
      </c>
      <c r="BN36">
        <v>27748355.364999998</v>
      </c>
      <c r="BO36">
        <v>86553.625</v>
      </c>
      <c r="BP36">
        <v>84572.04</v>
      </c>
      <c r="BQ36">
        <v>20159.342000000001</v>
      </c>
      <c r="BR36">
        <v>510511.86300000001</v>
      </c>
      <c r="BS36">
        <v>17996201.034000002</v>
      </c>
      <c r="BT36">
        <v>41075.546999999999</v>
      </c>
      <c r="BU36">
        <v>391390.516</v>
      </c>
      <c r="BV36">
        <v>1025964.2</v>
      </c>
      <c r="BW36">
        <v>965195.91599999997</v>
      </c>
      <c r="BX36">
        <v>2018446.483</v>
      </c>
      <c r="BY36">
        <v>299077.26699999999</v>
      </c>
      <c r="BZ36">
        <v>279495.79200000002</v>
      </c>
      <c r="CA36">
        <v>1526.2159999999999</v>
      </c>
      <c r="CB36">
        <v>9341084.5789999999</v>
      </c>
      <c r="CC36">
        <v>180181.54300000001</v>
      </c>
      <c r="CD36">
        <v>1076.1659999999999</v>
      </c>
      <c r="CE36">
        <v>1640.5740000000001</v>
      </c>
      <c r="CF36">
        <v>50831.830999999998</v>
      </c>
      <c r="CG36">
        <v>10145.191999999999</v>
      </c>
      <c r="CH36">
        <v>10940278.571</v>
      </c>
      <c r="CI36">
        <v>4887.9530000000004</v>
      </c>
      <c r="CJ36">
        <v>81966.816999999995</v>
      </c>
      <c r="CK36">
        <v>8049.3810000000003</v>
      </c>
      <c r="CL36">
        <v>9618777.9619999994</v>
      </c>
      <c r="CM36">
        <v>511336.79200000002</v>
      </c>
      <c r="CN36">
        <v>42792.368999999999</v>
      </c>
      <c r="CO36">
        <v>339594.33100000001</v>
      </c>
      <c r="CP36">
        <v>567826.04</v>
      </c>
      <c r="CQ36">
        <v>109733.772</v>
      </c>
      <c r="CR36">
        <v>105129.859</v>
      </c>
      <c r="CS36">
        <v>536214.58299999998</v>
      </c>
      <c r="CT36">
        <v>1174682.93</v>
      </c>
      <c r="CU36">
        <v>12715819.631999999</v>
      </c>
      <c r="CV36">
        <v>3310079.3420000002</v>
      </c>
      <c r="CW36">
        <v>94731.365999999995</v>
      </c>
      <c r="CX36">
        <v>16490.075000000001</v>
      </c>
      <c r="CY36">
        <v>3602490.4550000001</v>
      </c>
      <c r="CZ36">
        <v>2917055.3620000002</v>
      </c>
      <c r="DA36">
        <v>801.68600000000004</v>
      </c>
      <c r="DB36">
        <v>743787.46</v>
      </c>
      <c r="DC36">
        <v>11025.241</v>
      </c>
      <c r="DD36">
        <v>2212641.8909999998</v>
      </c>
      <c r="DE36">
        <v>346921.25799999997</v>
      </c>
      <c r="DF36">
        <v>3650123.287</v>
      </c>
      <c r="DG36">
        <v>1673158.2209999999</v>
      </c>
      <c r="DH36">
        <v>3316216.4079999998</v>
      </c>
      <c r="DI36">
        <v>13454.975</v>
      </c>
      <c r="DJ36">
        <v>17757852.432999998</v>
      </c>
      <c r="DK36">
        <v>664.77200000000005</v>
      </c>
      <c r="DL36">
        <v>70135.043000000005</v>
      </c>
      <c r="DM36">
        <v>418263.75799999997</v>
      </c>
      <c r="DN36">
        <v>7172595.0769999996</v>
      </c>
      <c r="DO36">
        <v>9652228.6219999995</v>
      </c>
      <c r="DP36">
        <v>16312.499</v>
      </c>
      <c r="DQ36">
        <v>15407.982</v>
      </c>
      <c r="DR36">
        <v>472948.22100000002</v>
      </c>
      <c r="DS36">
        <v>199236.98499999999</v>
      </c>
      <c r="DT36">
        <v>43352851.397</v>
      </c>
      <c r="DU36">
        <v>14100.324000000001</v>
      </c>
      <c r="DV36">
        <v>6668774.4529999997</v>
      </c>
      <c r="DW36">
        <v>1090905.0109999999</v>
      </c>
      <c r="DX36">
        <v>6634.8959999999997</v>
      </c>
      <c r="DY36">
        <v>7146.6109999999999</v>
      </c>
    </row>
    <row r="37" spans="1:129" x14ac:dyDescent="0.35">
      <c r="A37">
        <v>36</v>
      </c>
      <c r="B37" t="s">
        <v>196</v>
      </c>
      <c r="C37" t="s">
        <v>197</v>
      </c>
      <c r="J37">
        <v>57016.307999999997</v>
      </c>
      <c r="K37">
        <v>1744309.4790000001</v>
      </c>
      <c r="L37">
        <v>241813.59299999999</v>
      </c>
      <c r="M37">
        <v>14912.21</v>
      </c>
      <c r="N37">
        <v>212284.00399999999</v>
      </c>
      <c r="O37">
        <v>2609908.86</v>
      </c>
      <c r="P37">
        <v>28994.118999999999</v>
      </c>
      <c r="Q37">
        <v>4150215.5839999998</v>
      </c>
      <c r="R37">
        <v>34722.296000000002</v>
      </c>
      <c r="S37">
        <v>9487.7729999999992</v>
      </c>
      <c r="T37">
        <v>71882.801999999996</v>
      </c>
      <c r="U37">
        <v>869708.44700000004</v>
      </c>
      <c r="V37">
        <v>106135.92</v>
      </c>
      <c r="W37">
        <v>659077.37300000002</v>
      </c>
      <c r="X37">
        <v>18372.884999999998</v>
      </c>
      <c r="Y37">
        <v>2008307.7509999999</v>
      </c>
      <c r="Z37">
        <v>1976.8820000000001</v>
      </c>
      <c r="AA37">
        <v>5224.9629999999997</v>
      </c>
      <c r="AB37">
        <v>2520500.5180000002</v>
      </c>
      <c r="AC37">
        <v>1321470.9890000001</v>
      </c>
      <c r="AD37">
        <v>75267.562000000005</v>
      </c>
      <c r="AE37">
        <v>41868941.211000003</v>
      </c>
      <c r="AF37">
        <v>10101.200999999999</v>
      </c>
      <c r="AG37">
        <v>1938.0329999999999</v>
      </c>
      <c r="AH37">
        <v>390020.87400000001</v>
      </c>
      <c r="AI37">
        <v>187683.06599999999</v>
      </c>
      <c r="AJ37">
        <v>67750.358999999997</v>
      </c>
      <c r="AK37">
        <v>3220393.7390000001</v>
      </c>
      <c r="AL37">
        <v>16328773.372</v>
      </c>
      <c r="AM37">
        <v>912047.05700000003</v>
      </c>
      <c r="AN37">
        <v>37707.904999999999</v>
      </c>
      <c r="AO37">
        <v>57634.938000000002</v>
      </c>
      <c r="AP37">
        <v>899206.13199999998</v>
      </c>
      <c r="AQ37">
        <v>7625004.8080000002</v>
      </c>
      <c r="AR37">
        <v>275331.87300000002</v>
      </c>
      <c r="AS37">
        <v>1348.4949999999999</v>
      </c>
      <c r="AT37">
        <v>594709.97</v>
      </c>
      <c r="AU37">
        <v>5913450.2319999998</v>
      </c>
      <c r="AV37">
        <v>2927905.031</v>
      </c>
      <c r="AW37">
        <v>17727.191999999999</v>
      </c>
      <c r="AX37">
        <v>87027.035999999993</v>
      </c>
      <c r="AY37">
        <v>89.614000000000004</v>
      </c>
      <c r="AZ37">
        <v>774663.59</v>
      </c>
      <c r="BA37">
        <v>106436.986</v>
      </c>
      <c r="BB37">
        <v>339050.91800000001</v>
      </c>
      <c r="BC37">
        <v>28086.378000000001</v>
      </c>
      <c r="BD37">
        <v>571033.43900000001</v>
      </c>
      <c r="BE37">
        <v>1817290.642</v>
      </c>
      <c r="BF37">
        <v>1207538.7819999999</v>
      </c>
      <c r="BG37">
        <v>4814245.2170000002</v>
      </c>
      <c r="BH37">
        <v>373990.18800000002</v>
      </c>
      <c r="BI37">
        <v>703653.04799999995</v>
      </c>
      <c r="BJ37">
        <v>530853.07200000004</v>
      </c>
      <c r="BK37">
        <v>10281564.343</v>
      </c>
      <c r="BL37">
        <v>8184.3190000000004</v>
      </c>
      <c r="BM37">
        <v>129700.72500000001</v>
      </c>
      <c r="BN37">
        <v>9412451.8959999997</v>
      </c>
      <c r="BO37">
        <v>147486.64300000001</v>
      </c>
      <c r="BP37">
        <v>45925.498</v>
      </c>
      <c r="BQ37">
        <v>87110.161999999997</v>
      </c>
      <c r="BR37">
        <v>6513.6149999999998</v>
      </c>
      <c r="BS37">
        <v>5151070.7429999998</v>
      </c>
      <c r="BT37">
        <v>61120.184000000001</v>
      </c>
      <c r="BU37">
        <v>66643.932000000001</v>
      </c>
      <c r="BV37">
        <v>70828.603000000003</v>
      </c>
      <c r="BW37">
        <v>317028.15000000002</v>
      </c>
      <c r="BX37">
        <v>460799.136</v>
      </c>
      <c r="BY37">
        <v>413420.29</v>
      </c>
      <c r="BZ37">
        <v>211972.049</v>
      </c>
      <c r="CA37">
        <v>1371.905</v>
      </c>
      <c r="CB37">
        <v>4512157.3490000004</v>
      </c>
      <c r="CC37">
        <v>27071.041000000001</v>
      </c>
      <c r="CD37">
        <v>1125.2239999999999</v>
      </c>
      <c r="CE37">
        <v>7553.9629999999997</v>
      </c>
      <c r="CF37">
        <v>5700.759</v>
      </c>
      <c r="CG37">
        <v>432.702</v>
      </c>
      <c r="CH37">
        <v>2913340.8259999999</v>
      </c>
      <c r="CI37">
        <v>17515.237000000001</v>
      </c>
      <c r="CJ37">
        <v>77413.614000000001</v>
      </c>
      <c r="CK37">
        <v>11384.933000000001</v>
      </c>
      <c r="CL37">
        <v>2525665.83</v>
      </c>
      <c r="CM37">
        <v>368732.77799999999</v>
      </c>
      <c r="CN37">
        <v>2729.0920000000001</v>
      </c>
      <c r="CO37">
        <v>79168.816000000006</v>
      </c>
      <c r="CP37">
        <v>340061.277</v>
      </c>
      <c r="CQ37">
        <v>376510.53899999999</v>
      </c>
      <c r="CR37">
        <v>12387.474</v>
      </c>
      <c r="CS37">
        <v>304785.00900000002</v>
      </c>
      <c r="CT37">
        <v>221022.59599999999</v>
      </c>
      <c r="CU37">
        <v>5074631.7949999999</v>
      </c>
      <c r="CV37">
        <v>1759374.568</v>
      </c>
      <c r="CW37">
        <v>11701.575999999999</v>
      </c>
      <c r="CX37">
        <v>1474.7840000000001</v>
      </c>
      <c r="CY37">
        <v>466879.45899999997</v>
      </c>
      <c r="CZ37">
        <v>1898742.4350000001</v>
      </c>
      <c r="DA37">
        <v>3017.9789999999998</v>
      </c>
      <c r="DB37">
        <v>674510.16700000002</v>
      </c>
      <c r="DC37">
        <v>156626.48000000001</v>
      </c>
      <c r="DD37">
        <v>601893.14199999999</v>
      </c>
      <c r="DE37">
        <v>58331.544000000002</v>
      </c>
      <c r="DF37">
        <v>998443.42799999996</v>
      </c>
      <c r="DG37">
        <v>574810.52099999995</v>
      </c>
      <c r="DH37">
        <v>908390.45</v>
      </c>
      <c r="DI37">
        <v>83195.009000000005</v>
      </c>
      <c r="DJ37">
        <v>2584642.534</v>
      </c>
      <c r="DK37">
        <v>91752.478000000003</v>
      </c>
      <c r="DL37">
        <v>34680.089</v>
      </c>
      <c r="DM37">
        <v>151472.318</v>
      </c>
      <c r="DN37">
        <v>4970485.6500000004</v>
      </c>
      <c r="DO37">
        <v>3245190.284</v>
      </c>
      <c r="DP37">
        <v>184280.70699999999</v>
      </c>
      <c r="DQ37">
        <v>37149.552000000003</v>
      </c>
      <c r="DR37">
        <v>514881.63500000001</v>
      </c>
      <c r="DS37">
        <v>35521.360999999997</v>
      </c>
      <c r="DT37">
        <v>13737294.447000001</v>
      </c>
      <c r="DU37">
        <v>22620.503000000001</v>
      </c>
      <c r="DV37">
        <v>3771274.3689999999</v>
      </c>
      <c r="DW37">
        <v>677449.30599999998</v>
      </c>
      <c r="DX37">
        <v>172516.16</v>
      </c>
      <c r="DY37">
        <v>14160.851000000001</v>
      </c>
    </row>
    <row r="38" spans="1:129" x14ac:dyDescent="0.35">
      <c r="A38">
        <v>37</v>
      </c>
      <c r="B38" t="s">
        <v>198</v>
      </c>
      <c r="C38" t="s">
        <v>199</v>
      </c>
      <c r="J38">
        <v>186286.071</v>
      </c>
      <c r="K38">
        <v>3326146.0389999999</v>
      </c>
      <c r="L38">
        <v>995361.45799999998</v>
      </c>
      <c r="M38">
        <v>106594.77899999999</v>
      </c>
      <c r="N38">
        <v>1802834.22</v>
      </c>
      <c r="O38">
        <v>8821571.0079999994</v>
      </c>
      <c r="P38">
        <v>51111.642</v>
      </c>
      <c r="Q38">
        <v>14403744.773</v>
      </c>
      <c r="R38">
        <v>12154.132</v>
      </c>
      <c r="S38">
        <v>14759.358</v>
      </c>
      <c r="T38">
        <v>40605.182000000001</v>
      </c>
      <c r="U38">
        <v>897613.74</v>
      </c>
      <c r="V38">
        <v>845632.68599999999</v>
      </c>
      <c r="W38">
        <v>1144815.9839999999</v>
      </c>
      <c r="X38">
        <v>18770.883999999998</v>
      </c>
      <c r="Y38">
        <v>11429482.339</v>
      </c>
      <c r="Z38">
        <v>53070.978000000003</v>
      </c>
      <c r="AA38">
        <v>9717.8709999999992</v>
      </c>
      <c r="AB38">
        <v>7307455.4249999998</v>
      </c>
      <c r="AC38">
        <v>1780228.0460000001</v>
      </c>
      <c r="AD38">
        <v>425919.43800000002</v>
      </c>
      <c r="AE38">
        <v>52368245.289999999</v>
      </c>
      <c r="AF38">
        <v>16879.309000000001</v>
      </c>
      <c r="AG38">
        <v>1195.4590000000001</v>
      </c>
      <c r="AH38">
        <v>680335.40599999996</v>
      </c>
      <c r="AI38">
        <v>205925.06099999999</v>
      </c>
      <c r="AJ38">
        <v>46211</v>
      </c>
      <c r="AK38">
        <v>5043132.7390000001</v>
      </c>
      <c r="AL38">
        <v>34507308.447999999</v>
      </c>
      <c r="AM38">
        <v>1442596.7309999999</v>
      </c>
      <c r="AN38">
        <v>440560.84700000001</v>
      </c>
      <c r="AO38">
        <v>63688.95</v>
      </c>
      <c r="AP38">
        <v>676981.89599999995</v>
      </c>
      <c r="AQ38">
        <v>9360372.3780000005</v>
      </c>
      <c r="AR38">
        <v>293545.43699999998</v>
      </c>
      <c r="AS38">
        <v>85.769000000000005</v>
      </c>
      <c r="AT38">
        <v>5949301.2970000003</v>
      </c>
      <c r="AU38">
        <v>16343651.335000001</v>
      </c>
      <c r="AV38">
        <v>8097383.1009999998</v>
      </c>
      <c r="AW38">
        <v>347883.72600000002</v>
      </c>
      <c r="AX38">
        <v>66827.452999999994</v>
      </c>
      <c r="AY38">
        <v>15171.714</v>
      </c>
      <c r="AZ38">
        <v>929919.10900000005</v>
      </c>
      <c r="BA38">
        <v>493803.87</v>
      </c>
      <c r="BB38">
        <v>682004.59</v>
      </c>
      <c r="BC38">
        <v>139793.62100000001</v>
      </c>
      <c r="BD38">
        <v>297340.86499999999</v>
      </c>
      <c r="BE38">
        <v>1344768.037</v>
      </c>
      <c r="BF38">
        <v>8256418.5039999997</v>
      </c>
      <c r="BG38">
        <v>11538521.305</v>
      </c>
      <c r="BH38">
        <v>297526.17099999997</v>
      </c>
      <c r="BI38">
        <v>1206364.7649999999</v>
      </c>
      <c r="BJ38">
        <v>317769.41700000002</v>
      </c>
      <c r="BK38">
        <v>20035157.311999999</v>
      </c>
      <c r="BL38">
        <v>13241.884</v>
      </c>
      <c r="BM38">
        <v>37785.858</v>
      </c>
      <c r="BN38">
        <v>33479261.670000002</v>
      </c>
      <c r="BO38">
        <v>3897992.4219999998</v>
      </c>
      <c r="BP38">
        <v>130612.702</v>
      </c>
      <c r="BQ38">
        <v>34728.110999999997</v>
      </c>
      <c r="BR38">
        <v>36240.235000000001</v>
      </c>
      <c r="BS38">
        <v>26218257.59</v>
      </c>
      <c r="BT38">
        <v>163869.709</v>
      </c>
      <c r="BU38">
        <v>274.08699999999999</v>
      </c>
      <c r="BV38">
        <v>18614.457999999999</v>
      </c>
      <c r="BW38">
        <v>557516.902</v>
      </c>
      <c r="BX38">
        <v>3211637.0389999999</v>
      </c>
      <c r="BY38">
        <v>549535.18500000006</v>
      </c>
      <c r="BZ38">
        <v>37032.411</v>
      </c>
      <c r="CA38">
        <v>81.430000000000007</v>
      </c>
      <c r="CB38">
        <v>4820240.1469999999</v>
      </c>
      <c r="CC38">
        <v>34327.209000000003</v>
      </c>
      <c r="CD38">
        <v>804.43899999999996</v>
      </c>
      <c r="CE38">
        <v>39471.980000000003</v>
      </c>
      <c r="CF38">
        <v>4697.1509999999998</v>
      </c>
      <c r="CG38">
        <v>1270.105</v>
      </c>
      <c r="CH38">
        <v>4605449.8329999996</v>
      </c>
      <c r="CI38">
        <v>11795.467000000001</v>
      </c>
      <c r="CJ38">
        <v>18117.907999999999</v>
      </c>
      <c r="CK38">
        <v>28709.401000000002</v>
      </c>
      <c r="CL38">
        <v>10404417.935000001</v>
      </c>
      <c r="CM38">
        <v>1939801.9410000001</v>
      </c>
      <c r="CN38">
        <v>31499.915000000001</v>
      </c>
      <c r="CO38">
        <v>264847.58199999999</v>
      </c>
      <c r="CP38">
        <v>2646895.9619999998</v>
      </c>
      <c r="CQ38">
        <v>251273.49</v>
      </c>
      <c r="CR38">
        <v>56016.824999999997</v>
      </c>
      <c r="CS38">
        <v>171838.88099999999</v>
      </c>
      <c r="CT38">
        <v>251063.77600000001</v>
      </c>
      <c r="CU38">
        <v>5576562.5039999997</v>
      </c>
      <c r="CV38">
        <v>1488577.8359999999</v>
      </c>
      <c r="CW38">
        <v>42046.353999999999</v>
      </c>
      <c r="CX38">
        <v>763526.14899999998</v>
      </c>
      <c r="CY38">
        <v>2806761.9879999999</v>
      </c>
      <c r="CZ38">
        <v>22241389.331999999</v>
      </c>
      <c r="DA38">
        <v>2999.6779999999999</v>
      </c>
      <c r="DB38">
        <v>1084996.9180000001</v>
      </c>
      <c r="DC38">
        <v>31962.652999999998</v>
      </c>
      <c r="DD38">
        <v>1629610.203</v>
      </c>
      <c r="DE38">
        <v>149250.07500000001</v>
      </c>
      <c r="DF38">
        <v>3734679.108</v>
      </c>
      <c r="DG38">
        <v>1239991.304</v>
      </c>
      <c r="DH38">
        <v>8114739.716</v>
      </c>
      <c r="DI38">
        <v>55208.135000000002</v>
      </c>
      <c r="DJ38">
        <v>1946383.3840000001</v>
      </c>
      <c r="DK38">
        <v>9907.0490000000009</v>
      </c>
      <c r="DL38">
        <v>667680.62199999997</v>
      </c>
      <c r="DM38">
        <v>120318.939</v>
      </c>
      <c r="DN38">
        <v>10889178.747</v>
      </c>
      <c r="DO38">
        <v>10113669.472999999</v>
      </c>
      <c r="DP38">
        <v>55798.387000000002</v>
      </c>
      <c r="DQ38">
        <v>47112.406999999999</v>
      </c>
      <c r="DR38">
        <v>10618107.704</v>
      </c>
      <c r="DS38">
        <v>82758.987999999998</v>
      </c>
      <c r="DT38">
        <v>18585853.609000001</v>
      </c>
      <c r="DU38">
        <v>225174.43299999999</v>
      </c>
      <c r="DV38">
        <v>4295507.4050000003</v>
      </c>
      <c r="DW38">
        <v>6197823.2400000002</v>
      </c>
      <c r="DX38">
        <v>73061.267000000007</v>
      </c>
      <c r="DY38">
        <v>188010.91399999999</v>
      </c>
    </row>
    <row r="39" spans="1:129" x14ac:dyDescent="0.35">
      <c r="A39">
        <v>38</v>
      </c>
      <c r="B39" t="s">
        <v>200</v>
      </c>
      <c r="C39" t="s">
        <v>201</v>
      </c>
      <c r="J39">
        <v>78780.095000000001</v>
      </c>
      <c r="K39">
        <v>27348780.25</v>
      </c>
      <c r="L39">
        <v>3433943.1120000002</v>
      </c>
      <c r="M39">
        <v>493843.967</v>
      </c>
      <c r="N39">
        <v>40990700.491999999</v>
      </c>
      <c r="O39">
        <v>6658442.3360000001</v>
      </c>
      <c r="P39">
        <v>338930.93</v>
      </c>
      <c r="Q39">
        <v>12149779.415999999</v>
      </c>
      <c r="R39">
        <v>540874.84900000005</v>
      </c>
      <c r="S39">
        <v>2458739.58</v>
      </c>
      <c r="T39">
        <v>79288.096000000005</v>
      </c>
      <c r="U39">
        <v>3862106.4840000002</v>
      </c>
      <c r="V39">
        <v>3279620.0720000002</v>
      </c>
      <c r="W39">
        <v>315578.53100000002</v>
      </c>
      <c r="X39">
        <v>2254026.3620000002</v>
      </c>
      <c r="Y39">
        <v>8912770.3460000008</v>
      </c>
      <c r="Z39">
        <v>20979.188999999998</v>
      </c>
      <c r="AA39">
        <v>52319.563999999998</v>
      </c>
      <c r="AB39">
        <v>40741888.883000001</v>
      </c>
      <c r="AC39">
        <v>74182641.817000002</v>
      </c>
      <c r="AD39">
        <v>16787417.818999998</v>
      </c>
      <c r="AE39">
        <v>40933397.660999998</v>
      </c>
      <c r="AF39">
        <v>705909.91599999997</v>
      </c>
      <c r="AG39">
        <v>563792.348</v>
      </c>
      <c r="AH39">
        <v>2388360.0750000002</v>
      </c>
      <c r="AI39">
        <v>175795.848</v>
      </c>
      <c r="AJ39">
        <v>106107.644</v>
      </c>
      <c r="AK39">
        <v>2733416.9410000001</v>
      </c>
      <c r="AL39">
        <v>43978123.493000001</v>
      </c>
      <c r="AM39">
        <v>1512084.7490000001</v>
      </c>
      <c r="AN39">
        <v>1787228.851</v>
      </c>
      <c r="AO39">
        <v>619375.54</v>
      </c>
      <c r="AP39">
        <v>2658020.659</v>
      </c>
      <c r="AQ39">
        <v>11481359.016000001</v>
      </c>
      <c r="AR39">
        <v>294254.71600000001</v>
      </c>
      <c r="AS39">
        <v>90312.066000000006</v>
      </c>
      <c r="AT39">
        <v>4698860.2989999996</v>
      </c>
      <c r="AU39">
        <v>14894876.416999999</v>
      </c>
      <c r="AV39">
        <v>25488101.396000002</v>
      </c>
      <c r="AW39">
        <v>161955.30900000001</v>
      </c>
      <c r="AX39">
        <v>5896011.8080000002</v>
      </c>
      <c r="AY39">
        <v>2970649.1340000001</v>
      </c>
      <c r="AZ39">
        <v>2596375.8450000002</v>
      </c>
      <c r="BA39">
        <v>143836.63699999999</v>
      </c>
      <c r="BB39">
        <v>16044165.471000001</v>
      </c>
      <c r="BC39">
        <v>175281.671</v>
      </c>
      <c r="BD39">
        <v>597388.07400000002</v>
      </c>
      <c r="BE39">
        <v>1954175.5830000001</v>
      </c>
      <c r="BF39">
        <v>11498325.311000001</v>
      </c>
      <c r="BG39">
        <v>8743031.8019999992</v>
      </c>
      <c r="BH39">
        <v>1050573.8929999999</v>
      </c>
      <c r="BI39">
        <v>902968.59499999997</v>
      </c>
      <c r="BJ39">
        <v>673087.33600000001</v>
      </c>
      <c r="BK39">
        <v>16540539.812999999</v>
      </c>
      <c r="BL39">
        <v>738805.89599999995</v>
      </c>
      <c r="BM39">
        <v>439319.31199999998</v>
      </c>
      <c r="BN39">
        <v>26034600.517999999</v>
      </c>
      <c r="BO39">
        <v>5902495.8969999999</v>
      </c>
      <c r="BP39">
        <v>558906.59699999995</v>
      </c>
      <c r="BQ39">
        <v>980823.35499999998</v>
      </c>
      <c r="BR39">
        <v>3781931.841</v>
      </c>
      <c r="BS39">
        <v>14837613.310000001</v>
      </c>
      <c r="BT39">
        <v>278613.891</v>
      </c>
      <c r="BU39">
        <v>651241.32700000005</v>
      </c>
      <c r="BV39">
        <v>68716.979000000007</v>
      </c>
      <c r="BW39">
        <v>500190.65</v>
      </c>
      <c r="BX39">
        <v>1083364.433</v>
      </c>
      <c r="BY39">
        <v>226393.489</v>
      </c>
      <c r="BZ39">
        <v>544003.41200000001</v>
      </c>
      <c r="CA39">
        <v>699335.83299999998</v>
      </c>
      <c r="CB39">
        <v>11791584.622</v>
      </c>
      <c r="CC39">
        <v>46155.237999999998</v>
      </c>
      <c r="CD39">
        <v>743403.11</v>
      </c>
      <c r="CE39">
        <v>1358087.5290000001</v>
      </c>
      <c r="CF39">
        <v>23220.31</v>
      </c>
      <c r="CG39">
        <v>26193.083999999999</v>
      </c>
      <c r="CH39">
        <v>8307920.1519999998</v>
      </c>
      <c r="CI39">
        <v>1109954.9380000001</v>
      </c>
      <c r="CJ39">
        <v>804531.875</v>
      </c>
      <c r="CK39">
        <v>609677.17200000002</v>
      </c>
      <c r="CL39">
        <v>9601758.4519999996</v>
      </c>
      <c r="CM39">
        <v>6882729.6840000004</v>
      </c>
      <c r="CN39">
        <v>13176.627</v>
      </c>
      <c r="CO39">
        <v>1262351.946</v>
      </c>
      <c r="CP39">
        <v>1023084.628</v>
      </c>
      <c r="CQ39">
        <v>714649.74399999995</v>
      </c>
      <c r="CR39">
        <v>245847.3</v>
      </c>
      <c r="CS39">
        <v>10576123.741</v>
      </c>
      <c r="CT39">
        <v>3998936.9350000001</v>
      </c>
      <c r="CU39">
        <v>8673778.3570000008</v>
      </c>
      <c r="CV39">
        <v>1086332.355</v>
      </c>
      <c r="CW39">
        <v>98198.063999999998</v>
      </c>
      <c r="CX39">
        <v>1543374.96</v>
      </c>
      <c r="CY39">
        <v>1476928.65</v>
      </c>
      <c r="CZ39">
        <v>31735309.151000001</v>
      </c>
      <c r="DA39">
        <v>477810.65299999999</v>
      </c>
      <c r="DB39">
        <v>4056893.733</v>
      </c>
      <c r="DC39">
        <v>814250.23100000003</v>
      </c>
      <c r="DD39">
        <v>11824335.447000001</v>
      </c>
      <c r="DE39">
        <v>57192.292999999998</v>
      </c>
      <c r="DF39">
        <v>1950135.987</v>
      </c>
      <c r="DG39">
        <v>1674214.28</v>
      </c>
      <c r="DH39">
        <v>4298054.023</v>
      </c>
      <c r="DI39">
        <v>95458.013999999996</v>
      </c>
      <c r="DJ39">
        <v>10886077.322000001</v>
      </c>
      <c r="DK39">
        <v>351411.18199999997</v>
      </c>
      <c r="DL39">
        <v>21423.834999999999</v>
      </c>
      <c r="DM39">
        <v>197090.19</v>
      </c>
      <c r="DN39">
        <v>6716551.8470000001</v>
      </c>
      <c r="DO39">
        <v>7069220.9409999996</v>
      </c>
      <c r="DP39">
        <v>1992102.1569999999</v>
      </c>
      <c r="DQ39">
        <v>1721795.02</v>
      </c>
      <c r="DR39">
        <v>1075069.3600000001</v>
      </c>
      <c r="DS39">
        <v>57916.62</v>
      </c>
      <c r="DT39">
        <v>54597771.026000001</v>
      </c>
      <c r="DU39">
        <v>724203.74800000002</v>
      </c>
      <c r="DV39">
        <v>3126986.7089999998</v>
      </c>
      <c r="DW39">
        <v>33983053.795000002</v>
      </c>
      <c r="DX39">
        <v>6447569.4419999998</v>
      </c>
      <c r="DY39">
        <v>673785.99100000004</v>
      </c>
    </row>
    <row r="40" spans="1:129" x14ac:dyDescent="0.35">
      <c r="A40">
        <v>39</v>
      </c>
      <c r="B40" t="s">
        <v>202</v>
      </c>
      <c r="C40" t="s">
        <v>203</v>
      </c>
      <c r="J40">
        <v>40001.203000000001</v>
      </c>
      <c r="K40">
        <v>1695217.372</v>
      </c>
      <c r="L40">
        <v>190938.30600000001</v>
      </c>
      <c r="M40">
        <v>3963.25</v>
      </c>
      <c r="N40">
        <v>760289.01500000001</v>
      </c>
      <c r="O40">
        <v>8364073.9759999998</v>
      </c>
      <c r="P40">
        <v>11228.374</v>
      </c>
      <c r="Q40">
        <v>5132319.142</v>
      </c>
      <c r="R40">
        <v>2574.4229999999998</v>
      </c>
      <c r="S40">
        <v>1485.912</v>
      </c>
      <c r="T40">
        <v>21767.062999999998</v>
      </c>
      <c r="U40">
        <v>815570.41200000001</v>
      </c>
      <c r="V40">
        <v>215301.1</v>
      </c>
      <c r="W40">
        <v>886325.71200000006</v>
      </c>
      <c r="X40">
        <v>1255.059</v>
      </c>
      <c r="Y40">
        <v>1634068.419</v>
      </c>
      <c r="Z40">
        <v>2957.942</v>
      </c>
      <c r="AA40">
        <v>7543.893</v>
      </c>
      <c r="AB40">
        <v>7675035.5389999999</v>
      </c>
      <c r="AC40">
        <v>5658362.9189999998</v>
      </c>
      <c r="AD40">
        <v>251171.78</v>
      </c>
      <c r="AE40">
        <v>97903464.542999998</v>
      </c>
      <c r="AF40">
        <v>10190.539000000001</v>
      </c>
      <c r="AG40">
        <v>3150.877</v>
      </c>
      <c r="AH40">
        <v>280814.75400000002</v>
      </c>
      <c r="AI40">
        <v>90785.471999999994</v>
      </c>
      <c r="AJ40">
        <v>40292.404999999999</v>
      </c>
      <c r="AK40">
        <v>8419538.682</v>
      </c>
      <c r="AL40">
        <v>47404510.82</v>
      </c>
      <c r="AM40">
        <v>4622059.2489999998</v>
      </c>
      <c r="AN40">
        <v>64216.53</v>
      </c>
      <c r="AO40">
        <v>30978.019</v>
      </c>
      <c r="AP40">
        <v>178988.39799999999</v>
      </c>
      <c r="AQ40">
        <v>8933265.3359999992</v>
      </c>
      <c r="AR40">
        <v>810206.62399999995</v>
      </c>
      <c r="AS40">
        <v>944.28099999999995</v>
      </c>
      <c r="AT40">
        <v>1542224.764</v>
      </c>
      <c r="AU40">
        <v>10030791.236</v>
      </c>
      <c r="AV40">
        <v>7126617.5669999998</v>
      </c>
      <c r="AW40">
        <v>15622.904</v>
      </c>
      <c r="AX40">
        <v>17609.438999999998</v>
      </c>
      <c r="AY40">
        <v>2062.2890000000002</v>
      </c>
      <c r="AZ40">
        <v>728672.42599999998</v>
      </c>
      <c r="BA40">
        <v>60622.374000000003</v>
      </c>
      <c r="BB40">
        <v>966290.13600000006</v>
      </c>
      <c r="BC40">
        <v>27468.752</v>
      </c>
      <c r="BD40">
        <v>776467.87800000003</v>
      </c>
      <c r="BE40">
        <v>2645250.0290000001</v>
      </c>
      <c r="BF40">
        <v>1147071.683</v>
      </c>
      <c r="BG40">
        <v>7201528.0750000002</v>
      </c>
      <c r="BH40">
        <v>775164.228</v>
      </c>
      <c r="BI40">
        <v>91803.55</v>
      </c>
      <c r="BJ40">
        <v>1575735.4180000001</v>
      </c>
      <c r="BK40">
        <v>19366403.903999999</v>
      </c>
      <c r="BL40">
        <v>4917.8289999999997</v>
      </c>
      <c r="BM40">
        <v>50415.906000000003</v>
      </c>
      <c r="BN40">
        <v>17234125.607000001</v>
      </c>
      <c r="BO40">
        <v>123394.05499999999</v>
      </c>
      <c r="BP40">
        <v>59905.154000000002</v>
      </c>
      <c r="BQ40">
        <v>9368.1720000000005</v>
      </c>
      <c r="BR40">
        <v>46025.366999999998</v>
      </c>
      <c r="BS40">
        <v>14182442.173</v>
      </c>
      <c r="BT40">
        <v>47104.883999999998</v>
      </c>
      <c r="BU40">
        <v>10190.248</v>
      </c>
      <c r="BV40">
        <v>68447.593999999997</v>
      </c>
      <c r="BW40">
        <v>810850.81799999997</v>
      </c>
      <c r="BX40">
        <v>657724.10900000005</v>
      </c>
      <c r="BY40">
        <v>459017.94699999999</v>
      </c>
      <c r="BZ40">
        <v>151341.15599999999</v>
      </c>
      <c r="CA40">
        <v>1104.886</v>
      </c>
      <c r="CB40">
        <v>8045486.557</v>
      </c>
      <c r="CC40">
        <v>14205.459000000001</v>
      </c>
      <c r="CD40">
        <v>4359.9639999999999</v>
      </c>
      <c r="CE40">
        <v>3648.92</v>
      </c>
      <c r="CF40">
        <v>11728.512000000001</v>
      </c>
      <c r="CG40">
        <v>1516.279</v>
      </c>
      <c r="CH40">
        <v>2708289.0989999999</v>
      </c>
      <c r="CI40">
        <v>7112.4210000000003</v>
      </c>
      <c r="CJ40">
        <v>5417.7250000000004</v>
      </c>
      <c r="CK40">
        <v>7055.2479999999996</v>
      </c>
      <c r="CL40">
        <v>7397161.3609999996</v>
      </c>
      <c r="CM40">
        <v>779243.34</v>
      </c>
      <c r="CN40">
        <v>16750.138999999999</v>
      </c>
      <c r="CO40">
        <v>185729.31</v>
      </c>
      <c r="CP40">
        <v>199069.99</v>
      </c>
      <c r="CQ40">
        <v>171831.337</v>
      </c>
      <c r="CR40">
        <v>42413.478000000003</v>
      </c>
      <c r="CS40">
        <v>119467.337</v>
      </c>
      <c r="CT40">
        <v>532471.91500000004</v>
      </c>
      <c r="CU40">
        <v>10122365.164999999</v>
      </c>
      <c r="CV40">
        <v>2405205.75</v>
      </c>
      <c r="CW40">
        <v>4438.9809999999998</v>
      </c>
      <c r="CX40">
        <v>15962.626</v>
      </c>
      <c r="CY40">
        <v>1707418.554</v>
      </c>
      <c r="CZ40">
        <v>2237171.423</v>
      </c>
      <c r="DA40">
        <v>460.56700000000001</v>
      </c>
      <c r="DB40">
        <v>430315.36700000003</v>
      </c>
      <c r="DC40">
        <v>5148.7939999999999</v>
      </c>
      <c r="DD40">
        <v>1748090.77</v>
      </c>
      <c r="DE40">
        <v>64105.216</v>
      </c>
      <c r="DF40">
        <v>2889699.2239999999</v>
      </c>
      <c r="DG40">
        <v>1564689.058</v>
      </c>
      <c r="DH40">
        <v>4943656.2750000004</v>
      </c>
      <c r="DI40">
        <v>1216.992</v>
      </c>
      <c r="DJ40">
        <v>3729652.247</v>
      </c>
      <c r="DK40">
        <v>303.40199999999999</v>
      </c>
      <c r="DL40">
        <v>56923.313000000002</v>
      </c>
      <c r="DM40">
        <v>295992.326</v>
      </c>
      <c r="DN40">
        <v>6598871.9309999999</v>
      </c>
      <c r="DO40">
        <v>13759395.464</v>
      </c>
      <c r="DP40">
        <v>4961.9920000000002</v>
      </c>
      <c r="DQ40">
        <v>8609.357</v>
      </c>
      <c r="DR40">
        <v>1071482.709</v>
      </c>
      <c r="DS40">
        <v>6230.2370000000001</v>
      </c>
      <c r="DT40">
        <v>31219575.708999999</v>
      </c>
      <c r="DU40">
        <v>5456.8739999999998</v>
      </c>
      <c r="DV40">
        <v>4375982.2699999996</v>
      </c>
      <c r="DW40">
        <v>1245770.929</v>
      </c>
      <c r="DX40">
        <v>12269.913</v>
      </c>
      <c r="DY40">
        <v>13490.906000000001</v>
      </c>
    </row>
    <row r="41" spans="1:129" x14ac:dyDescent="0.35">
      <c r="A41">
        <v>40</v>
      </c>
      <c r="B41" t="s">
        <v>204</v>
      </c>
      <c r="C41" t="s">
        <v>205</v>
      </c>
      <c r="J41">
        <v>11808.9</v>
      </c>
      <c r="K41">
        <v>2191886.7650000001</v>
      </c>
      <c r="L41">
        <v>119392.014</v>
      </c>
      <c r="M41">
        <v>63074.112000000001</v>
      </c>
      <c r="N41">
        <v>3535729.3849999998</v>
      </c>
      <c r="O41">
        <v>9533414.1620000005</v>
      </c>
      <c r="P41">
        <v>8582.3780000000006</v>
      </c>
      <c r="Q41">
        <v>8860345.1260000002</v>
      </c>
      <c r="R41">
        <v>1914.6969999999999</v>
      </c>
      <c r="S41">
        <v>1181.509</v>
      </c>
      <c r="T41">
        <v>74852.005999999994</v>
      </c>
      <c r="U41">
        <v>1416557.0109999999</v>
      </c>
      <c r="V41">
        <v>41879.396999999997</v>
      </c>
      <c r="W41">
        <v>595383.47900000005</v>
      </c>
      <c r="X41">
        <v>5557.0129999999999</v>
      </c>
      <c r="Y41">
        <v>1172664.4380000001</v>
      </c>
      <c r="Z41">
        <v>3256.8069999999998</v>
      </c>
      <c r="AA41">
        <v>3902.3040000000001</v>
      </c>
      <c r="AB41">
        <v>13273225.560000001</v>
      </c>
      <c r="AC41">
        <v>38960576.314999998</v>
      </c>
      <c r="AD41">
        <v>75638.130999999994</v>
      </c>
      <c r="AE41">
        <v>861314047.88900006</v>
      </c>
      <c r="AF41">
        <v>7937.2290000000003</v>
      </c>
      <c r="AG41">
        <v>11914.365</v>
      </c>
      <c r="AH41">
        <v>117606.917</v>
      </c>
      <c r="AI41">
        <v>1148799.4069999999</v>
      </c>
      <c r="AJ41">
        <v>230330.21900000001</v>
      </c>
      <c r="AK41">
        <v>24268762.210999999</v>
      </c>
      <c r="AL41">
        <v>110068628.463</v>
      </c>
      <c r="AM41">
        <v>5601873.9050000003</v>
      </c>
      <c r="AN41">
        <v>250876.764</v>
      </c>
      <c r="AO41">
        <v>12108.805</v>
      </c>
      <c r="AP41">
        <v>989534.06599999999</v>
      </c>
      <c r="AQ41">
        <v>6470236.807</v>
      </c>
      <c r="AR41">
        <v>1916501.0179999999</v>
      </c>
      <c r="AS41">
        <v>9381.5519999999997</v>
      </c>
      <c r="AT41">
        <v>4681583.1960000005</v>
      </c>
      <c r="AU41">
        <v>29090676.609000001</v>
      </c>
      <c r="AV41">
        <v>31135398.684999999</v>
      </c>
      <c r="AW41">
        <v>20620.166000000001</v>
      </c>
      <c r="AX41">
        <v>11765.651</v>
      </c>
      <c r="AY41">
        <v>1778.8309999999999</v>
      </c>
      <c r="AZ41">
        <v>995283.42099999997</v>
      </c>
      <c r="BA41">
        <v>8745.5869999999995</v>
      </c>
      <c r="BB41">
        <v>27849212.254999999</v>
      </c>
      <c r="BC41">
        <v>12703.252</v>
      </c>
      <c r="BD41">
        <v>390299.83199999999</v>
      </c>
      <c r="BE41">
        <v>17937729.857999999</v>
      </c>
      <c r="BF41">
        <v>9389093.9370000008</v>
      </c>
      <c r="BG41">
        <v>12036344.183</v>
      </c>
      <c r="BH41">
        <v>30128721.333999999</v>
      </c>
      <c r="BI41">
        <v>64948.993000000002</v>
      </c>
      <c r="BJ41">
        <v>11125759.471000001</v>
      </c>
      <c r="BK41">
        <v>15370787.245999999</v>
      </c>
      <c r="BL41">
        <v>4592.9229999999998</v>
      </c>
      <c r="BM41">
        <v>88384.436000000002</v>
      </c>
      <c r="BN41">
        <v>147534791.627</v>
      </c>
      <c r="BO41">
        <v>58975.807999999997</v>
      </c>
      <c r="BP41">
        <v>19360.537</v>
      </c>
      <c r="BQ41">
        <v>11298.396000000001</v>
      </c>
      <c r="BR41">
        <v>112828.8</v>
      </c>
      <c r="BS41">
        <v>197317344.285</v>
      </c>
      <c r="BT41">
        <v>23774.162</v>
      </c>
      <c r="BU41">
        <v>617003.79500000004</v>
      </c>
      <c r="BV41">
        <v>135131.03599999999</v>
      </c>
      <c r="BW41">
        <v>1154561.3970000001</v>
      </c>
      <c r="BX41">
        <v>843117.05200000003</v>
      </c>
      <c r="BY41">
        <v>1025640.38</v>
      </c>
      <c r="BZ41">
        <v>872630.54200000002</v>
      </c>
      <c r="CA41">
        <v>5421.19</v>
      </c>
      <c r="CB41">
        <v>86652252.898000002</v>
      </c>
      <c r="CC41">
        <v>1147209.4280000001</v>
      </c>
      <c r="CD41">
        <v>2949.6060000000002</v>
      </c>
      <c r="CE41">
        <v>3456.2469999999998</v>
      </c>
      <c r="CF41">
        <v>70356.501000000004</v>
      </c>
      <c r="CG41">
        <v>5457.6080000000002</v>
      </c>
      <c r="CH41">
        <v>154199101.03799999</v>
      </c>
      <c r="CI41">
        <v>11823.433999999999</v>
      </c>
      <c r="CJ41">
        <v>31657.766</v>
      </c>
      <c r="CK41">
        <v>2903.7910000000002</v>
      </c>
      <c r="CL41">
        <v>56128127.261</v>
      </c>
      <c r="CM41">
        <v>2164163.4449999998</v>
      </c>
      <c r="CN41">
        <v>2270.5549999999998</v>
      </c>
      <c r="CO41">
        <v>452067.47600000002</v>
      </c>
      <c r="CP41">
        <v>34835.915000000001</v>
      </c>
      <c r="CQ41">
        <v>33644.623</v>
      </c>
      <c r="CR41">
        <v>327168.93900000001</v>
      </c>
      <c r="CS41">
        <v>27758.326000000001</v>
      </c>
      <c r="CT41">
        <v>46901742.836000003</v>
      </c>
      <c r="CU41">
        <v>18944391.881000001</v>
      </c>
      <c r="CV41">
        <v>4235918.5449999999</v>
      </c>
      <c r="CW41">
        <v>4003.8</v>
      </c>
      <c r="CX41">
        <v>54490.732000000004</v>
      </c>
      <c r="CY41">
        <v>5279396.1330000004</v>
      </c>
      <c r="CZ41">
        <v>2429697.648</v>
      </c>
      <c r="DA41">
        <v>2748.3609999999999</v>
      </c>
      <c r="DB41">
        <v>150718.20300000001</v>
      </c>
      <c r="DC41">
        <v>14535.475</v>
      </c>
      <c r="DD41">
        <v>80338985.209000006</v>
      </c>
      <c r="DE41">
        <v>264358.00900000002</v>
      </c>
      <c r="DF41">
        <v>8300046.4989999998</v>
      </c>
      <c r="DG41">
        <v>1241222.3289999999</v>
      </c>
      <c r="DH41">
        <v>9758917.5010000002</v>
      </c>
      <c r="DI41">
        <v>4992.3720000000003</v>
      </c>
      <c r="DJ41">
        <v>70781261.914000005</v>
      </c>
      <c r="DK41">
        <v>61470.86</v>
      </c>
      <c r="DL41">
        <v>29129.418000000001</v>
      </c>
      <c r="DM41">
        <v>1354258.1159999999</v>
      </c>
      <c r="DN41">
        <v>2369205.0189999999</v>
      </c>
      <c r="DO41">
        <v>287350618.384</v>
      </c>
      <c r="DP41">
        <v>6176.2389999999996</v>
      </c>
      <c r="DQ41">
        <v>4109.9399999999996</v>
      </c>
      <c r="DR41">
        <v>578863.91399999999</v>
      </c>
      <c r="DS41">
        <v>48402.411999999997</v>
      </c>
      <c r="DT41">
        <v>168983194.65700001</v>
      </c>
      <c r="DU41">
        <v>8115.6679999999997</v>
      </c>
      <c r="DV41">
        <v>134152304.186</v>
      </c>
      <c r="DW41">
        <v>1073824.3629999999</v>
      </c>
      <c r="DX41">
        <v>8322.9560000000001</v>
      </c>
      <c r="DY41">
        <v>1272.604</v>
      </c>
    </row>
    <row r="42" spans="1:129" x14ac:dyDescent="0.35">
      <c r="A42">
        <v>41</v>
      </c>
      <c r="B42" t="s">
        <v>206</v>
      </c>
      <c r="C42" t="s">
        <v>207</v>
      </c>
      <c r="J42">
        <v>92376.793999999994</v>
      </c>
      <c r="K42">
        <v>1597106.2720000001</v>
      </c>
      <c r="L42">
        <v>136855.98800000001</v>
      </c>
      <c r="M42">
        <v>9570.0830000000005</v>
      </c>
      <c r="N42">
        <v>1186954.308</v>
      </c>
      <c r="O42">
        <v>11518268.995999999</v>
      </c>
      <c r="P42">
        <v>20072.469000000001</v>
      </c>
      <c r="Q42">
        <v>6427019.1370000001</v>
      </c>
      <c r="R42">
        <v>4072.9720000000002</v>
      </c>
      <c r="S42">
        <v>1045.376</v>
      </c>
      <c r="T42">
        <v>60036.152999999998</v>
      </c>
      <c r="U42">
        <v>3082330.1260000002</v>
      </c>
      <c r="V42">
        <v>59840.972999999998</v>
      </c>
      <c r="W42">
        <v>1058711.8940000001</v>
      </c>
      <c r="X42">
        <v>5478.0420000000004</v>
      </c>
      <c r="Y42">
        <v>2731668.915</v>
      </c>
      <c r="Z42">
        <v>10446.391</v>
      </c>
      <c r="AA42">
        <v>133244.03599999999</v>
      </c>
      <c r="AB42">
        <v>7758306.5020000003</v>
      </c>
      <c r="AC42">
        <v>10273570.697000001</v>
      </c>
      <c r="AD42">
        <v>116781.94100000001</v>
      </c>
      <c r="AE42">
        <v>270257634.44999999</v>
      </c>
      <c r="AF42">
        <v>15252.928</v>
      </c>
      <c r="AG42">
        <v>4827.723</v>
      </c>
      <c r="AH42">
        <v>485409.12</v>
      </c>
      <c r="AI42">
        <v>647098.04599999997</v>
      </c>
      <c r="AJ42">
        <v>39492.343999999997</v>
      </c>
      <c r="AK42">
        <v>15965692.983999999</v>
      </c>
      <c r="AL42">
        <v>92208615.517000005</v>
      </c>
      <c r="AM42">
        <v>6732898.5130000003</v>
      </c>
      <c r="AN42">
        <v>1017713.252</v>
      </c>
      <c r="AO42">
        <v>138605.16699999999</v>
      </c>
      <c r="AP42">
        <v>913657.11100000003</v>
      </c>
      <c r="AQ42">
        <v>15882517.683</v>
      </c>
      <c r="AR42">
        <v>1249037.159</v>
      </c>
      <c r="AS42">
        <v>51965.631999999998</v>
      </c>
      <c r="AT42">
        <v>4214316.96</v>
      </c>
      <c r="AU42">
        <v>24703972.133000001</v>
      </c>
      <c r="AV42">
        <v>14676682.851</v>
      </c>
      <c r="AW42">
        <v>28891.651000000002</v>
      </c>
      <c r="AX42">
        <v>26389.811000000002</v>
      </c>
      <c r="AY42">
        <v>6076.6959999999999</v>
      </c>
      <c r="AZ42">
        <v>834731.72</v>
      </c>
      <c r="BA42">
        <v>22229.102999999999</v>
      </c>
      <c r="BB42">
        <v>4822306.9979999997</v>
      </c>
      <c r="BC42">
        <v>610855.46400000004</v>
      </c>
      <c r="BD42">
        <v>905906.701</v>
      </c>
      <c r="BE42">
        <v>14638594.967</v>
      </c>
      <c r="BF42">
        <v>7871424.4809999997</v>
      </c>
      <c r="BG42">
        <v>9872325.4130000006</v>
      </c>
      <c r="BH42">
        <v>2151206.9210000001</v>
      </c>
      <c r="BI42">
        <v>37113.981</v>
      </c>
      <c r="BJ42">
        <v>1689821.047</v>
      </c>
      <c r="BK42">
        <v>28812426.653999999</v>
      </c>
      <c r="BL42">
        <v>6872.4639999999999</v>
      </c>
      <c r="BM42">
        <v>27638.021000000001</v>
      </c>
      <c r="BN42">
        <v>54297945.652000003</v>
      </c>
      <c r="BO42">
        <v>153938.106</v>
      </c>
      <c r="BP42">
        <v>39080.33</v>
      </c>
      <c r="BQ42">
        <v>19276.338</v>
      </c>
      <c r="BR42">
        <v>871782.549</v>
      </c>
      <c r="BS42">
        <v>29693357.184999999</v>
      </c>
      <c r="BT42">
        <v>58065.500999999997</v>
      </c>
      <c r="BU42">
        <v>74675.384000000005</v>
      </c>
      <c r="BV42">
        <v>271634.65100000001</v>
      </c>
      <c r="BW42">
        <v>1041092.703</v>
      </c>
      <c r="BX42">
        <v>330303.70199999999</v>
      </c>
      <c r="BY42">
        <v>516719.87400000001</v>
      </c>
      <c r="BZ42">
        <v>4670076.1030000001</v>
      </c>
      <c r="CA42">
        <v>4367.3649999999998</v>
      </c>
      <c r="CB42">
        <v>55771019.947999999</v>
      </c>
      <c r="CC42">
        <v>241778.54800000001</v>
      </c>
      <c r="CD42">
        <v>1181.58</v>
      </c>
      <c r="CE42">
        <v>6802.7809999999999</v>
      </c>
      <c r="CF42">
        <v>60969.487000000001</v>
      </c>
      <c r="CG42">
        <v>514.77800000000002</v>
      </c>
      <c r="CH42">
        <v>16393213.356000001</v>
      </c>
      <c r="CI42">
        <v>14921.924999999999</v>
      </c>
      <c r="CJ42">
        <v>20110.991000000002</v>
      </c>
      <c r="CK42">
        <v>644137.22900000005</v>
      </c>
      <c r="CL42">
        <v>12583644.795</v>
      </c>
      <c r="CM42">
        <v>1633474.439</v>
      </c>
      <c r="CN42">
        <v>2014.7349999999999</v>
      </c>
      <c r="CO42">
        <v>494200.549</v>
      </c>
      <c r="CP42">
        <v>330544.88</v>
      </c>
      <c r="CQ42">
        <v>47353.303999999996</v>
      </c>
      <c r="CR42">
        <v>92367.111000000004</v>
      </c>
      <c r="CS42">
        <v>66376.107999999993</v>
      </c>
      <c r="CT42">
        <v>10595422.216</v>
      </c>
      <c r="CU42">
        <v>22954648.712000001</v>
      </c>
      <c r="CV42">
        <v>3747337.6779999998</v>
      </c>
      <c r="CW42">
        <v>280001.663</v>
      </c>
      <c r="CX42">
        <v>26124.833999999999</v>
      </c>
      <c r="CY42">
        <v>12741188.122</v>
      </c>
      <c r="CZ42">
        <v>3181816.5690000001</v>
      </c>
      <c r="DA42">
        <v>918.09900000000005</v>
      </c>
      <c r="DB42">
        <v>618400.14300000004</v>
      </c>
      <c r="DC42">
        <v>12734.951999999999</v>
      </c>
      <c r="DD42">
        <v>7685957.2079999996</v>
      </c>
      <c r="DE42">
        <v>201917.68700000001</v>
      </c>
      <c r="DF42">
        <v>6011550.7960000001</v>
      </c>
      <c r="DG42">
        <v>4108877.3909999998</v>
      </c>
      <c r="DH42">
        <v>5650192.142</v>
      </c>
      <c r="DI42">
        <v>27386.905999999999</v>
      </c>
      <c r="DJ42">
        <v>14708752.885</v>
      </c>
      <c r="DK42">
        <v>121.7</v>
      </c>
      <c r="DL42">
        <v>33832.517</v>
      </c>
      <c r="DM42">
        <v>3388493.6779999998</v>
      </c>
      <c r="DN42">
        <v>11710215.76</v>
      </c>
      <c r="DO42">
        <v>15138959.452</v>
      </c>
      <c r="DP42">
        <v>5777.8029999999999</v>
      </c>
      <c r="DQ42">
        <v>2312.6509999999998</v>
      </c>
      <c r="DR42">
        <v>2724730.923</v>
      </c>
      <c r="DS42">
        <v>68344.096000000005</v>
      </c>
      <c r="DT42">
        <v>63930050.292999998</v>
      </c>
      <c r="DU42">
        <v>30056.081999999999</v>
      </c>
      <c r="DV42">
        <v>15772245.513</v>
      </c>
      <c r="DW42">
        <v>1175979.3089999999</v>
      </c>
      <c r="DX42">
        <v>26504.852999999999</v>
      </c>
      <c r="DY42">
        <v>11385.963</v>
      </c>
    </row>
    <row r="43" spans="1:129" x14ac:dyDescent="0.35">
      <c r="A43">
        <v>42</v>
      </c>
      <c r="B43" t="s">
        <v>208</v>
      </c>
      <c r="C43" t="s">
        <v>209</v>
      </c>
      <c r="J43">
        <v>41599.722000000002</v>
      </c>
      <c r="K43">
        <v>2522094.531</v>
      </c>
      <c r="L43">
        <v>751962.05</v>
      </c>
      <c r="M43">
        <v>9706.9359999999997</v>
      </c>
      <c r="N43">
        <v>2522267.602</v>
      </c>
      <c r="O43">
        <v>20719932.892000001</v>
      </c>
      <c r="P43">
        <v>24631.624</v>
      </c>
      <c r="Q43">
        <v>17265022.289999999</v>
      </c>
      <c r="R43">
        <v>4733.4089999999997</v>
      </c>
      <c r="S43">
        <v>4827.7049999999999</v>
      </c>
      <c r="T43">
        <v>35503.101999999999</v>
      </c>
      <c r="U43">
        <v>2205987.7230000002</v>
      </c>
      <c r="V43">
        <v>69481.37</v>
      </c>
      <c r="W43">
        <v>1021155.187</v>
      </c>
      <c r="X43">
        <v>8246.0920000000006</v>
      </c>
      <c r="Y43">
        <v>7629719.4189999998</v>
      </c>
      <c r="Z43">
        <v>12212.638000000001</v>
      </c>
      <c r="AA43">
        <v>21990.241999999998</v>
      </c>
      <c r="AB43">
        <v>21334733.236000001</v>
      </c>
      <c r="AC43">
        <v>20745395.953000002</v>
      </c>
      <c r="AD43">
        <v>353345.13900000002</v>
      </c>
      <c r="AE43">
        <v>252782479.77700001</v>
      </c>
      <c r="AF43">
        <v>15355.012000000001</v>
      </c>
      <c r="AG43">
        <v>23167.022000000001</v>
      </c>
      <c r="AH43">
        <v>234703.084</v>
      </c>
      <c r="AI43">
        <v>90435.345000000001</v>
      </c>
      <c r="AJ43">
        <v>136517.38200000001</v>
      </c>
      <c r="AK43">
        <v>21418580.759</v>
      </c>
      <c r="AL43">
        <v>181931790.08899999</v>
      </c>
      <c r="AM43">
        <v>11249780.671</v>
      </c>
      <c r="AN43">
        <v>37432.894999999997</v>
      </c>
      <c r="AO43">
        <v>42279.3</v>
      </c>
      <c r="AP43">
        <v>160322.826</v>
      </c>
      <c r="AQ43">
        <v>16685891.869999999</v>
      </c>
      <c r="AR43">
        <v>1056887.875</v>
      </c>
      <c r="AS43">
        <v>25615.428</v>
      </c>
      <c r="AT43">
        <v>8857707.5219999999</v>
      </c>
      <c r="AU43">
        <v>36353990.420999996</v>
      </c>
      <c r="AV43">
        <v>32756893.596999999</v>
      </c>
      <c r="AW43">
        <v>24632.899000000001</v>
      </c>
      <c r="AX43">
        <v>34233.47</v>
      </c>
      <c r="AY43">
        <v>6693.3180000000002</v>
      </c>
      <c r="AZ43">
        <v>676345.23400000005</v>
      </c>
      <c r="BA43">
        <v>56985.326000000001</v>
      </c>
      <c r="BB43">
        <v>3776689.5729999999</v>
      </c>
      <c r="BC43">
        <v>13344.293</v>
      </c>
      <c r="BD43">
        <v>787064.41500000004</v>
      </c>
      <c r="BE43">
        <v>8827545.2320000008</v>
      </c>
      <c r="BF43">
        <v>4008102.81</v>
      </c>
      <c r="BG43">
        <v>15977978.208000001</v>
      </c>
      <c r="BH43">
        <v>4553439.7120000003</v>
      </c>
      <c r="BI43">
        <v>141291.19500000001</v>
      </c>
      <c r="BJ43">
        <v>3484078.9190000002</v>
      </c>
      <c r="BK43">
        <v>79810931.590000004</v>
      </c>
      <c r="BL43">
        <v>2572.3139999999999</v>
      </c>
      <c r="BM43">
        <v>115809.652</v>
      </c>
      <c r="BN43">
        <v>131643128.301</v>
      </c>
      <c r="BO43">
        <v>222715.33100000001</v>
      </c>
      <c r="BP43">
        <v>58357.091999999997</v>
      </c>
      <c r="BQ43">
        <v>43721.555999999997</v>
      </c>
      <c r="BR43">
        <v>75366.785000000003</v>
      </c>
      <c r="BS43">
        <v>63041557.739</v>
      </c>
      <c r="BT43">
        <v>23402.615000000002</v>
      </c>
      <c r="BU43">
        <v>11935.254999999999</v>
      </c>
      <c r="BV43">
        <v>258235.86300000001</v>
      </c>
      <c r="BW43">
        <v>1014111.557</v>
      </c>
      <c r="BX43">
        <v>1093350.584</v>
      </c>
      <c r="BY43">
        <v>596330.17799999996</v>
      </c>
      <c r="BZ43">
        <v>278206.32699999999</v>
      </c>
      <c r="CA43">
        <v>8243.7990000000009</v>
      </c>
      <c r="CB43">
        <v>30761828.603</v>
      </c>
      <c r="CC43">
        <v>145565.826</v>
      </c>
      <c r="CD43">
        <v>5625.8109999999997</v>
      </c>
      <c r="CE43">
        <v>12077.117</v>
      </c>
      <c r="CF43">
        <v>59014.896999999997</v>
      </c>
      <c r="CG43">
        <v>4000.5479999999998</v>
      </c>
      <c r="CH43">
        <v>18883734.995999999</v>
      </c>
      <c r="CI43">
        <v>20027.016</v>
      </c>
      <c r="CJ43">
        <v>30944.566999999999</v>
      </c>
      <c r="CK43">
        <v>7059.7030000000004</v>
      </c>
      <c r="CL43">
        <v>42136430.222999997</v>
      </c>
      <c r="CM43">
        <v>3021523.594</v>
      </c>
      <c r="CN43">
        <v>2722.741</v>
      </c>
      <c r="CO43">
        <v>1006501.507</v>
      </c>
      <c r="CP43">
        <v>49600.832000000002</v>
      </c>
      <c r="CQ43">
        <v>64993.044000000002</v>
      </c>
      <c r="CR43">
        <v>98604.847999999998</v>
      </c>
      <c r="CS43">
        <v>187365.446</v>
      </c>
      <c r="CT43">
        <v>9251393.0590000004</v>
      </c>
      <c r="CU43">
        <v>16405641.700999999</v>
      </c>
      <c r="CV43">
        <v>3370526.0750000002</v>
      </c>
      <c r="CW43">
        <v>15714.532999999999</v>
      </c>
      <c r="CX43">
        <v>83996.735000000001</v>
      </c>
      <c r="CY43">
        <v>6511258.6699999999</v>
      </c>
      <c r="CZ43">
        <v>3617467.9920000001</v>
      </c>
      <c r="DA43">
        <v>4547.6710000000003</v>
      </c>
      <c r="DB43">
        <v>362027.29700000002</v>
      </c>
      <c r="DC43">
        <v>13966.385</v>
      </c>
      <c r="DD43">
        <v>18487920.307999998</v>
      </c>
      <c r="DE43">
        <v>25299.221000000001</v>
      </c>
      <c r="DF43">
        <v>6886152.3629999999</v>
      </c>
      <c r="DG43">
        <v>2776339.0890000002</v>
      </c>
      <c r="DH43">
        <v>19255716.265999999</v>
      </c>
      <c r="DI43">
        <v>4420.9260000000004</v>
      </c>
      <c r="DJ43">
        <v>20361272.813999999</v>
      </c>
      <c r="DK43">
        <v>1570.72</v>
      </c>
      <c r="DL43">
        <v>271352.40899999999</v>
      </c>
      <c r="DM43">
        <v>331033.761</v>
      </c>
      <c r="DN43">
        <v>10041715.048</v>
      </c>
      <c r="DO43">
        <v>38510496.745999999</v>
      </c>
      <c r="DP43">
        <v>17009.723000000002</v>
      </c>
      <c r="DQ43">
        <v>3289.37</v>
      </c>
      <c r="DR43">
        <v>1181653.0930000001</v>
      </c>
      <c r="DS43">
        <v>37935.438000000002</v>
      </c>
      <c r="DT43">
        <v>129937594.002</v>
      </c>
      <c r="DU43">
        <v>11273.079</v>
      </c>
      <c r="DV43">
        <v>8403564.1290000007</v>
      </c>
      <c r="DW43">
        <v>4678877.3660000004</v>
      </c>
      <c r="DX43">
        <v>30542.906999999999</v>
      </c>
      <c r="DY43">
        <v>7821.5029999999997</v>
      </c>
    </row>
    <row r="44" spans="1:129" x14ac:dyDescent="0.35">
      <c r="A44">
        <v>43</v>
      </c>
      <c r="B44" t="s">
        <v>210</v>
      </c>
      <c r="C44" t="s">
        <v>211</v>
      </c>
      <c r="J44">
        <v>22749.226999999999</v>
      </c>
      <c r="K44">
        <v>1177935.7150000001</v>
      </c>
      <c r="L44">
        <v>6844739.3760000002</v>
      </c>
      <c r="M44">
        <v>4794.46</v>
      </c>
      <c r="N44">
        <v>881746.56400000001</v>
      </c>
      <c r="O44">
        <v>23668064.77</v>
      </c>
      <c r="P44">
        <v>6892.8019999999997</v>
      </c>
      <c r="Q44">
        <v>36824032.546999998</v>
      </c>
      <c r="R44">
        <v>1794.316</v>
      </c>
      <c r="S44">
        <v>2006.2090000000001</v>
      </c>
      <c r="T44">
        <v>3360.5509999999999</v>
      </c>
      <c r="U44">
        <v>915107.17299999995</v>
      </c>
      <c r="V44">
        <v>83856.387000000002</v>
      </c>
      <c r="W44">
        <v>2469037.4010000001</v>
      </c>
      <c r="X44">
        <v>1362.0840000000001</v>
      </c>
      <c r="Y44">
        <v>11095933.002</v>
      </c>
      <c r="Z44">
        <v>1450.029</v>
      </c>
      <c r="AA44">
        <v>21629.683000000001</v>
      </c>
      <c r="AB44">
        <v>61294972.524999999</v>
      </c>
      <c r="AC44">
        <v>2339880.4550000001</v>
      </c>
      <c r="AD44">
        <v>359926.75799999997</v>
      </c>
      <c r="AE44">
        <v>59137429.093999997</v>
      </c>
      <c r="AF44">
        <v>3475.7150000000001</v>
      </c>
      <c r="AG44">
        <v>2613.4270000000001</v>
      </c>
      <c r="AH44">
        <v>491771.484</v>
      </c>
      <c r="AI44">
        <v>45600.233</v>
      </c>
      <c r="AJ44">
        <v>33353.512999999999</v>
      </c>
      <c r="AK44">
        <v>40304819.329000004</v>
      </c>
      <c r="AL44">
        <v>268895956.63599998</v>
      </c>
      <c r="AM44">
        <v>2299412.4029999999</v>
      </c>
      <c r="AN44">
        <v>26122.400000000001</v>
      </c>
      <c r="AO44">
        <v>35550.148000000001</v>
      </c>
      <c r="AP44">
        <v>56845.093999999997</v>
      </c>
      <c r="AQ44">
        <v>56331056.336999997</v>
      </c>
      <c r="AR44">
        <v>1123002.223</v>
      </c>
      <c r="AS44">
        <v>1197.328</v>
      </c>
      <c r="AT44">
        <v>4913526.1679999996</v>
      </c>
      <c r="AU44">
        <v>64257614.458999999</v>
      </c>
      <c r="AV44">
        <v>55455069.916000001</v>
      </c>
      <c r="AW44">
        <v>28984.04</v>
      </c>
      <c r="AX44">
        <v>22094.666000000001</v>
      </c>
      <c r="AY44">
        <v>1966.114</v>
      </c>
      <c r="AZ44">
        <v>190501.68400000001</v>
      </c>
      <c r="BA44">
        <v>5158.9949999999999</v>
      </c>
      <c r="BB44">
        <v>204140.87700000001</v>
      </c>
      <c r="BC44">
        <v>69729.703999999998</v>
      </c>
      <c r="BD44">
        <v>709805.37199999997</v>
      </c>
      <c r="BE44">
        <v>26487680.655999999</v>
      </c>
      <c r="BF44">
        <v>6959915.6090000002</v>
      </c>
      <c r="BG44">
        <v>15367591.423</v>
      </c>
      <c r="BH44">
        <v>497947.27600000001</v>
      </c>
      <c r="BI44">
        <v>38937.517</v>
      </c>
      <c r="BJ44">
        <v>140385.851</v>
      </c>
      <c r="BK44">
        <v>43845088.228</v>
      </c>
      <c r="BL44">
        <v>1211.2940000000001</v>
      </c>
      <c r="BM44">
        <v>21523.067999999999</v>
      </c>
      <c r="BN44">
        <v>170166833.30199999</v>
      </c>
      <c r="BO44">
        <v>93374.092000000004</v>
      </c>
      <c r="BP44">
        <v>50951.642999999996</v>
      </c>
      <c r="BQ44">
        <v>24862.536</v>
      </c>
      <c r="BR44">
        <v>19466.740000000002</v>
      </c>
      <c r="BS44">
        <v>63895784.641999997</v>
      </c>
      <c r="BT44">
        <v>16584.742999999999</v>
      </c>
      <c r="BU44">
        <v>1503.423</v>
      </c>
      <c r="BV44">
        <v>26567.295999999998</v>
      </c>
      <c r="BW44">
        <v>1067707.713</v>
      </c>
      <c r="BX44">
        <v>921805.97600000002</v>
      </c>
      <c r="BY44">
        <v>538101.63600000006</v>
      </c>
      <c r="BZ44">
        <v>3475141.7110000001</v>
      </c>
      <c r="CA44">
        <v>2405.7310000000002</v>
      </c>
      <c r="CB44">
        <v>137152192.141</v>
      </c>
      <c r="CC44">
        <v>26916.603999999999</v>
      </c>
      <c r="CD44">
        <v>1217.6389999999999</v>
      </c>
      <c r="CE44">
        <v>3305.395</v>
      </c>
      <c r="CF44">
        <v>14765.197</v>
      </c>
      <c r="CG44">
        <v>1526.867</v>
      </c>
      <c r="CH44">
        <v>1390590.409</v>
      </c>
      <c r="CI44">
        <v>17559.728999999999</v>
      </c>
      <c r="CJ44">
        <v>12344.324000000001</v>
      </c>
      <c r="CK44">
        <v>6898.3549999999996</v>
      </c>
      <c r="CL44">
        <v>23045333.655999999</v>
      </c>
      <c r="CM44">
        <v>881548.88899999997</v>
      </c>
      <c r="CN44">
        <v>266.19200000000001</v>
      </c>
      <c r="CO44">
        <v>106728.053</v>
      </c>
      <c r="CP44">
        <v>50704.286</v>
      </c>
      <c r="CQ44">
        <v>33691.523000000001</v>
      </c>
      <c r="CR44">
        <v>120260.198</v>
      </c>
      <c r="CS44">
        <v>67137.812999999995</v>
      </c>
      <c r="CT44">
        <v>856123.79099999997</v>
      </c>
      <c r="CU44">
        <v>32476006.004999999</v>
      </c>
      <c r="CV44">
        <v>9406385.7359999996</v>
      </c>
      <c r="CW44">
        <v>2813.7249999999999</v>
      </c>
      <c r="CX44">
        <v>16512.901999999998</v>
      </c>
      <c r="CY44">
        <v>14171445.334000001</v>
      </c>
      <c r="CZ44">
        <v>3338995.9879999999</v>
      </c>
      <c r="DA44">
        <v>425.47</v>
      </c>
      <c r="DB44">
        <v>38268.730000000003</v>
      </c>
      <c r="DC44">
        <v>6761.866</v>
      </c>
      <c r="DD44">
        <v>996003.53399999999</v>
      </c>
      <c r="DE44">
        <v>6341.6930000000002</v>
      </c>
      <c r="DF44">
        <v>35557578.306000002</v>
      </c>
      <c r="DG44">
        <v>6142297.1459999997</v>
      </c>
      <c r="DH44">
        <v>27595272.870999999</v>
      </c>
      <c r="DI44">
        <v>9416.9230000000007</v>
      </c>
      <c r="DJ44">
        <v>29713081.151999999</v>
      </c>
      <c r="DK44">
        <v>829.42200000000003</v>
      </c>
      <c r="DL44">
        <v>8125.0770000000002</v>
      </c>
      <c r="DM44">
        <v>594693.62899999996</v>
      </c>
      <c r="DN44">
        <v>29199410.670000002</v>
      </c>
      <c r="DO44">
        <v>4992876.17</v>
      </c>
      <c r="DP44">
        <v>7349.7780000000002</v>
      </c>
      <c r="DQ44">
        <v>673.96600000000001</v>
      </c>
      <c r="DR44">
        <v>199043.136</v>
      </c>
      <c r="DS44">
        <v>141059.35800000001</v>
      </c>
      <c r="DT44">
        <v>141292190.13800001</v>
      </c>
      <c r="DU44">
        <v>6782.1610000000001</v>
      </c>
      <c r="DV44">
        <v>2033165.01</v>
      </c>
      <c r="DW44">
        <v>13216537.456</v>
      </c>
      <c r="DX44">
        <v>10688.843000000001</v>
      </c>
      <c r="DY44">
        <v>1690.6880000000001</v>
      </c>
    </row>
    <row r="45" spans="1:129" x14ac:dyDescent="0.35">
      <c r="A45">
        <v>44</v>
      </c>
      <c r="B45" t="s">
        <v>212</v>
      </c>
      <c r="C45" t="s">
        <v>213</v>
      </c>
      <c r="J45">
        <v>11930.38</v>
      </c>
      <c r="K45">
        <v>2127517.2620000001</v>
      </c>
      <c r="L45">
        <v>71370.710999999996</v>
      </c>
      <c r="M45">
        <v>1536.163</v>
      </c>
      <c r="N45">
        <v>1553107.118</v>
      </c>
      <c r="O45">
        <v>3982954.3489999999</v>
      </c>
      <c r="P45">
        <v>12759.483</v>
      </c>
      <c r="Q45">
        <v>4361313.3210000005</v>
      </c>
      <c r="R45">
        <v>50.088999999999999</v>
      </c>
      <c r="S45">
        <v>936.24199999999996</v>
      </c>
      <c r="T45">
        <v>187836.90400000001</v>
      </c>
      <c r="U45">
        <v>444595.50300000003</v>
      </c>
      <c r="V45">
        <v>72217.551999999996</v>
      </c>
      <c r="W45">
        <v>275793.44099999999</v>
      </c>
      <c r="X45">
        <v>4338.1239999999998</v>
      </c>
      <c r="Y45">
        <v>4903283.7050000001</v>
      </c>
      <c r="Z45">
        <v>19418.703000000001</v>
      </c>
      <c r="AA45">
        <v>5838.7290000000003</v>
      </c>
      <c r="AB45">
        <v>19561235.081</v>
      </c>
      <c r="AC45">
        <v>4223489.4340000004</v>
      </c>
      <c r="AD45">
        <v>21734.041000000001</v>
      </c>
      <c r="AE45">
        <v>39870689.644000001</v>
      </c>
      <c r="AF45">
        <v>26108.771000000001</v>
      </c>
      <c r="AG45">
        <v>72776.562999999995</v>
      </c>
      <c r="AH45">
        <v>57541.398999999998</v>
      </c>
      <c r="AI45">
        <v>122796.584</v>
      </c>
      <c r="AJ45">
        <v>673362.16899999999</v>
      </c>
      <c r="AK45">
        <v>1512005.5190000001</v>
      </c>
      <c r="AL45">
        <v>49890152.82</v>
      </c>
      <c r="AM45">
        <v>1107738.6510000001</v>
      </c>
      <c r="AN45">
        <v>851.827</v>
      </c>
      <c r="AO45">
        <v>3926.777</v>
      </c>
      <c r="AP45">
        <v>71011.298999999999</v>
      </c>
      <c r="AQ45">
        <v>7670030.5609999998</v>
      </c>
      <c r="AR45">
        <v>179642.08799999999</v>
      </c>
      <c r="AS45">
        <v>111805.602</v>
      </c>
      <c r="AT45">
        <v>2508146.5630000001</v>
      </c>
      <c r="AU45">
        <v>82308619.326000005</v>
      </c>
      <c r="AV45">
        <v>36938449.200999998</v>
      </c>
      <c r="AW45">
        <v>13169.896000000001</v>
      </c>
      <c r="AX45">
        <v>55353.962</v>
      </c>
      <c r="AY45">
        <v>2966.7579999999998</v>
      </c>
      <c r="AZ45">
        <v>106853.397</v>
      </c>
      <c r="BA45">
        <v>3908.0529999999999</v>
      </c>
      <c r="BB45">
        <v>1142779.6980000001</v>
      </c>
      <c r="BC45">
        <v>2837.2660000000001</v>
      </c>
      <c r="BD45">
        <v>402103.61700000003</v>
      </c>
      <c r="BE45">
        <v>1604950.165</v>
      </c>
      <c r="BF45">
        <v>4475592.2719999999</v>
      </c>
      <c r="BG45">
        <v>5449826.852</v>
      </c>
      <c r="BH45">
        <v>1130596.115</v>
      </c>
      <c r="BI45">
        <v>3826.5839999999998</v>
      </c>
      <c r="BJ45">
        <v>1971834.4539999999</v>
      </c>
      <c r="BK45">
        <v>13901683.486</v>
      </c>
      <c r="BL45">
        <v>1493.5239999999999</v>
      </c>
      <c r="BM45">
        <v>41849.254000000001</v>
      </c>
      <c r="BN45">
        <v>24454297.844999999</v>
      </c>
      <c r="BO45">
        <v>190194.56299999999</v>
      </c>
      <c r="BP45">
        <v>47019.49</v>
      </c>
      <c r="BQ45">
        <v>10387.370999999999</v>
      </c>
      <c r="BR45">
        <v>482926.80099999998</v>
      </c>
      <c r="BS45">
        <v>7185834.2400000002</v>
      </c>
      <c r="BT45">
        <v>2476981.0210000002</v>
      </c>
      <c r="BU45">
        <v>3191.6950000000002</v>
      </c>
      <c r="BV45">
        <v>378850.24800000002</v>
      </c>
      <c r="BW45">
        <v>166320.217</v>
      </c>
      <c r="BX45">
        <v>399251.41100000002</v>
      </c>
      <c r="BY45">
        <v>502877.81199999998</v>
      </c>
      <c r="BZ45">
        <v>736056.66599999997</v>
      </c>
      <c r="CA45">
        <v>2222.0079999999998</v>
      </c>
      <c r="CB45">
        <v>6837614.568</v>
      </c>
      <c r="CC45">
        <v>302191.02899999998</v>
      </c>
      <c r="CD45">
        <v>668.18700000000001</v>
      </c>
      <c r="CE45">
        <v>792.94299999999998</v>
      </c>
      <c r="CF45">
        <v>78532.36</v>
      </c>
      <c r="CG45">
        <v>386.07900000000001</v>
      </c>
      <c r="CH45">
        <v>2851529.227</v>
      </c>
      <c r="CI45">
        <v>109993.22100000001</v>
      </c>
      <c r="CJ45">
        <v>27639.375</v>
      </c>
      <c r="CK45">
        <v>1436.931</v>
      </c>
      <c r="CL45">
        <v>7421641.4960000003</v>
      </c>
      <c r="CM45">
        <v>2657053.409</v>
      </c>
      <c r="CN45">
        <v>2243.1799999999998</v>
      </c>
      <c r="CO45">
        <v>405404.77399999998</v>
      </c>
      <c r="CP45">
        <v>870579.13600000006</v>
      </c>
      <c r="CQ45">
        <v>203252.465</v>
      </c>
      <c r="CR45">
        <v>492079.16899999999</v>
      </c>
      <c r="CS45">
        <v>21685.037</v>
      </c>
      <c r="CT45">
        <v>1123239.2790000001</v>
      </c>
      <c r="CU45">
        <v>5508872.6440000003</v>
      </c>
      <c r="CV45">
        <v>1007757.346</v>
      </c>
      <c r="CW45">
        <v>437.43</v>
      </c>
      <c r="CX45">
        <v>374814.56599999999</v>
      </c>
      <c r="CY45">
        <v>1374522.9129999999</v>
      </c>
      <c r="CZ45">
        <v>2656716.2420000001</v>
      </c>
      <c r="DA45">
        <v>213.95500000000001</v>
      </c>
      <c r="DB45">
        <v>304536.37199999997</v>
      </c>
      <c r="DC45">
        <v>18605.335999999999</v>
      </c>
      <c r="DD45">
        <v>11450637.890000001</v>
      </c>
      <c r="DE45">
        <v>6037.0010000000002</v>
      </c>
      <c r="DF45">
        <v>547218.16500000004</v>
      </c>
      <c r="DG45">
        <v>266224.12900000002</v>
      </c>
      <c r="DH45">
        <v>2861756.3659999999</v>
      </c>
      <c r="DI45">
        <v>27656.507000000001</v>
      </c>
      <c r="DJ45">
        <v>3976757.5240000002</v>
      </c>
      <c r="DK45">
        <v>1547.6959999999999</v>
      </c>
      <c r="DL45">
        <v>10505.615</v>
      </c>
      <c r="DM45">
        <v>409787.98499999999</v>
      </c>
      <c r="DN45">
        <v>3470938.96</v>
      </c>
      <c r="DO45">
        <v>7544205.5029999996</v>
      </c>
      <c r="DP45">
        <v>15875.651</v>
      </c>
      <c r="DQ45">
        <v>8031.8459999999995</v>
      </c>
      <c r="DR45">
        <v>498086.18900000001</v>
      </c>
      <c r="DS45">
        <v>22073.165000000001</v>
      </c>
      <c r="DT45">
        <v>169196254.02200001</v>
      </c>
      <c r="DU45">
        <v>1901.8389999999999</v>
      </c>
      <c r="DV45">
        <v>2378874.6490000002</v>
      </c>
      <c r="DW45">
        <v>634462.13500000001</v>
      </c>
      <c r="DX45">
        <v>2088.1469999999999</v>
      </c>
      <c r="DY45">
        <v>741.32100000000003</v>
      </c>
    </row>
    <row r="46" spans="1:129" x14ac:dyDescent="0.35">
      <c r="A46">
        <v>45</v>
      </c>
      <c r="B46" t="s">
        <v>214</v>
      </c>
      <c r="C46" t="s">
        <v>215</v>
      </c>
      <c r="J46">
        <v>42605.391000000003</v>
      </c>
      <c r="K46">
        <v>12642766.488</v>
      </c>
      <c r="L46">
        <v>122881.497</v>
      </c>
      <c r="M46">
        <v>146551.33900000001</v>
      </c>
      <c r="N46">
        <v>2625064.9449999998</v>
      </c>
      <c r="O46">
        <v>5189886.0870000003</v>
      </c>
      <c r="P46">
        <v>3965.2750000000001</v>
      </c>
      <c r="Q46">
        <v>15068300.148</v>
      </c>
      <c r="R46">
        <v>1328.6279999999999</v>
      </c>
      <c r="S46">
        <v>2694.8359999999998</v>
      </c>
      <c r="T46">
        <v>310635.78100000002</v>
      </c>
      <c r="U46">
        <v>1107349.412</v>
      </c>
      <c r="V46">
        <v>348103.28399999999</v>
      </c>
      <c r="W46">
        <v>783472.63399999996</v>
      </c>
      <c r="X46">
        <v>147375.01500000001</v>
      </c>
      <c r="Y46">
        <v>1992835.0430000001</v>
      </c>
      <c r="Z46">
        <v>4540.6400000000003</v>
      </c>
      <c r="AA46">
        <v>895761.66</v>
      </c>
      <c r="AB46">
        <v>8517573.8279999997</v>
      </c>
      <c r="AC46">
        <v>19977258.815000001</v>
      </c>
      <c r="AD46">
        <v>45226.89</v>
      </c>
      <c r="AE46">
        <v>169929759.09099999</v>
      </c>
      <c r="AF46">
        <v>8646.2099999999991</v>
      </c>
      <c r="AG46">
        <v>5623.6909999999998</v>
      </c>
      <c r="AH46">
        <v>723275.96299999999</v>
      </c>
      <c r="AI46">
        <v>4424167.8159999996</v>
      </c>
      <c r="AJ46">
        <v>83702.327000000005</v>
      </c>
      <c r="AK46">
        <v>7489176.7910000002</v>
      </c>
      <c r="AL46">
        <v>41693791.081</v>
      </c>
      <c r="AM46">
        <v>4147720.5890000002</v>
      </c>
      <c r="AN46">
        <v>1797403.736</v>
      </c>
      <c r="AO46">
        <v>25699.412</v>
      </c>
      <c r="AP46">
        <v>315877.69</v>
      </c>
      <c r="AQ46">
        <v>6661651.1840000004</v>
      </c>
      <c r="AR46">
        <v>739907.6</v>
      </c>
      <c r="AS46">
        <v>8557.0730000000003</v>
      </c>
      <c r="AT46">
        <v>925523.125</v>
      </c>
      <c r="AU46">
        <v>26779408.785</v>
      </c>
      <c r="AV46">
        <v>14554460.389</v>
      </c>
      <c r="AW46">
        <v>20106.941999999999</v>
      </c>
      <c r="AX46">
        <v>9914.8709999999992</v>
      </c>
      <c r="AY46">
        <v>628.90899999999999</v>
      </c>
      <c r="AZ46">
        <v>504983.391</v>
      </c>
      <c r="BA46">
        <v>85415.642000000007</v>
      </c>
      <c r="BB46">
        <v>12661661.452</v>
      </c>
      <c r="BC46">
        <v>76098.433999999994</v>
      </c>
      <c r="BD46">
        <v>359780.38500000001</v>
      </c>
      <c r="BE46">
        <v>3039910.0279999999</v>
      </c>
      <c r="BF46">
        <v>6495291.7779999999</v>
      </c>
      <c r="BG46">
        <v>44189400.189000003</v>
      </c>
      <c r="BH46">
        <v>14887922.021</v>
      </c>
      <c r="BI46">
        <v>47789.908000000003</v>
      </c>
      <c r="BJ46">
        <v>12945355.702</v>
      </c>
      <c r="BK46">
        <v>30874557.478</v>
      </c>
      <c r="BL46">
        <v>2064.9389999999999</v>
      </c>
      <c r="BM46">
        <v>131643.68400000001</v>
      </c>
      <c r="BN46">
        <v>14883628.802999999</v>
      </c>
      <c r="BO46">
        <v>96196.357999999993</v>
      </c>
      <c r="BP46">
        <v>69483.991999999998</v>
      </c>
      <c r="BQ46">
        <v>4682.777</v>
      </c>
      <c r="BR46">
        <v>393625.91399999999</v>
      </c>
      <c r="BS46">
        <v>4761776.33</v>
      </c>
      <c r="BT46">
        <v>98636.074999999997</v>
      </c>
      <c r="BU46">
        <v>72579.101999999999</v>
      </c>
      <c r="BV46">
        <v>631273.56599999999</v>
      </c>
      <c r="BW46">
        <v>2456875.969</v>
      </c>
      <c r="BX46">
        <v>201487.53700000001</v>
      </c>
      <c r="BY46">
        <v>364845.50199999998</v>
      </c>
      <c r="BZ46">
        <v>533382.34600000002</v>
      </c>
      <c r="CA46">
        <v>140962.99100000001</v>
      </c>
      <c r="CB46">
        <v>27902566.170000002</v>
      </c>
      <c r="CC46">
        <v>312036.27100000001</v>
      </c>
      <c r="CD46">
        <v>1854.577</v>
      </c>
      <c r="CE46">
        <v>191012.65400000001</v>
      </c>
      <c r="CF46">
        <v>229420.65900000001</v>
      </c>
      <c r="CG46">
        <v>949.23199999999997</v>
      </c>
      <c r="CH46">
        <v>8146638.2209999999</v>
      </c>
      <c r="CI46">
        <v>150808.88099999999</v>
      </c>
      <c r="CJ46">
        <v>42742.203999999998</v>
      </c>
      <c r="CK46">
        <v>45741.83</v>
      </c>
      <c r="CL46">
        <v>12043533.99</v>
      </c>
      <c r="CM46">
        <v>684221.11600000004</v>
      </c>
      <c r="CN46">
        <v>23914.109</v>
      </c>
      <c r="CO46">
        <v>616723.56200000003</v>
      </c>
      <c r="CP46">
        <v>298792.56699999998</v>
      </c>
      <c r="CQ46">
        <v>979102.17500000005</v>
      </c>
      <c r="CR46">
        <v>88056.15</v>
      </c>
      <c r="CS46">
        <v>274061.17700000003</v>
      </c>
      <c r="CT46">
        <v>1427006.733</v>
      </c>
      <c r="CU46">
        <v>16088221.516000001</v>
      </c>
      <c r="CV46">
        <v>2404603.7459999998</v>
      </c>
      <c r="CW46">
        <v>30675.716</v>
      </c>
      <c r="CX46">
        <v>130308.67600000001</v>
      </c>
      <c r="CY46">
        <v>3004586.2050000001</v>
      </c>
      <c r="CZ46">
        <v>2704532.7319999998</v>
      </c>
      <c r="DA46">
        <v>907.71299999999997</v>
      </c>
      <c r="DB46">
        <v>379734.25199999998</v>
      </c>
      <c r="DC46">
        <v>48433.245000000003</v>
      </c>
      <c r="DD46">
        <v>6061564.5580000002</v>
      </c>
      <c r="DE46">
        <v>86272.260999999999</v>
      </c>
      <c r="DF46">
        <v>1920866.692</v>
      </c>
      <c r="DG46">
        <v>1182712.0009999999</v>
      </c>
      <c r="DH46">
        <v>3922699.608</v>
      </c>
      <c r="DI46">
        <v>16486.88</v>
      </c>
      <c r="DJ46">
        <v>10804466.562999999</v>
      </c>
      <c r="DK46">
        <v>2030.0239999999999</v>
      </c>
      <c r="DL46">
        <v>25341.683000000001</v>
      </c>
      <c r="DM46">
        <v>496634.28100000002</v>
      </c>
      <c r="DN46">
        <v>5762479.682</v>
      </c>
      <c r="DO46">
        <v>8500242.7640000004</v>
      </c>
      <c r="DP46">
        <v>108861.269</v>
      </c>
      <c r="DQ46">
        <v>12188.545</v>
      </c>
      <c r="DR46">
        <v>799544.495</v>
      </c>
      <c r="DS46">
        <v>101406.21400000001</v>
      </c>
      <c r="DT46">
        <v>69687444.591000006</v>
      </c>
      <c r="DU46">
        <v>14456.915000000001</v>
      </c>
      <c r="DV46">
        <v>18971420.649</v>
      </c>
      <c r="DW46">
        <v>7114953.665</v>
      </c>
      <c r="DX46">
        <v>239186.88800000001</v>
      </c>
      <c r="DY46">
        <v>53558.504999999997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F6595-776A-49CF-A5A2-F61258C20684}">
  <dimension ref="B2:CJ133"/>
  <sheetViews>
    <sheetView tabSelected="1" topLeftCell="AD5" workbookViewId="0">
      <selection activeCell="AK37" sqref="AK37"/>
    </sheetView>
  </sheetViews>
  <sheetFormatPr defaultRowHeight="14.5" x14ac:dyDescent="0.35"/>
  <cols>
    <col min="3" max="3" width="11" bestFit="1" customWidth="1"/>
    <col min="7" max="7" width="12.6328125" bestFit="1" customWidth="1"/>
    <col min="8" max="9" width="10" bestFit="1" customWidth="1"/>
  </cols>
  <sheetData>
    <row r="2" spans="2:88" x14ac:dyDescent="0.35">
      <c r="B2" t="s">
        <v>339</v>
      </c>
      <c r="M2" t="s">
        <v>340</v>
      </c>
      <c r="X2" t="s">
        <v>341</v>
      </c>
      <c r="BL2" t="s">
        <v>342</v>
      </c>
      <c r="BP2" t="s">
        <v>343</v>
      </c>
      <c r="BT2" t="s">
        <v>344</v>
      </c>
      <c r="BY2" t="s">
        <v>342</v>
      </c>
      <c r="CC2" t="s">
        <v>343</v>
      </c>
      <c r="CG2" t="s">
        <v>344</v>
      </c>
    </row>
    <row r="3" spans="2:88" x14ac:dyDescent="0.35">
      <c r="AJ3" t="s">
        <v>345</v>
      </c>
      <c r="BM3" t="s">
        <v>346</v>
      </c>
      <c r="BN3" t="s">
        <v>347</v>
      </c>
      <c r="BR3" t="s">
        <v>347</v>
      </c>
      <c r="BV3" t="s">
        <v>347</v>
      </c>
      <c r="BZ3" t="s">
        <v>346</v>
      </c>
      <c r="CA3" t="s">
        <v>347</v>
      </c>
      <c r="CE3" t="s">
        <v>347</v>
      </c>
      <c r="CI3" t="s">
        <v>347</v>
      </c>
    </row>
    <row r="4" spans="2:88" x14ac:dyDescent="0.35">
      <c r="B4">
        <v>1.3613227076865252E-2</v>
      </c>
      <c r="D4" t="s">
        <v>348</v>
      </c>
      <c r="E4">
        <v>5395.6595318537547</v>
      </c>
      <c r="F4">
        <f>LN(E4)</f>
        <v>8.5933501189422028</v>
      </c>
      <c r="G4">
        <f>B4</f>
        <v>1.3613227076865252E-2</v>
      </c>
      <c r="H4">
        <f t="shared" ref="H4:H35" si="0">IF(E4&lt;1045, G4, 0)</f>
        <v>0</v>
      </c>
      <c r="I4">
        <f t="shared" ref="I4:I35" si="1">IF(AND(E4&gt;1045,E4&lt;= 4095), G4, 0)</f>
        <v>0</v>
      </c>
      <c r="J4">
        <f t="shared" ref="J4:J35" si="2">IF(AND(E4&gt;4095,E4&lt;= 12695), G4, 0)</f>
        <v>1.3613227076865252E-2</v>
      </c>
      <c r="K4">
        <f t="shared" ref="K4:K35" si="3">IF(E4&gt;12695, G4, 0)</f>
        <v>0</v>
      </c>
      <c r="M4">
        <v>5.6815679160597864E-3</v>
      </c>
      <c r="O4" t="s">
        <v>348</v>
      </c>
      <c r="P4">
        <v>5395.6595318537547</v>
      </c>
      <c r="Q4">
        <f>LN(P4)</f>
        <v>8.5933501189422028</v>
      </c>
      <c r="R4">
        <f>M4</f>
        <v>5.6815679160597864E-3</v>
      </c>
      <c r="S4">
        <f t="shared" ref="S4:S35" si="4">IF(P4&lt;1045, R4, 0)</f>
        <v>0</v>
      </c>
      <c r="T4">
        <f t="shared" ref="T4:T35" si="5">IF(AND(P4&gt;1045,P4&lt;= 4095), R4, 0)</f>
        <v>0</v>
      </c>
      <c r="U4">
        <f t="shared" ref="U4:U35" si="6">IF(AND(P4&gt;4095,P4&lt;= 12695), R4, 0)</f>
        <v>5.6815679160597864E-3</v>
      </c>
      <c r="V4">
        <f t="shared" ref="V4:V35" si="7">IF(P4&gt;12695, R4, 0)</f>
        <v>0</v>
      </c>
      <c r="X4">
        <v>1.9202543435318603E-2</v>
      </c>
      <c r="Z4" t="s">
        <v>348</v>
      </c>
      <c r="AA4">
        <v>5395.6595318537547</v>
      </c>
      <c r="AB4">
        <f>LN(AA4)</f>
        <v>8.5933501189422028</v>
      </c>
      <c r="AC4">
        <f>X4</f>
        <v>1.9202543435318603E-2</v>
      </c>
      <c r="AD4">
        <f t="shared" ref="AD4:AD67" si="8">IF(AA4&lt;1045, AC4, 0)</f>
        <v>0</v>
      </c>
      <c r="AE4">
        <f t="shared" ref="AE4:AE67" si="9">IF(AND(AA4&gt;1045,AA4&lt;= 4095), AC4, 0)</f>
        <v>0</v>
      </c>
      <c r="AF4">
        <f t="shared" ref="AF4:AF67" si="10">IF(AND(AA4&gt;4095,AA4&lt;= 12695), AC4, 0)</f>
        <v>1.9202543435318603E-2</v>
      </c>
      <c r="AG4">
        <f t="shared" ref="AG4:AG67" si="11">IF(AA4&gt;12695, AC4, 0)</f>
        <v>0</v>
      </c>
      <c r="AL4" t="s">
        <v>349</v>
      </c>
      <c r="AT4" t="s">
        <v>350</v>
      </c>
      <c r="AU4">
        <v>10143.838171992053</v>
      </c>
      <c r="AV4">
        <v>9.2246217234732626</v>
      </c>
      <c r="AW4">
        <v>49.799180552952514</v>
      </c>
      <c r="AZ4" t="s">
        <v>351</v>
      </c>
      <c r="BA4">
        <v>9950.4500804845866</v>
      </c>
      <c r="BB4">
        <v>9.2053730633491586</v>
      </c>
      <c r="BC4">
        <v>14.248756076094699</v>
      </c>
      <c r="BF4" t="s">
        <v>350</v>
      </c>
      <c r="BG4">
        <v>10143.838171992053</v>
      </c>
      <c r="BH4">
        <v>9.2246217234732626</v>
      </c>
      <c r="BI4">
        <v>17.195940616788565</v>
      </c>
      <c r="BL4" t="s">
        <v>189</v>
      </c>
      <c r="BM4">
        <v>24.6276499796782</v>
      </c>
      <c r="BN4">
        <v>0.53744417196131955</v>
      </c>
      <c r="BP4" t="s">
        <v>191</v>
      </c>
      <c r="BQ4">
        <v>13.701056200524789</v>
      </c>
      <c r="BR4">
        <v>0.72825423846502779</v>
      </c>
      <c r="BT4" t="s">
        <v>191</v>
      </c>
      <c r="BU4">
        <v>29.921168646770568</v>
      </c>
      <c r="BV4">
        <v>7.8966913754408605E-2</v>
      </c>
      <c r="BY4" t="s">
        <v>144</v>
      </c>
      <c r="BZ4">
        <v>2.2598175308934749</v>
      </c>
      <c r="CA4">
        <v>5.7576954608923572</v>
      </c>
      <c r="CC4" t="s">
        <v>197</v>
      </c>
      <c r="CD4">
        <v>5.6094096418052626</v>
      </c>
      <c r="CE4">
        <v>2.1662216086648076</v>
      </c>
      <c r="CG4" t="s">
        <v>144</v>
      </c>
      <c r="CH4">
        <v>3.8258329435884058</v>
      </c>
      <c r="CI4">
        <v>2.3982512978545025</v>
      </c>
    </row>
    <row r="5" spans="2:88" ht="31.25" customHeight="1" x14ac:dyDescent="0.35">
      <c r="B5">
        <v>0</v>
      </c>
      <c r="D5" t="s">
        <v>352</v>
      </c>
      <c r="E5">
        <v>42701.443045478234</v>
      </c>
      <c r="F5">
        <f t="shared" ref="F5:F68" si="12">LN(E5)</f>
        <v>10.66198799362175</v>
      </c>
      <c r="G5">
        <f t="shared" ref="G5:G68" si="13">B5</f>
        <v>0</v>
      </c>
      <c r="H5">
        <f t="shared" si="0"/>
        <v>0</v>
      </c>
      <c r="I5">
        <f t="shared" si="1"/>
        <v>0</v>
      </c>
      <c r="J5">
        <f t="shared" si="2"/>
        <v>0</v>
      </c>
      <c r="K5">
        <f t="shared" si="3"/>
        <v>0</v>
      </c>
      <c r="M5">
        <v>0.29152739621398943</v>
      </c>
      <c r="O5" t="s">
        <v>352</v>
      </c>
      <c r="P5">
        <v>42701.443045478234</v>
      </c>
      <c r="Q5">
        <f t="shared" ref="Q5:Q68" si="14">LN(P5)</f>
        <v>10.66198799362175</v>
      </c>
      <c r="R5">
        <f t="shared" ref="R5:R68" si="15">M5</f>
        <v>0.29152739621398943</v>
      </c>
      <c r="S5">
        <f t="shared" si="4"/>
        <v>0</v>
      </c>
      <c r="T5">
        <f t="shared" si="5"/>
        <v>0</v>
      </c>
      <c r="U5">
        <f t="shared" si="6"/>
        <v>0</v>
      </c>
      <c r="V5">
        <f t="shared" si="7"/>
        <v>0.29152739621398943</v>
      </c>
      <c r="X5">
        <v>0</v>
      </c>
      <c r="Z5" t="s">
        <v>352</v>
      </c>
      <c r="AA5">
        <v>42701.443045478234</v>
      </c>
      <c r="AB5">
        <f t="shared" ref="AB5:AB68" si="16">LN(AA5)</f>
        <v>10.66198799362175</v>
      </c>
      <c r="AC5">
        <f t="shared" ref="AC5:AC68" si="17">X5</f>
        <v>0</v>
      </c>
      <c r="AD5">
        <f t="shared" si="8"/>
        <v>0</v>
      </c>
      <c r="AE5">
        <f t="shared" si="9"/>
        <v>0</v>
      </c>
      <c r="AF5">
        <f t="shared" si="10"/>
        <v>0</v>
      </c>
      <c r="AG5">
        <f t="shared" si="11"/>
        <v>0</v>
      </c>
      <c r="AK5" t="s">
        <v>353</v>
      </c>
      <c r="AL5" t="s">
        <v>354</v>
      </c>
      <c r="AM5" t="s">
        <v>355</v>
      </c>
      <c r="AN5" t="s">
        <v>356</v>
      </c>
      <c r="AO5" t="s">
        <v>357</v>
      </c>
      <c r="AT5" t="s">
        <v>358</v>
      </c>
      <c r="AU5">
        <v>2100.7514606080495</v>
      </c>
      <c r="AV5">
        <v>7.6500503980874148</v>
      </c>
      <c r="AW5">
        <v>8.6624780716276319</v>
      </c>
      <c r="AZ5" t="s">
        <v>350</v>
      </c>
      <c r="BA5">
        <v>10143.838171992053</v>
      </c>
      <c r="BB5">
        <v>9.2246217234732626</v>
      </c>
      <c r="BC5">
        <v>11.813980131484939</v>
      </c>
      <c r="BF5" t="s">
        <v>359</v>
      </c>
      <c r="BG5">
        <v>893.35245412167478</v>
      </c>
      <c r="BH5">
        <v>6.7949811884752798</v>
      </c>
      <c r="BI5">
        <v>10.915766875665286</v>
      </c>
      <c r="BL5" t="s">
        <v>158</v>
      </c>
      <c r="BM5">
        <v>11.064149340082924</v>
      </c>
      <c r="BN5">
        <v>0.3378876446560044</v>
      </c>
      <c r="BP5" t="s">
        <v>205</v>
      </c>
      <c r="BQ5">
        <v>8.6769731306090492</v>
      </c>
      <c r="BR5">
        <v>0.25849379195143829</v>
      </c>
      <c r="BT5" t="s">
        <v>163</v>
      </c>
      <c r="BU5">
        <v>11.953156778164665</v>
      </c>
      <c r="BV5">
        <v>1.2504342928270873</v>
      </c>
      <c r="BY5" t="s">
        <v>128</v>
      </c>
      <c r="BZ5">
        <v>3.7066267381951248E-2</v>
      </c>
      <c r="CA5">
        <v>4.0170646072528102</v>
      </c>
      <c r="CC5" t="s">
        <v>199</v>
      </c>
      <c r="CD5">
        <v>6.6067158758122009</v>
      </c>
      <c r="CE5">
        <v>1.0118404111934416</v>
      </c>
      <c r="CG5" t="s">
        <v>163</v>
      </c>
      <c r="CH5">
        <v>11.953156778164665</v>
      </c>
      <c r="CI5">
        <v>1.2504342928270873</v>
      </c>
    </row>
    <row r="6" spans="2:88" x14ac:dyDescent="0.35">
      <c r="B6">
        <v>1.8470988900240837</v>
      </c>
      <c r="D6" t="s">
        <v>360</v>
      </c>
      <c r="E6">
        <v>10056.637940264993</v>
      </c>
      <c r="F6">
        <f t="shared" si="12"/>
        <v>9.215988187027321</v>
      </c>
      <c r="G6">
        <f t="shared" si="13"/>
        <v>1.8470988900240837</v>
      </c>
      <c r="H6">
        <f t="shared" si="0"/>
        <v>0</v>
      </c>
      <c r="I6">
        <f t="shared" si="1"/>
        <v>0</v>
      </c>
      <c r="J6">
        <f t="shared" si="2"/>
        <v>1.8470988900240837</v>
      </c>
      <c r="K6">
        <f t="shared" si="3"/>
        <v>0</v>
      </c>
      <c r="M6">
        <v>0.62870606003775265</v>
      </c>
      <c r="O6" t="s">
        <v>360</v>
      </c>
      <c r="P6">
        <v>10056.637940264993</v>
      </c>
      <c r="Q6">
        <f t="shared" si="14"/>
        <v>9.215988187027321</v>
      </c>
      <c r="R6">
        <f t="shared" si="15"/>
        <v>0.62870606003775265</v>
      </c>
      <c r="S6">
        <f t="shared" si="4"/>
        <v>0</v>
      </c>
      <c r="T6">
        <f t="shared" si="5"/>
        <v>0</v>
      </c>
      <c r="U6">
        <f t="shared" si="6"/>
        <v>0.62870606003775265</v>
      </c>
      <c r="V6">
        <f t="shared" si="7"/>
        <v>0</v>
      </c>
      <c r="X6">
        <v>2.3364695161797981</v>
      </c>
      <c r="Z6" t="s">
        <v>360</v>
      </c>
      <c r="AA6">
        <v>10056.637940264993</v>
      </c>
      <c r="AB6">
        <f t="shared" si="16"/>
        <v>9.215988187027321</v>
      </c>
      <c r="AC6">
        <f t="shared" si="17"/>
        <v>2.3364695161797981</v>
      </c>
      <c r="AD6">
        <f t="shared" si="8"/>
        <v>0</v>
      </c>
      <c r="AE6">
        <f t="shared" si="9"/>
        <v>0</v>
      </c>
      <c r="AF6">
        <f t="shared" si="10"/>
        <v>2.3364695161797981</v>
      </c>
      <c r="AG6">
        <f t="shared" si="11"/>
        <v>0</v>
      </c>
      <c r="AJ6" t="s">
        <v>343</v>
      </c>
      <c r="AK6" s="11">
        <v>-34.5114476393668</v>
      </c>
      <c r="AL6" s="11">
        <v>0.37028137770095815</v>
      </c>
      <c r="AM6" s="11">
        <v>14.598646848513006</v>
      </c>
      <c r="AN6" s="11">
        <v>72.789465346437495</v>
      </c>
      <c r="AO6" s="11">
        <v>12.241606427348586</v>
      </c>
      <c r="AT6" t="s">
        <v>361</v>
      </c>
      <c r="AU6">
        <v>11497.6492498593</v>
      </c>
      <c r="AV6">
        <v>9.349897880400432</v>
      </c>
      <c r="AW6">
        <v>8.4292322094671253</v>
      </c>
      <c r="AZ6" t="s">
        <v>358</v>
      </c>
      <c r="BA6">
        <v>2100.7514606080495</v>
      </c>
      <c r="BB6">
        <v>7.6500503980874148</v>
      </c>
      <c r="BC6">
        <v>8.4645352290503357</v>
      </c>
      <c r="BF6" t="s">
        <v>358</v>
      </c>
      <c r="BG6">
        <v>2100.7514606080495</v>
      </c>
      <c r="BH6">
        <v>7.6500503980874148</v>
      </c>
      <c r="BI6">
        <v>6.4291653135140905</v>
      </c>
      <c r="BL6" t="s">
        <v>163</v>
      </c>
      <c r="BM6">
        <v>7.8904097779102109</v>
      </c>
      <c r="BN6">
        <v>2.9876242696313269</v>
      </c>
      <c r="BP6" t="s">
        <v>201</v>
      </c>
      <c r="BQ6">
        <v>7.9408690525840164</v>
      </c>
      <c r="BR6">
        <v>0.58086785146086539</v>
      </c>
      <c r="BT6" t="s">
        <v>175</v>
      </c>
      <c r="BU6">
        <v>6.2880876835964967</v>
      </c>
      <c r="BV6">
        <v>8.2714241939393571E-2</v>
      </c>
      <c r="BY6" t="s">
        <v>163</v>
      </c>
      <c r="BZ6">
        <v>7.8904097779102109</v>
      </c>
      <c r="CA6">
        <v>2.9876242696313269</v>
      </c>
      <c r="CC6" t="s">
        <v>156</v>
      </c>
      <c r="CD6">
        <v>2.9838906571786121</v>
      </c>
      <c r="CE6">
        <v>0.92052466708358238</v>
      </c>
      <c r="CG6" t="s">
        <v>130</v>
      </c>
      <c r="CH6">
        <v>1.2531592349998022</v>
      </c>
      <c r="CI6">
        <v>0.90030337225809465</v>
      </c>
    </row>
    <row r="7" spans="2:88" x14ac:dyDescent="0.35">
      <c r="B7">
        <v>2.0371099304389965E-2</v>
      </c>
      <c r="D7" t="s">
        <v>362</v>
      </c>
      <c r="E7">
        <v>4604.6463235569481</v>
      </c>
      <c r="F7">
        <f t="shared" si="12"/>
        <v>8.4348211430378548</v>
      </c>
      <c r="G7">
        <f t="shared" si="13"/>
        <v>2.0371099304389965E-2</v>
      </c>
      <c r="H7">
        <f t="shared" si="0"/>
        <v>0</v>
      </c>
      <c r="I7">
        <f t="shared" si="1"/>
        <v>0</v>
      </c>
      <c r="J7">
        <f t="shared" si="2"/>
        <v>2.0371099304389965E-2</v>
      </c>
      <c r="K7">
        <f t="shared" si="3"/>
        <v>0</v>
      </c>
      <c r="M7">
        <v>4.6130567545636684E-3</v>
      </c>
      <c r="O7" t="s">
        <v>362</v>
      </c>
      <c r="P7">
        <v>4604.6463235569481</v>
      </c>
      <c r="Q7">
        <f t="shared" si="14"/>
        <v>8.4348211430378548</v>
      </c>
      <c r="R7">
        <f t="shared" si="15"/>
        <v>4.6130567545636684E-3</v>
      </c>
      <c r="S7">
        <f t="shared" si="4"/>
        <v>0</v>
      </c>
      <c r="T7">
        <f t="shared" si="5"/>
        <v>0</v>
      </c>
      <c r="U7">
        <f t="shared" si="6"/>
        <v>4.6130567545636684E-3</v>
      </c>
      <c r="V7">
        <f t="shared" si="7"/>
        <v>0</v>
      </c>
      <c r="X7">
        <v>1.9748593999199544E-2</v>
      </c>
      <c r="Z7" t="s">
        <v>362</v>
      </c>
      <c r="AA7">
        <v>4604.6463235569481</v>
      </c>
      <c r="AB7">
        <f t="shared" si="16"/>
        <v>8.4348211430378548</v>
      </c>
      <c r="AC7">
        <f t="shared" si="17"/>
        <v>1.9748593999199544E-2</v>
      </c>
      <c r="AD7">
        <f t="shared" si="8"/>
        <v>0</v>
      </c>
      <c r="AE7">
        <f t="shared" si="9"/>
        <v>0</v>
      </c>
      <c r="AF7">
        <f t="shared" si="10"/>
        <v>1.9748593999199544E-2</v>
      </c>
      <c r="AG7">
        <f t="shared" si="11"/>
        <v>0</v>
      </c>
      <c r="AJ7" t="s">
        <v>363</v>
      </c>
      <c r="AK7" s="11">
        <v>-32.767363136473499</v>
      </c>
      <c r="AL7" s="11">
        <v>1.7093654246618546</v>
      </c>
      <c r="AM7" s="11">
        <v>17.81520008834039</v>
      </c>
      <c r="AN7" s="11">
        <v>54.647771007628229</v>
      </c>
      <c r="AO7" s="11">
        <v>25.827663479369697</v>
      </c>
      <c r="AT7" t="s">
        <v>364</v>
      </c>
      <c r="AU7">
        <v>6624.7618649330934</v>
      </c>
      <c r="AV7">
        <v>8.7985697052926302</v>
      </c>
      <c r="AW7">
        <v>6.2891601461477338</v>
      </c>
      <c r="AZ7" t="s">
        <v>365</v>
      </c>
      <c r="BA7">
        <v>54875.285956335065</v>
      </c>
      <c r="BB7">
        <v>10.912818361413281</v>
      </c>
      <c r="BC7">
        <v>8.3972248922614217</v>
      </c>
      <c r="BF7" t="s">
        <v>366</v>
      </c>
      <c r="BG7">
        <v>25942.954774143614</v>
      </c>
      <c r="BH7">
        <v>10.16365535940745</v>
      </c>
      <c r="BI7">
        <v>5.7890917325293465</v>
      </c>
      <c r="BL7" t="s">
        <v>156</v>
      </c>
      <c r="BM7">
        <v>6.7703717396665617</v>
      </c>
      <c r="BN7">
        <v>1.841961846371603</v>
      </c>
      <c r="BP7" t="s">
        <v>209</v>
      </c>
      <c r="BQ7">
        <v>6.9284257451251312</v>
      </c>
      <c r="BR7">
        <v>0.27937970814233259</v>
      </c>
      <c r="BT7" t="s">
        <v>134</v>
      </c>
      <c r="BU7">
        <v>4.6668699915597713</v>
      </c>
      <c r="BV7">
        <v>0.24971943332793839</v>
      </c>
      <c r="BY7" t="s">
        <v>171</v>
      </c>
      <c r="BZ7">
        <v>1.178051249678725</v>
      </c>
      <c r="CA7">
        <v>2.1935828451912851</v>
      </c>
      <c r="CC7" t="s">
        <v>191</v>
      </c>
      <c r="CD7">
        <v>13.701056200524789</v>
      </c>
      <c r="CE7">
        <v>0.72825423846502779</v>
      </c>
      <c r="CG7" t="s">
        <v>132</v>
      </c>
      <c r="CH7">
        <v>2.6218435333953187</v>
      </c>
      <c r="CI7">
        <v>0.88780742523524869</v>
      </c>
    </row>
    <row r="8" spans="2:88" x14ac:dyDescent="0.35">
      <c r="B8">
        <v>1.5620976097163917</v>
      </c>
      <c r="D8" t="s">
        <v>365</v>
      </c>
      <c r="E8">
        <v>54875.285956335065</v>
      </c>
      <c r="F8">
        <f t="shared" si="12"/>
        <v>10.912818361413281</v>
      </c>
      <c r="G8">
        <f t="shared" si="13"/>
        <v>1.5620976097163917</v>
      </c>
      <c r="H8">
        <f t="shared" si="0"/>
        <v>0</v>
      </c>
      <c r="I8">
        <f t="shared" si="1"/>
        <v>0</v>
      </c>
      <c r="J8">
        <f t="shared" si="2"/>
        <v>0</v>
      </c>
      <c r="K8">
        <f t="shared" si="3"/>
        <v>1.5620976097163917</v>
      </c>
      <c r="M8">
        <v>1.653054417237287</v>
      </c>
      <c r="O8" t="s">
        <v>365</v>
      </c>
      <c r="P8">
        <v>54875.285956335065</v>
      </c>
      <c r="Q8">
        <f t="shared" si="14"/>
        <v>10.912818361413281</v>
      </c>
      <c r="R8">
        <f t="shared" si="15"/>
        <v>1.653054417237287</v>
      </c>
      <c r="S8">
        <f t="shared" si="4"/>
        <v>0</v>
      </c>
      <c r="T8">
        <f t="shared" si="5"/>
        <v>0</v>
      </c>
      <c r="U8">
        <f t="shared" si="6"/>
        <v>0</v>
      </c>
      <c r="V8">
        <f t="shared" si="7"/>
        <v>1.653054417237287</v>
      </c>
      <c r="X8">
        <v>8.3972248922614217</v>
      </c>
      <c r="Z8" t="s">
        <v>365</v>
      </c>
      <c r="AA8">
        <v>54875.285956335065</v>
      </c>
      <c r="AB8">
        <f t="shared" si="16"/>
        <v>10.912818361413281</v>
      </c>
      <c r="AC8">
        <f t="shared" si="17"/>
        <v>8.3972248922614217</v>
      </c>
      <c r="AD8">
        <f t="shared" si="8"/>
        <v>0</v>
      </c>
      <c r="AE8">
        <f t="shared" si="9"/>
        <v>0</v>
      </c>
      <c r="AF8">
        <f t="shared" si="10"/>
        <v>0</v>
      </c>
      <c r="AG8">
        <f t="shared" si="11"/>
        <v>8.3972248922614217</v>
      </c>
      <c r="AJ8" t="s">
        <v>342</v>
      </c>
      <c r="AK8" s="11">
        <v>-36.764747916779498</v>
      </c>
      <c r="AL8" s="11">
        <v>12.919650419706455</v>
      </c>
      <c r="AM8" s="11">
        <v>27.21350970085216</v>
      </c>
      <c r="AN8" s="11">
        <v>41.973995629626337</v>
      </c>
      <c r="AO8" s="11">
        <v>17.89284424981507</v>
      </c>
      <c r="AT8" t="s">
        <v>367</v>
      </c>
      <c r="AU8">
        <v>9812.5958082731995</v>
      </c>
      <c r="AV8">
        <v>9.1914221259434505</v>
      </c>
      <c r="AW8">
        <v>3.3950541423116762</v>
      </c>
      <c r="AZ8" t="s">
        <v>368</v>
      </c>
      <c r="BA8">
        <v>6837.7178260635119</v>
      </c>
      <c r="BB8">
        <v>8.8302093037823575</v>
      </c>
      <c r="BC8">
        <v>7.469300525686319</v>
      </c>
      <c r="BF8" t="s">
        <v>361</v>
      </c>
      <c r="BG8">
        <v>11497.6492498593</v>
      </c>
      <c r="BH8">
        <v>9.349897880400432</v>
      </c>
      <c r="BI8">
        <v>5.0420942671264779</v>
      </c>
      <c r="BL8" t="s">
        <v>191</v>
      </c>
      <c r="BM8">
        <v>5.5774450155668838</v>
      </c>
      <c r="BN8">
        <v>6.265933943924426E-2</v>
      </c>
      <c r="BO8">
        <f>SUM(BM4:BM8)</f>
        <v>55.930025852904777</v>
      </c>
      <c r="BP8" t="s">
        <v>207</v>
      </c>
      <c r="BQ8">
        <v>6.6924664801224099</v>
      </c>
      <c r="BR8">
        <v>0.37592436923958295</v>
      </c>
      <c r="BT8" t="s">
        <v>144</v>
      </c>
      <c r="BU8">
        <v>3.8258329435884058</v>
      </c>
      <c r="BV8">
        <v>2.3982512978545025</v>
      </c>
      <c r="BY8" t="s">
        <v>156</v>
      </c>
      <c r="BZ8">
        <v>6.7703717396665617</v>
      </c>
      <c r="CA8">
        <v>1.841961846371603</v>
      </c>
      <c r="CB8">
        <f>SUM(BZ4:BZ8)</f>
        <v>18.135716565530924</v>
      </c>
      <c r="CC8" t="s">
        <v>161</v>
      </c>
      <c r="CD8">
        <v>3.18759100305425</v>
      </c>
      <c r="CE8">
        <v>0.59321435118985311</v>
      </c>
      <c r="CF8">
        <f>SUM(CD4:CD8)</f>
        <v>32.088663378375117</v>
      </c>
      <c r="CG8" t="s">
        <v>128</v>
      </c>
      <c r="CH8">
        <v>2.3617049957550221E-2</v>
      </c>
      <c r="CI8">
        <v>0.70879736714690389</v>
      </c>
      <c r="CJ8">
        <f>SUM(CH4:CH8)</f>
        <v>19.677609540105742</v>
      </c>
    </row>
    <row r="9" spans="2:88" x14ac:dyDescent="0.35">
      <c r="B9">
        <v>1.0513398397788162E-3</v>
      </c>
      <c r="D9" t="s">
        <v>369</v>
      </c>
      <c r="E9">
        <v>50114.401109972823</v>
      </c>
      <c r="F9">
        <f t="shared" si="12"/>
        <v>10.822063693072742</v>
      </c>
      <c r="G9">
        <f t="shared" si="13"/>
        <v>1.0513398397788162E-3</v>
      </c>
      <c r="H9">
        <f t="shared" si="0"/>
        <v>0</v>
      </c>
      <c r="I9">
        <f t="shared" si="1"/>
        <v>0</v>
      </c>
      <c r="J9">
        <f t="shared" si="2"/>
        <v>0</v>
      </c>
      <c r="K9">
        <f t="shared" si="3"/>
        <v>1.0513398397788162E-3</v>
      </c>
      <c r="M9">
        <v>2.7087399977164306E-4</v>
      </c>
      <c r="O9" t="s">
        <v>369</v>
      </c>
      <c r="P9">
        <v>50114.401109972823</v>
      </c>
      <c r="Q9">
        <f t="shared" si="14"/>
        <v>10.822063693072742</v>
      </c>
      <c r="R9">
        <f t="shared" si="15"/>
        <v>2.7087399977164306E-4</v>
      </c>
      <c r="S9">
        <f t="shared" si="4"/>
        <v>0</v>
      </c>
      <c r="T9">
        <f t="shared" si="5"/>
        <v>0</v>
      </c>
      <c r="U9">
        <f t="shared" si="6"/>
        <v>0</v>
      </c>
      <c r="V9">
        <f t="shared" si="7"/>
        <v>2.7087399977164306E-4</v>
      </c>
      <c r="X9">
        <v>3.9481229311080683E-3</v>
      </c>
      <c r="Z9" t="s">
        <v>369</v>
      </c>
      <c r="AA9">
        <v>50114.401109972823</v>
      </c>
      <c r="AB9">
        <f t="shared" si="16"/>
        <v>10.822063693072742</v>
      </c>
      <c r="AC9">
        <f t="shared" si="17"/>
        <v>3.9481229311080683E-3</v>
      </c>
      <c r="AD9">
        <f t="shared" si="8"/>
        <v>0</v>
      </c>
      <c r="AE9">
        <f t="shared" si="9"/>
        <v>0</v>
      </c>
      <c r="AF9">
        <f t="shared" si="10"/>
        <v>0</v>
      </c>
      <c r="AG9">
        <f t="shared" si="11"/>
        <v>3.9481229311080683E-3</v>
      </c>
      <c r="AT9" t="s">
        <v>370</v>
      </c>
      <c r="AU9">
        <v>23139.797980823747</v>
      </c>
      <c r="AV9">
        <v>10.049309270408077</v>
      </c>
      <c r="AW9">
        <v>2.229317206625832</v>
      </c>
      <c r="AZ9" t="s">
        <v>361</v>
      </c>
      <c r="BA9">
        <v>11497.6492498593</v>
      </c>
      <c r="BB9">
        <v>9.349897880400432</v>
      </c>
      <c r="BC9">
        <v>4.7348830814897891</v>
      </c>
      <c r="BF9" t="s">
        <v>371</v>
      </c>
      <c r="BG9">
        <v>2229.8586518612988</v>
      </c>
      <c r="BH9">
        <v>7.7096934776297008</v>
      </c>
      <c r="BI9">
        <v>3.6047239596808307</v>
      </c>
      <c r="BL9" t="s">
        <v>205</v>
      </c>
      <c r="BM9">
        <v>3.9786928712831315</v>
      </c>
      <c r="BN9">
        <v>2.4945140192730135E-2</v>
      </c>
      <c r="BP9" t="s">
        <v>199</v>
      </c>
      <c r="BQ9">
        <v>6.6067158758122009</v>
      </c>
      <c r="BR9">
        <v>1.0118404111934416</v>
      </c>
      <c r="BT9" t="s">
        <v>142</v>
      </c>
      <c r="BU9">
        <v>3.0688956095297026</v>
      </c>
      <c r="BV9">
        <v>0.27975069799838242</v>
      </c>
      <c r="BY9" t="s">
        <v>189</v>
      </c>
      <c r="BZ9">
        <v>24.6276499796782</v>
      </c>
      <c r="CA9">
        <v>0.53744417196131955</v>
      </c>
      <c r="CC9" t="s">
        <v>201</v>
      </c>
      <c r="CD9">
        <v>7.9408690525840164</v>
      </c>
      <c r="CE9">
        <v>0.58086785146086539</v>
      </c>
      <c r="CG9" t="s">
        <v>138</v>
      </c>
      <c r="CH9">
        <v>3.7565651319404585E-2</v>
      </c>
      <c r="CI9">
        <v>0.57509049548470514</v>
      </c>
    </row>
    <row r="10" spans="2:88" x14ac:dyDescent="0.35">
      <c r="B10">
        <v>1.3994176897658347E-2</v>
      </c>
      <c r="D10" t="s">
        <v>372</v>
      </c>
      <c r="E10">
        <v>4805.7537176591732</v>
      </c>
      <c r="F10">
        <f t="shared" si="12"/>
        <v>8.4775691702183078</v>
      </c>
      <c r="G10">
        <f t="shared" si="13"/>
        <v>1.3994176897658347E-2</v>
      </c>
      <c r="H10">
        <f t="shared" si="0"/>
        <v>0</v>
      </c>
      <c r="I10">
        <f t="shared" si="1"/>
        <v>0</v>
      </c>
      <c r="J10">
        <f t="shared" si="2"/>
        <v>1.3994176897658347E-2</v>
      </c>
      <c r="K10">
        <f t="shared" si="3"/>
        <v>0</v>
      </c>
      <c r="M10">
        <v>3.4178972620459887E-2</v>
      </c>
      <c r="O10" t="s">
        <v>372</v>
      </c>
      <c r="P10">
        <v>4805.7537176591732</v>
      </c>
      <c r="Q10">
        <f t="shared" si="14"/>
        <v>8.4775691702183078</v>
      </c>
      <c r="R10">
        <f t="shared" si="15"/>
        <v>3.4178972620459887E-2</v>
      </c>
      <c r="S10">
        <f t="shared" si="4"/>
        <v>0</v>
      </c>
      <c r="T10">
        <f t="shared" si="5"/>
        <v>0</v>
      </c>
      <c r="U10">
        <f t="shared" si="6"/>
        <v>3.4178972620459887E-2</v>
      </c>
      <c r="V10">
        <f t="shared" si="7"/>
        <v>0</v>
      </c>
      <c r="X10">
        <v>3.4594042570070178E-3</v>
      </c>
      <c r="Z10" t="s">
        <v>372</v>
      </c>
      <c r="AA10">
        <v>4805.7537176591732</v>
      </c>
      <c r="AB10">
        <f t="shared" si="16"/>
        <v>8.4775691702183078</v>
      </c>
      <c r="AC10">
        <f t="shared" si="17"/>
        <v>3.4594042570070178E-3</v>
      </c>
      <c r="AD10">
        <f t="shared" si="8"/>
        <v>0</v>
      </c>
      <c r="AE10">
        <f t="shared" si="9"/>
        <v>0</v>
      </c>
      <c r="AF10">
        <f t="shared" si="10"/>
        <v>3.4594042570070178E-3</v>
      </c>
      <c r="AG10">
        <f t="shared" si="11"/>
        <v>0</v>
      </c>
      <c r="AT10" t="s">
        <v>373</v>
      </c>
      <c r="AU10">
        <v>3661.4562043022802</v>
      </c>
      <c r="AV10">
        <v>8.2056162172940663</v>
      </c>
      <c r="AW10">
        <v>1.991198091410546</v>
      </c>
      <c r="AZ10" t="s">
        <v>374</v>
      </c>
      <c r="BA10">
        <v>8897.5529658552896</v>
      </c>
      <c r="BB10">
        <v>9.0935315702584862</v>
      </c>
      <c r="BC10">
        <v>4.3358664847502801</v>
      </c>
      <c r="BF10" t="s">
        <v>374</v>
      </c>
      <c r="BG10">
        <v>8897.5529658552896</v>
      </c>
      <c r="BH10">
        <v>9.0935315702584862</v>
      </c>
      <c r="BI10">
        <v>3.5830873316555221</v>
      </c>
      <c r="BL10" t="s">
        <v>201</v>
      </c>
      <c r="BM10">
        <v>3.1682602729281064</v>
      </c>
      <c r="BN10">
        <v>6.421566226020603E-2</v>
      </c>
      <c r="BP10" t="s">
        <v>197</v>
      </c>
      <c r="BQ10">
        <v>5.6094096418052626</v>
      </c>
      <c r="BR10">
        <v>2.1662216086648076</v>
      </c>
      <c r="BT10" t="s">
        <v>167</v>
      </c>
      <c r="BU10">
        <v>2.6376191086040706</v>
      </c>
      <c r="BV10">
        <v>0.18213616331338875</v>
      </c>
      <c r="BY10" t="s">
        <v>146</v>
      </c>
      <c r="BZ10">
        <v>0.32639076692212432</v>
      </c>
      <c r="CA10">
        <v>0.50518850731373688</v>
      </c>
      <c r="CC10" t="s">
        <v>128</v>
      </c>
      <c r="CD10">
        <v>2.4124787959084546E-3</v>
      </c>
      <c r="CE10">
        <v>0.55175870054114151</v>
      </c>
      <c r="CG10" t="s">
        <v>136</v>
      </c>
      <c r="CH10">
        <v>2.4035336210923957</v>
      </c>
      <c r="CI10">
        <v>0.56579000993818962</v>
      </c>
    </row>
    <row r="11" spans="2:88" x14ac:dyDescent="0.35">
      <c r="B11">
        <v>1.4778943720040771E-2</v>
      </c>
      <c r="D11" t="s">
        <v>375</v>
      </c>
      <c r="E11">
        <v>46591.491606739604</v>
      </c>
      <c r="F11">
        <f t="shared" si="12"/>
        <v>10.749173219896972</v>
      </c>
      <c r="G11">
        <f t="shared" si="13"/>
        <v>1.4778943720040771E-2</v>
      </c>
      <c r="H11">
        <f t="shared" si="0"/>
        <v>0</v>
      </c>
      <c r="I11">
        <f t="shared" si="1"/>
        <v>0</v>
      </c>
      <c r="J11">
        <f t="shared" si="2"/>
        <v>0</v>
      </c>
      <c r="K11">
        <f t="shared" si="3"/>
        <v>1.4778943720040771E-2</v>
      </c>
      <c r="M11">
        <v>1.0581122127080545E-3</v>
      </c>
      <c r="O11" t="s">
        <v>375</v>
      </c>
      <c r="P11">
        <v>46591.491606739604</v>
      </c>
      <c r="Q11">
        <f t="shared" si="14"/>
        <v>10.749173219896972</v>
      </c>
      <c r="R11">
        <f t="shared" si="15"/>
        <v>1.0581122127080545E-3</v>
      </c>
      <c r="S11">
        <f t="shared" si="4"/>
        <v>0</v>
      </c>
      <c r="T11">
        <f t="shared" si="5"/>
        <v>0</v>
      </c>
      <c r="U11">
        <f t="shared" si="6"/>
        <v>0</v>
      </c>
      <c r="V11">
        <f t="shared" si="7"/>
        <v>1.0581122127080545E-3</v>
      </c>
      <c r="X11">
        <v>1.2243574537166551E-2</v>
      </c>
      <c r="Z11" t="s">
        <v>375</v>
      </c>
      <c r="AA11">
        <v>46591.491606739604</v>
      </c>
      <c r="AB11">
        <f t="shared" si="16"/>
        <v>10.749173219896972</v>
      </c>
      <c r="AC11">
        <f t="shared" si="17"/>
        <v>1.2243574537166551E-2</v>
      </c>
      <c r="AD11">
        <f t="shared" si="8"/>
        <v>0</v>
      </c>
      <c r="AE11">
        <f t="shared" si="9"/>
        <v>0</v>
      </c>
      <c r="AF11">
        <f t="shared" si="10"/>
        <v>0</v>
      </c>
      <c r="AG11">
        <f t="shared" si="11"/>
        <v>1.2243574537166551E-2</v>
      </c>
      <c r="AK11" t="s">
        <v>354</v>
      </c>
      <c r="AL11" t="s">
        <v>355</v>
      </c>
      <c r="AM11" t="s">
        <v>356</v>
      </c>
      <c r="AN11" t="s">
        <v>357</v>
      </c>
      <c r="AO11" t="s">
        <v>353</v>
      </c>
      <c r="AT11" t="s">
        <v>376</v>
      </c>
      <c r="AU11">
        <v>46328.671840849704</v>
      </c>
      <c r="AV11">
        <v>10.743516310631975</v>
      </c>
      <c r="AW11">
        <v>1.8917760648680675</v>
      </c>
      <c r="AZ11" t="s">
        <v>377</v>
      </c>
      <c r="BA11">
        <v>1288.556324504344</v>
      </c>
      <c r="BB11">
        <v>7.1612777423728362</v>
      </c>
      <c r="BC11">
        <v>3.1097748180200506</v>
      </c>
      <c r="BF11" t="s">
        <v>378</v>
      </c>
      <c r="BG11">
        <v>4135.2015313269367</v>
      </c>
      <c r="BH11">
        <v>8.3272913441968459</v>
      </c>
      <c r="BI11">
        <v>3.4929271784661875</v>
      </c>
      <c r="BL11" t="s">
        <v>199</v>
      </c>
      <c r="BM11">
        <v>2.949397915422038</v>
      </c>
      <c r="BN11">
        <v>0.10521300189474228</v>
      </c>
      <c r="BP11" t="s">
        <v>215</v>
      </c>
      <c r="BQ11">
        <v>4.1223221931953322</v>
      </c>
      <c r="BR11">
        <v>0.32912140868437739</v>
      </c>
      <c r="BT11" t="s">
        <v>132</v>
      </c>
      <c r="BU11">
        <v>2.6218435333953187</v>
      </c>
      <c r="BV11">
        <v>0.88780742523524869</v>
      </c>
      <c r="BY11" t="s">
        <v>160</v>
      </c>
      <c r="BZ11">
        <v>2.6369874390589763</v>
      </c>
      <c r="CA11">
        <v>0.38023154205536158</v>
      </c>
      <c r="CC11" t="s">
        <v>179</v>
      </c>
      <c r="CD11">
        <v>1.8457551888041817</v>
      </c>
      <c r="CE11">
        <v>0.54282949927557744</v>
      </c>
      <c r="CG11" t="s">
        <v>140</v>
      </c>
      <c r="CH11">
        <v>0.83975015258489649</v>
      </c>
      <c r="CI11">
        <v>0.52603049006815716</v>
      </c>
    </row>
    <row r="12" spans="2:88" x14ac:dyDescent="0.35">
      <c r="B12">
        <v>1.710684435980488</v>
      </c>
      <c r="D12" t="s">
        <v>379</v>
      </c>
      <c r="E12">
        <v>1219.515505969046</v>
      </c>
      <c r="F12">
        <f t="shared" si="12"/>
        <v>7.1062089325969078</v>
      </c>
      <c r="G12">
        <f t="shared" si="13"/>
        <v>1.710684435980488</v>
      </c>
      <c r="H12">
        <f t="shared" si="0"/>
        <v>0</v>
      </c>
      <c r="I12">
        <f t="shared" si="1"/>
        <v>1.710684435980488</v>
      </c>
      <c r="J12">
        <f t="shared" si="2"/>
        <v>0</v>
      </c>
      <c r="K12">
        <f t="shared" si="3"/>
        <v>0</v>
      </c>
      <c r="M12">
        <v>2.2953248839014378E-2</v>
      </c>
      <c r="O12" t="s">
        <v>379</v>
      </c>
      <c r="P12">
        <v>1219.515505969046</v>
      </c>
      <c r="Q12">
        <f t="shared" si="14"/>
        <v>7.1062089325969078</v>
      </c>
      <c r="R12">
        <f t="shared" si="15"/>
        <v>2.2953248839014378E-2</v>
      </c>
      <c r="S12">
        <f t="shared" si="4"/>
        <v>0</v>
      </c>
      <c r="T12">
        <f t="shared" si="5"/>
        <v>2.2953248839014378E-2</v>
      </c>
      <c r="U12">
        <f t="shared" si="6"/>
        <v>0</v>
      </c>
      <c r="V12">
        <f t="shared" si="7"/>
        <v>0</v>
      </c>
      <c r="X12">
        <v>0.13435191469465929</v>
      </c>
      <c r="Z12" t="s">
        <v>379</v>
      </c>
      <c r="AA12">
        <v>1219.515505969046</v>
      </c>
      <c r="AB12">
        <f t="shared" si="16"/>
        <v>7.1062089325969078</v>
      </c>
      <c r="AC12">
        <f t="shared" si="17"/>
        <v>0.13435191469465929</v>
      </c>
      <c r="AD12">
        <f t="shared" si="8"/>
        <v>0</v>
      </c>
      <c r="AE12">
        <f t="shared" si="9"/>
        <v>0.13435191469465929</v>
      </c>
      <c r="AF12">
        <f t="shared" si="10"/>
        <v>0</v>
      </c>
      <c r="AG12">
        <f t="shared" si="11"/>
        <v>0</v>
      </c>
      <c r="AJ12" t="s">
        <v>343</v>
      </c>
      <c r="AK12" s="13">
        <f>AL6*$AO12/100</f>
        <v>-1.2778946378359218E-3</v>
      </c>
      <c r="AL12" s="13">
        <f t="shared" ref="AK12:AN14" si="18">AM6*$AO12/100</f>
        <v>-5.0382043631806372E-2</v>
      </c>
      <c r="AM12" s="13">
        <f t="shared" si="18"/>
        <v>-0.25120698220010818</v>
      </c>
      <c r="AN12" s="13">
        <f t="shared" si="18"/>
        <v>-4.2247555923917678E-2</v>
      </c>
      <c r="AO12" s="12">
        <f>+AK6/100</f>
        <v>-0.34511447639366799</v>
      </c>
      <c r="AT12" t="s">
        <v>365</v>
      </c>
      <c r="AU12">
        <v>54875.285956335065</v>
      </c>
      <c r="AV12">
        <v>10.912818361413281</v>
      </c>
      <c r="AW12">
        <v>1.653054417237287</v>
      </c>
      <c r="AZ12" t="s">
        <v>380</v>
      </c>
      <c r="BA12">
        <v>9121.5151667370828</v>
      </c>
      <c r="BB12">
        <v>9.1183912059728307</v>
      </c>
      <c r="BC12">
        <v>3.0919726978257995</v>
      </c>
      <c r="BF12" t="s">
        <v>367</v>
      </c>
      <c r="BG12">
        <v>9812.5958082731995</v>
      </c>
      <c r="BH12">
        <v>9.1914221259434505</v>
      </c>
      <c r="BI12">
        <v>2.3884156140333035</v>
      </c>
      <c r="BL12" t="s">
        <v>209</v>
      </c>
      <c r="BM12">
        <v>2.7792043239961712</v>
      </c>
      <c r="BN12">
        <v>2.719673333734994E-2</v>
      </c>
      <c r="BP12" t="s">
        <v>189</v>
      </c>
      <c r="BQ12">
        <v>3.884131267897954</v>
      </c>
      <c r="BR12">
        <v>0.50311309098202717</v>
      </c>
      <c r="BT12" t="s">
        <v>183</v>
      </c>
      <c r="BU12">
        <v>2.4283801326209229</v>
      </c>
      <c r="BV12">
        <v>5.0316695497531781E-2</v>
      </c>
      <c r="BY12" t="s">
        <v>158</v>
      </c>
      <c r="BZ12">
        <v>11.064149340082924</v>
      </c>
      <c r="CA12">
        <v>0.3378876446560044</v>
      </c>
      <c r="CC12" t="s">
        <v>130</v>
      </c>
      <c r="CD12">
        <v>0.20661539065398052</v>
      </c>
      <c r="CE12">
        <v>0.53411677375460853</v>
      </c>
      <c r="CG12" t="s">
        <v>146</v>
      </c>
      <c r="CH12">
        <v>1.2490123257489278</v>
      </c>
      <c r="CI12">
        <v>0.48413513900394323</v>
      </c>
    </row>
    <row r="13" spans="2:88" x14ac:dyDescent="0.35">
      <c r="B13">
        <v>0.13711339723352808</v>
      </c>
      <c r="D13" t="s">
        <v>381</v>
      </c>
      <c r="E13">
        <v>796.11520682767571</v>
      </c>
      <c r="F13">
        <f t="shared" si="12"/>
        <v>6.6797439075672616</v>
      </c>
      <c r="G13">
        <f t="shared" si="13"/>
        <v>0.13711339723352808</v>
      </c>
      <c r="H13">
        <f t="shared" si="0"/>
        <v>0.13711339723352808</v>
      </c>
      <c r="I13">
        <f t="shared" si="1"/>
        <v>0</v>
      </c>
      <c r="J13">
        <f t="shared" si="2"/>
        <v>0</v>
      </c>
      <c r="K13">
        <f t="shared" si="3"/>
        <v>0</v>
      </c>
      <c r="M13">
        <v>2.376544055762695E-2</v>
      </c>
      <c r="O13" t="s">
        <v>381</v>
      </c>
      <c r="P13">
        <v>796.11520682767571</v>
      </c>
      <c r="Q13">
        <f t="shared" si="14"/>
        <v>6.6797439075672616</v>
      </c>
      <c r="R13">
        <f t="shared" si="15"/>
        <v>2.376544055762695E-2</v>
      </c>
      <c r="S13">
        <f t="shared" si="4"/>
        <v>2.376544055762695E-2</v>
      </c>
      <c r="T13">
        <f t="shared" si="5"/>
        <v>0</v>
      </c>
      <c r="U13">
        <f t="shared" si="6"/>
        <v>0</v>
      </c>
      <c r="V13">
        <f t="shared" si="7"/>
        <v>0</v>
      </c>
      <c r="X13">
        <v>5.1956781987231138E-2</v>
      </c>
      <c r="Z13" t="s">
        <v>381</v>
      </c>
      <c r="AA13">
        <v>796.11520682767571</v>
      </c>
      <c r="AB13">
        <f t="shared" si="16"/>
        <v>6.6797439075672616</v>
      </c>
      <c r="AC13">
        <f t="shared" si="17"/>
        <v>5.1956781987231138E-2</v>
      </c>
      <c r="AD13">
        <f t="shared" si="8"/>
        <v>5.1956781987231138E-2</v>
      </c>
      <c r="AE13">
        <f t="shared" si="9"/>
        <v>0</v>
      </c>
      <c r="AF13">
        <f t="shared" si="10"/>
        <v>0</v>
      </c>
      <c r="AG13">
        <f t="shared" si="11"/>
        <v>0</v>
      </c>
      <c r="AJ13" t="s">
        <v>363</v>
      </c>
      <c r="AK13" s="13">
        <f t="shared" si="18"/>
        <v>-5.601139760282722E-3</v>
      </c>
      <c r="AL13" s="13">
        <f t="shared" si="18"/>
        <v>-5.8375713064358431E-2</v>
      </c>
      <c r="AM13" s="13">
        <f t="shared" si="18"/>
        <v>-0.17906633572058023</v>
      </c>
      <c r="AN13" s="13">
        <f t="shared" si="18"/>
        <v>-8.4630442819514151E-2</v>
      </c>
      <c r="AO13" s="12">
        <f>+AK7/100</f>
        <v>-0.32767363136473499</v>
      </c>
      <c r="AT13" t="s">
        <v>382</v>
      </c>
      <c r="AU13">
        <v>11432.822997301837</v>
      </c>
      <c r="AV13">
        <v>9.3442437076852105</v>
      </c>
      <c r="AW13">
        <v>1.3489233854505231</v>
      </c>
      <c r="AX13">
        <f>SUM(AW4:AW13)</f>
        <v>85.689374288098946</v>
      </c>
      <c r="AZ13" t="s">
        <v>378</v>
      </c>
      <c r="BA13">
        <v>4135.2015313269367</v>
      </c>
      <c r="BB13">
        <v>8.3272913441968459</v>
      </c>
      <c r="BC13">
        <v>3.054810991012936</v>
      </c>
      <c r="BD13">
        <f>SUM(BC4:BC13)</f>
        <v>68.721104927676578</v>
      </c>
      <c r="BF13" t="s">
        <v>377</v>
      </c>
      <c r="BG13">
        <v>1288.556324504344</v>
      </c>
      <c r="BH13">
        <v>7.1612777423728362</v>
      </c>
      <c r="BI13">
        <v>2.2875897148734499</v>
      </c>
      <c r="BJ13">
        <f>SUM(BI4:BI13)</f>
        <v>60.728802604333069</v>
      </c>
      <c r="BL13" t="s">
        <v>207</v>
      </c>
      <c r="BM13">
        <v>2.7313459410019596</v>
      </c>
      <c r="BN13">
        <v>4.2345426778885413E-2</v>
      </c>
      <c r="BO13">
        <f>SUM(BM4:BM13)</f>
        <v>71.536927177536185</v>
      </c>
      <c r="BP13" t="s">
        <v>211</v>
      </c>
      <c r="BQ13">
        <v>3.409156819610311</v>
      </c>
      <c r="BR13">
        <v>0.16327407265155924</v>
      </c>
      <c r="BS13">
        <f>SUM(BQ4:BQ13)</f>
        <v>67.571526407286456</v>
      </c>
      <c r="BT13" t="s">
        <v>136</v>
      </c>
      <c r="BU13">
        <v>2.4035336210923957</v>
      </c>
      <c r="BV13">
        <v>0.56579000993818962</v>
      </c>
      <c r="BY13" t="s">
        <v>169</v>
      </c>
      <c r="BZ13">
        <v>1.0117180676860558</v>
      </c>
      <c r="CA13">
        <v>0.31496698148100005</v>
      </c>
      <c r="CB13">
        <f>SUM(BZ4:BZ13)</f>
        <v>57.802612158959199</v>
      </c>
      <c r="CC13" t="s">
        <v>160</v>
      </c>
      <c r="CD13">
        <v>1.766668643755918</v>
      </c>
      <c r="CE13">
        <v>0.52770321652265006</v>
      </c>
      <c r="CF13">
        <f>SUM(CD4:CD13)</f>
        <v>43.850984132969131</v>
      </c>
      <c r="CG13" t="s">
        <v>171</v>
      </c>
      <c r="CH13">
        <v>0.78629354352253689</v>
      </c>
      <c r="CI13">
        <v>0.43560909539020026</v>
      </c>
      <c r="CJ13">
        <f>SUM(CH4:CH13)</f>
        <v>24.993764834373906</v>
      </c>
    </row>
    <row r="14" spans="2:88" x14ac:dyDescent="0.35">
      <c r="B14">
        <v>0.55668298355845736</v>
      </c>
      <c r="D14" t="s">
        <v>383</v>
      </c>
      <c r="E14">
        <v>1855.7400942231857</v>
      </c>
      <c r="F14">
        <f t="shared" si="12"/>
        <v>7.5260388681001746</v>
      </c>
      <c r="G14">
        <f t="shared" si="13"/>
        <v>0.55668298355845736</v>
      </c>
      <c r="H14">
        <f t="shared" si="0"/>
        <v>0</v>
      </c>
      <c r="I14">
        <f t="shared" si="1"/>
        <v>0.55668298355845736</v>
      </c>
      <c r="J14">
        <f t="shared" si="2"/>
        <v>0</v>
      </c>
      <c r="K14">
        <f t="shared" si="3"/>
        <v>0</v>
      </c>
      <c r="M14">
        <v>5.1786371650634114E-2</v>
      </c>
      <c r="O14" t="s">
        <v>383</v>
      </c>
      <c r="P14">
        <v>1855.7400942231857</v>
      </c>
      <c r="Q14">
        <f t="shared" si="14"/>
        <v>7.5260388681001746</v>
      </c>
      <c r="R14">
        <f t="shared" si="15"/>
        <v>5.1786371650634114E-2</v>
      </c>
      <c r="S14">
        <f t="shared" si="4"/>
        <v>0</v>
      </c>
      <c r="T14">
        <f t="shared" si="5"/>
        <v>5.1786371650634114E-2</v>
      </c>
      <c r="U14">
        <f t="shared" si="6"/>
        <v>0</v>
      </c>
      <c r="V14">
        <f t="shared" si="7"/>
        <v>0</v>
      </c>
      <c r="X14">
        <v>1.7095090510416092E-2</v>
      </c>
      <c r="Z14" t="s">
        <v>383</v>
      </c>
      <c r="AA14">
        <v>1855.7400942231857</v>
      </c>
      <c r="AB14">
        <f t="shared" si="16"/>
        <v>7.5260388681001746</v>
      </c>
      <c r="AC14">
        <f t="shared" si="17"/>
        <v>1.7095090510416092E-2</v>
      </c>
      <c r="AD14">
        <f t="shared" si="8"/>
        <v>0</v>
      </c>
      <c r="AE14">
        <f t="shared" si="9"/>
        <v>1.7095090510416092E-2</v>
      </c>
      <c r="AF14">
        <f t="shared" si="10"/>
        <v>0</v>
      </c>
      <c r="AG14">
        <f t="shared" si="11"/>
        <v>0</v>
      </c>
      <c r="AJ14" t="s">
        <v>342</v>
      </c>
      <c r="AK14" s="13">
        <f t="shared" si="18"/>
        <v>-4.7498769085342223E-2</v>
      </c>
      <c r="AL14" s="13">
        <f t="shared" si="18"/>
        <v>-0.10004978240826631</v>
      </c>
      <c r="AM14" s="13">
        <f t="shared" si="18"/>
        <v>-0.15431633683832169</v>
      </c>
      <c r="AN14" s="13">
        <f t="shared" si="18"/>
        <v>-6.5782590835864865E-2</v>
      </c>
      <c r="AO14" s="12">
        <f>+AK8/100</f>
        <v>-0.367647479167795</v>
      </c>
      <c r="AT14" t="s">
        <v>384</v>
      </c>
      <c r="AU14">
        <v>3114.6227528406325</v>
      </c>
      <c r="AV14">
        <v>8.0438633172553331</v>
      </c>
      <c r="AW14">
        <v>1.1557938852869849</v>
      </c>
      <c r="AZ14" t="s">
        <v>360</v>
      </c>
      <c r="BA14">
        <v>10056.637940264993</v>
      </c>
      <c r="BB14">
        <v>9.215988187027321</v>
      </c>
      <c r="BC14">
        <v>2.3364695161797981</v>
      </c>
      <c r="BF14" t="s">
        <v>373</v>
      </c>
      <c r="BG14">
        <v>3661.4562043022802</v>
      </c>
      <c r="BH14">
        <v>8.2056162172940663</v>
      </c>
      <c r="BI14">
        <v>2.1316173958845903</v>
      </c>
      <c r="BL14" t="s">
        <v>160</v>
      </c>
      <c r="BM14">
        <v>2.6369874390589763</v>
      </c>
      <c r="BN14">
        <v>0.38023154205536158</v>
      </c>
      <c r="BP14" t="s">
        <v>158</v>
      </c>
      <c r="BQ14">
        <v>3.3142065377458683</v>
      </c>
      <c r="BR14">
        <v>0.27667852391032866</v>
      </c>
      <c r="BT14" t="s">
        <v>181</v>
      </c>
      <c r="BU14">
        <v>2.32633153707468</v>
      </c>
      <c r="BV14">
        <v>2.8749367739084559E-2</v>
      </c>
      <c r="BY14" t="s">
        <v>165</v>
      </c>
      <c r="BZ14">
        <v>0.67299041542500893</v>
      </c>
      <c r="CA14">
        <v>0.24400140188937372</v>
      </c>
      <c r="CC14" t="s">
        <v>140</v>
      </c>
      <c r="CD14">
        <v>8.7923721268868715E-2</v>
      </c>
      <c r="CE14">
        <v>0.51910273500629156</v>
      </c>
      <c r="CG14" t="s">
        <v>142</v>
      </c>
      <c r="CH14">
        <v>3.0688956095297026</v>
      </c>
      <c r="CI14">
        <v>0.27975069799838242</v>
      </c>
    </row>
    <row r="15" spans="2:88" x14ac:dyDescent="0.35">
      <c r="B15">
        <v>6.7129160831633977E-2</v>
      </c>
      <c r="D15" t="s">
        <v>385</v>
      </c>
      <c r="E15">
        <v>9879.2685331331795</v>
      </c>
      <c r="F15">
        <f t="shared" si="12"/>
        <v>9.1981937528932018</v>
      </c>
      <c r="G15">
        <f t="shared" si="13"/>
        <v>6.7129160831633977E-2</v>
      </c>
      <c r="H15">
        <f t="shared" si="0"/>
        <v>0</v>
      </c>
      <c r="I15">
        <f t="shared" si="1"/>
        <v>0</v>
      </c>
      <c r="J15">
        <f t="shared" si="2"/>
        <v>6.7129160831633977E-2</v>
      </c>
      <c r="K15">
        <f t="shared" si="3"/>
        <v>0</v>
      </c>
      <c r="M15">
        <v>0.13731349856100103</v>
      </c>
      <c r="O15" t="s">
        <v>385</v>
      </c>
      <c r="P15">
        <v>9879.2685331331795</v>
      </c>
      <c r="Q15">
        <f t="shared" si="14"/>
        <v>9.1981937528932018</v>
      </c>
      <c r="R15">
        <f t="shared" si="15"/>
        <v>0.13731349856100103</v>
      </c>
      <c r="S15">
        <f t="shared" si="4"/>
        <v>0</v>
      </c>
      <c r="T15">
        <f t="shared" si="5"/>
        <v>0</v>
      </c>
      <c r="U15">
        <f t="shared" si="6"/>
        <v>0.13731349856100103</v>
      </c>
      <c r="V15">
        <f t="shared" si="7"/>
        <v>0</v>
      </c>
      <c r="X15">
        <v>0.25850068482302319</v>
      </c>
      <c r="Z15" t="s">
        <v>385</v>
      </c>
      <c r="AA15">
        <v>9879.2685331331795</v>
      </c>
      <c r="AB15">
        <f t="shared" si="16"/>
        <v>9.1981937528932018</v>
      </c>
      <c r="AC15">
        <f t="shared" si="17"/>
        <v>0.25850068482302319</v>
      </c>
      <c r="AD15">
        <f t="shared" si="8"/>
        <v>0</v>
      </c>
      <c r="AE15">
        <f t="shared" si="9"/>
        <v>0</v>
      </c>
      <c r="AF15">
        <f t="shared" si="10"/>
        <v>0.25850068482302319</v>
      </c>
      <c r="AG15">
        <f t="shared" si="11"/>
        <v>0</v>
      </c>
      <c r="AT15" t="s">
        <v>386</v>
      </c>
      <c r="AU15">
        <v>65279.529026095282</v>
      </c>
      <c r="AV15">
        <v>11.086433774938177</v>
      </c>
      <c r="AW15">
        <v>1.1246888145618039</v>
      </c>
      <c r="AZ15" t="s">
        <v>376</v>
      </c>
      <c r="BA15">
        <v>46328.671840849704</v>
      </c>
      <c r="BB15">
        <v>10.743516310631975</v>
      </c>
      <c r="BC15">
        <v>2.3309914482179748</v>
      </c>
      <c r="BF15" t="s">
        <v>387</v>
      </c>
      <c r="BG15">
        <v>2715.2759801099546</v>
      </c>
      <c r="BH15">
        <v>7.9066488773345913</v>
      </c>
      <c r="BI15">
        <v>2.0352793335843398</v>
      </c>
      <c r="BL15" t="s">
        <v>144</v>
      </c>
      <c r="BM15">
        <v>2.2598175308934749</v>
      </c>
      <c r="BN15">
        <v>5.7576954608923572</v>
      </c>
      <c r="BP15" t="s">
        <v>203</v>
      </c>
      <c r="BQ15">
        <v>3.26743717624952</v>
      </c>
      <c r="BR15">
        <v>0.45003008041404124</v>
      </c>
      <c r="BT15" t="s">
        <v>205</v>
      </c>
      <c r="BU15">
        <v>2.303695836482472</v>
      </c>
      <c r="BV15">
        <v>5.0803590943563001E-3</v>
      </c>
      <c r="BY15" t="s">
        <v>140</v>
      </c>
      <c r="BZ15">
        <v>0.27841712445286465</v>
      </c>
      <c r="CA15">
        <v>0.21665513880028722</v>
      </c>
      <c r="CC15" t="s">
        <v>132</v>
      </c>
      <c r="CD15">
        <v>0.14729667828665619</v>
      </c>
      <c r="CE15">
        <v>0.5135162333999127</v>
      </c>
      <c r="CG15" t="s">
        <v>134</v>
      </c>
      <c r="CH15">
        <v>4.6668699915597713</v>
      </c>
      <c r="CI15">
        <v>0.24971943332793839</v>
      </c>
    </row>
    <row r="16" spans="2:88" x14ac:dyDescent="0.35">
      <c r="B16">
        <v>2.0216360788345333E-2</v>
      </c>
      <c r="D16" t="s">
        <v>388</v>
      </c>
      <c r="E16">
        <v>23551.93008574039</v>
      </c>
      <c r="F16">
        <f t="shared" si="12"/>
        <v>10.066963053017929</v>
      </c>
      <c r="G16">
        <f t="shared" si="13"/>
        <v>2.0216360788345333E-2</v>
      </c>
      <c r="H16">
        <f t="shared" si="0"/>
        <v>0</v>
      </c>
      <c r="I16">
        <f t="shared" si="1"/>
        <v>0</v>
      </c>
      <c r="J16">
        <f t="shared" si="2"/>
        <v>0</v>
      </c>
      <c r="K16">
        <f t="shared" si="3"/>
        <v>2.0216360788345333E-2</v>
      </c>
      <c r="M16">
        <v>0.3531954413720963</v>
      </c>
      <c r="O16" t="s">
        <v>388</v>
      </c>
      <c r="P16">
        <v>23551.93008574039</v>
      </c>
      <c r="Q16">
        <f t="shared" si="14"/>
        <v>10.066963053017929</v>
      </c>
      <c r="R16">
        <f t="shared" si="15"/>
        <v>0.3531954413720963</v>
      </c>
      <c r="S16">
        <f t="shared" si="4"/>
        <v>0</v>
      </c>
      <c r="T16">
        <f t="shared" si="5"/>
        <v>0</v>
      </c>
      <c r="U16">
        <f t="shared" si="6"/>
        <v>0</v>
      </c>
      <c r="V16">
        <f t="shared" si="7"/>
        <v>0.3531954413720963</v>
      </c>
      <c r="X16">
        <v>0</v>
      </c>
      <c r="Z16" t="s">
        <v>388</v>
      </c>
      <c r="AA16">
        <v>23551.93008574039</v>
      </c>
      <c r="AB16">
        <f t="shared" si="16"/>
        <v>10.066963053017929</v>
      </c>
      <c r="AC16">
        <f t="shared" si="17"/>
        <v>0</v>
      </c>
      <c r="AD16">
        <f t="shared" si="8"/>
        <v>0</v>
      </c>
      <c r="AE16">
        <f t="shared" si="9"/>
        <v>0</v>
      </c>
      <c r="AF16">
        <f t="shared" si="10"/>
        <v>0</v>
      </c>
      <c r="AG16">
        <f t="shared" si="11"/>
        <v>0</v>
      </c>
      <c r="AT16" t="s">
        <v>389</v>
      </c>
      <c r="AU16">
        <v>62276.428694436538</v>
      </c>
      <c r="AV16">
        <v>11.039338281568332</v>
      </c>
      <c r="AW16">
        <v>0.96614804331476356</v>
      </c>
      <c r="AZ16" t="s">
        <v>373</v>
      </c>
      <c r="BA16">
        <v>3661.4562043022802</v>
      </c>
      <c r="BB16">
        <v>8.2056162172940663</v>
      </c>
      <c r="BC16">
        <v>2.2113003841949506</v>
      </c>
      <c r="BF16" t="s">
        <v>382</v>
      </c>
      <c r="BG16">
        <v>11432.822997301837</v>
      </c>
      <c r="BH16">
        <v>9.3442437076852105</v>
      </c>
      <c r="BI16">
        <v>1.9431943175569817</v>
      </c>
      <c r="BL16" t="s">
        <v>181</v>
      </c>
      <c r="BM16">
        <v>2.2269896087420751</v>
      </c>
      <c r="BN16">
        <v>9.1635673376579144E-2</v>
      </c>
      <c r="BP16" t="s">
        <v>161</v>
      </c>
      <c r="BQ16">
        <v>3.18759100305425</v>
      </c>
      <c r="BR16">
        <v>0.59321435118985311</v>
      </c>
      <c r="BT16" t="s">
        <v>179</v>
      </c>
      <c r="BU16">
        <v>1.9480354431320079</v>
      </c>
      <c r="BV16">
        <v>4.108688872537293E-2</v>
      </c>
      <c r="BY16" t="s">
        <v>132</v>
      </c>
      <c r="BZ16">
        <v>0.24815022303663575</v>
      </c>
      <c r="CA16">
        <v>0.16126418985294172</v>
      </c>
      <c r="CC16" t="s">
        <v>189</v>
      </c>
      <c r="CD16">
        <v>3.884131267897954</v>
      </c>
      <c r="CE16">
        <v>0.50311309098202717</v>
      </c>
      <c r="CG16" t="s">
        <v>167</v>
      </c>
      <c r="CH16">
        <v>2.6376191086040706</v>
      </c>
      <c r="CI16">
        <v>0.18213616331338875</v>
      </c>
    </row>
    <row r="17" spans="2:87" x14ac:dyDescent="0.35">
      <c r="B17">
        <v>0.94429080895506723</v>
      </c>
      <c r="D17" t="s">
        <v>368</v>
      </c>
      <c r="E17">
        <v>6837.7178260635119</v>
      </c>
      <c r="F17">
        <f t="shared" si="12"/>
        <v>8.8302093037823575</v>
      </c>
      <c r="G17">
        <f t="shared" si="13"/>
        <v>0.94429080895506723</v>
      </c>
      <c r="H17">
        <f t="shared" si="0"/>
        <v>0</v>
      </c>
      <c r="I17">
        <f t="shared" si="1"/>
        <v>0</v>
      </c>
      <c r="J17">
        <f t="shared" si="2"/>
        <v>0.94429080895506723</v>
      </c>
      <c r="K17">
        <f t="shared" si="3"/>
        <v>0</v>
      </c>
      <c r="M17">
        <v>0.28937675215078434</v>
      </c>
      <c r="O17" t="s">
        <v>368</v>
      </c>
      <c r="P17">
        <v>6837.7178260635119</v>
      </c>
      <c r="Q17">
        <f t="shared" si="14"/>
        <v>8.8302093037823575</v>
      </c>
      <c r="R17">
        <f t="shared" si="15"/>
        <v>0.28937675215078434</v>
      </c>
      <c r="S17">
        <f t="shared" si="4"/>
        <v>0</v>
      </c>
      <c r="T17">
        <f t="shared" si="5"/>
        <v>0</v>
      </c>
      <c r="U17">
        <f t="shared" si="6"/>
        <v>0.28937675215078434</v>
      </c>
      <c r="V17">
        <f t="shared" si="7"/>
        <v>0</v>
      </c>
      <c r="X17">
        <v>7.469300525686319</v>
      </c>
      <c r="Z17" t="s">
        <v>368</v>
      </c>
      <c r="AA17">
        <v>6837.7178260635119</v>
      </c>
      <c r="AB17">
        <f t="shared" si="16"/>
        <v>8.8302093037823575</v>
      </c>
      <c r="AC17">
        <f t="shared" si="17"/>
        <v>7.469300525686319</v>
      </c>
      <c r="AD17">
        <f t="shared" si="8"/>
        <v>0</v>
      </c>
      <c r="AE17">
        <f t="shared" si="9"/>
        <v>0</v>
      </c>
      <c r="AF17">
        <f t="shared" si="10"/>
        <v>7.469300525686319</v>
      </c>
      <c r="AG17">
        <f t="shared" si="11"/>
        <v>0</v>
      </c>
      <c r="AT17" t="s">
        <v>378</v>
      </c>
      <c r="AU17">
        <v>4135.2015313269367</v>
      </c>
      <c r="AV17">
        <v>8.3272913441968459</v>
      </c>
      <c r="AW17">
        <v>0.88927693355957527</v>
      </c>
      <c r="AZ17" t="s">
        <v>386</v>
      </c>
      <c r="BA17">
        <v>65279.529026095282</v>
      </c>
      <c r="BB17">
        <v>11.086433774938177</v>
      </c>
      <c r="BC17">
        <v>2.1802171060033038</v>
      </c>
      <c r="BF17" t="s">
        <v>360</v>
      </c>
      <c r="BG17">
        <v>10056.637940264993</v>
      </c>
      <c r="BH17">
        <v>9.215988187027321</v>
      </c>
      <c r="BI17">
        <v>1.8470988900240837</v>
      </c>
      <c r="BL17" t="s">
        <v>215</v>
      </c>
      <c r="BM17">
        <v>2.0657537579367138</v>
      </c>
      <c r="BN17">
        <v>4.4943374834725096E-2</v>
      </c>
      <c r="BP17" t="s">
        <v>156</v>
      </c>
      <c r="BQ17">
        <v>2.9838906571786121</v>
      </c>
      <c r="BR17">
        <v>0.92052466708358238</v>
      </c>
      <c r="BT17" t="s">
        <v>169</v>
      </c>
      <c r="BU17">
        <v>1.769807508462039</v>
      </c>
      <c r="BV17">
        <v>0.14236786731528056</v>
      </c>
      <c r="BY17" t="s">
        <v>183</v>
      </c>
      <c r="BZ17">
        <v>1.5917694532394566</v>
      </c>
      <c r="CA17">
        <v>0.12929914130015022</v>
      </c>
      <c r="CC17" t="s">
        <v>203</v>
      </c>
      <c r="CD17">
        <v>3.26743717624952</v>
      </c>
      <c r="CE17">
        <v>0.45003008041404124</v>
      </c>
      <c r="CG17" t="s">
        <v>165</v>
      </c>
      <c r="CH17">
        <v>1.4977081617856964</v>
      </c>
      <c r="CI17">
        <v>0.17792748699653649</v>
      </c>
    </row>
    <row r="18" spans="2:87" x14ac:dyDescent="0.35">
      <c r="B18">
        <v>0.17260628998056346</v>
      </c>
      <c r="D18" t="s">
        <v>390</v>
      </c>
      <c r="E18">
        <v>3552.0681432150168</v>
      </c>
      <c r="F18">
        <f t="shared" si="12"/>
        <v>8.1752852883917289</v>
      </c>
      <c r="G18">
        <f t="shared" si="13"/>
        <v>0.17260628998056346</v>
      </c>
      <c r="H18">
        <f t="shared" si="0"/>
        <v>0</v>
      </c>
      <c r="I18">
        <f t="shared" si="1"/>
        <v>0.17260628998056346</v>
      </c>
      <c r="J18">
        <f t="shared" si="2"/>
        <v>0</v>
      </c>
      <c r="K18">
        <f t="shared" si="3"/>
        <v>0</v>
      </c>
      <c r="M18">
        <v>2.3372187337848377E-2</v>
      </c>
      <c r="O18" t="s">
        <v>390</v>
      </c>
      <c r="P18">
        <v>3552.0681432150168</v>
      </c>
      <c r="Q18">
        <f t="shared" si="14"/>
        <v>8.1752852883917289</v>
      </c>
      <c r="R18">
        <f t="shared" si="15"/>
        <v>2.3372187337848377E-2</v>
      </c>
      <c r="S18">
        <f t="shared" si="4"/>
        <v>0</v>
      </c>
      <c r="T18">
        <f t="shared" si="5"/>
        <v>2.3372187337848377E-2</v>
      </c>
      <c r="U18">
        <f t="shared" si="6"/>
        <v>0</v>
      </c>
      <c r="V18">
        <f t="shared" si="7"/>
        <v>0</v>
      </c>
      <c r="X18">
        <v>4.6582538918216017E-2</v>
      </c>
      <c r="Z18" t="s">
        <v>390</v>
      </c>
      <c r="AA18">
        <v>3552.0681432150168</v>
      </c>
      <c r="AB18">
        <f t="shared" si="16"/>
        <v>8.1752852883917289</v>
      </c>
      <c r="AC18">
        <f t="shared" si="17"/>
        <v>4.6582538918216017E-2</v>
      </c>
      <c r="AD18">
        <f t="shared" si="8"/>
        <v>0</v>
      </c>
      <c r="AE18">
        <f t="shared" si="9"/>
        <v>4.6582538918216017E-2</v>
      </c>
      <c r="AF18">
        <f t="shared" si="10"/>
        <v>0</v>
      </c>
      <c r="AG18">
        <f t="shared" si="11"/>
        <v>0</v>
      </c>
      <c r="AT18" t="s">
        <v>387</v>
      </c>
      <c r="AU18">
        <v>2715.2759801099546</v>
      </c>
      <c r="AV18">
        <v>7.9066488773345913</v>
      </c>
      <c r="AW18">
        <v>0.81738200058743304</v>
      </c>
      <c r="AZ18" t="s">
        <v>391</v>
      </c>
      <c r="BA18">
        <v>15732.203131175449</v>
      </c>
      <c r="BB18">
        <v>9.6634650454423721</v>
      </c>
      <c r="BC18">
        <v>2.1304697524455332</v>
      </c>
      <c r="BF18" t="s">
        <v>379</v>
      </c>
      <c r="BG18">
        <v>1219.515505969046</v>
      </c>
      <c r="BH18">
        <v>7.1062089325969078</v>
      </c>
      <c r="BI18">
        <v>1.710684435980488</v>
      </c>
      <c r="BL18" t="s">
        <v>175</v>
      </c>
      <c r="BM18">
        <v>1.9765883488958462</v>
      </c>
      <c r="BN18">
        <v>9.2963636791513912E-2</v>
      </c>
      <c r="BP18" t="s">
        <v>195</v>
      </c>
      <c r="BQ18">
        <v>2.8554567879750818</v>
      </c>
      <c r="BR18">
        <v>0.41199291380769726</v>
      </c>
      <c r="BT18" t="s">
        <v>215</v>
      </c>
      <c r="BU18">
        <v>1.7458413765814553</v>
      </c>
      <c r="BV18">
        <v>1.1569785087332642E-2</v>
      </c>
      <c r="BY18" t="s">
        <v>130</v>
      </c>
      <c r="BZ18">
        <v>0.11392945991808594</v>
      </c>
      <c r="CA18">
        <v>0.12639397322380524</v>
      </c>
      <c r="CC18" t="s">
        <v>187</v>
      </c>
      <c r="CD18">
        <v>1.5411145547578113</v>
      </c>
      <c r="CE18">
        <v>0.43656583140148114</v>
      </c>
      <c r="CG18" t="s">
        <v>169</v>
      </c>
      <c r="CH18">
        <v>1.769807508462039</v>
      </c>
      <c r="CI18">
        <v>0.14236786731528056</v>
      </c>
    </row>
    <row r="19" spans="2:87" x14ac:dyDescent="0.35">
      <c r="B19">
        <v>3.5830873316555221</v>
      </c>
      <c r="D19" t="s">
        <v>374</v>
      </c>
      <c r="E19">
        <v>8897.5529658552896</v>
      </c>
      <c r="F19">
        <f t="shared" si="12"/>
        <v>9.0935315702584862</v>
      </c>
      <c r="G19">
        <f t="shared" si="13"/>
        <v>3.5830873316555221</v>
      </c>
      <c r="H19">
        <f t="shared" si="0"/>
        <v>0</v>
      </c>
      <c r="I19">
        <f t="shared" si="1"/>
        <v>0</v>
      </c>
      <c r="J19">
        <f t="shared" si="2"/>
        <v>3.5830873316555221</v>
      </c>
      <c r="K19">
        <f t="shared" si="3"/>
        <v>0</v>
      </c>
      <c r="M19">
        <v>0.26344843821384173</v>
      </c>
      <c r="O19" t="s">
        <v>374</v>
      </c>
      <c r="P19">
        <v>8897.5529658552896</v>
      </c>
      <c r="Q19">
        <f t="shared" si="14"/>
        <v>9.0935315702584862</v>
      </c>
      <c r="R19">
        <f t="shared" si="15"/>
        <v>0.26344843821384173</v>
      </c>
      <c r="S19">
        <f t="shared" si="4"/>
        <v>0</v>
      </c>
      <c r="T19">
        <f t="shared" si="5"/>
        <v>0</v>
      </c>
      <c r="U19">
        <f t="shared" si="6"/>
        <v>0.26344843821384173</v>
      </c>
      <c r="V19">
        <f t="shared" si="7"/>
        <v>0</v>
      </c>
      <c r="X19">
        <v>4.3358664847502801</v>
      </c>
      <c r="Z19" t="s">
        <v>374</v>
      </c>
      <c r="AA19">
        <v>8897.5529658552896</v>
      </c>
      <c r="AB19">
        <f t="shared" si="16"/>
        <v>9.0935315702584862</v>
      </c>
      <c r="AC19">
        <f t="shared" si="17"/>
        <v>4.3358664847502801</v>
      </c>
      <c r="AD19">
        <f t="shared" si="8"/>
        <v>0</v>
      </c>
      <c r="AE19">
        <f t="shared" si="9"/>
        <v>0</v>
      </c>
      <c r="AF19">
        <f t="shared" si="10"/>
        <v>4.3358664847502801</v>
      </c>
      <c r="AG19">
        <f t="shared" si="11"/>
        <v>0</v>
      </c>
      <c r="AT19" t="s">
        <v>392</v>
      </c>
      <c r="AU19">
        <v>17700.703490071388</v>
      </c>
      <c r="AV19">
        <v>9.781359662973875</v>
      </c>
      <c r="AW19">
        <v>0.76322176616944082</v>
      </c>
      <c r="AZ19" t="s">
        <v>393</v>
      </c>
      <c r="BA19">
        <v>19575.768481407049</v>
      </c>
      <c r="BB19">
        <v>9.882047778397844</v>
      </c>
      <c r="BC19">
        <v>1.23025478955415</v>
      </c>
      <c r="BF19" t="s">
        <v>389</v>
      </c>
      <c r="BG19">
        <v>62276.428694436538</v>
      </c>
      <c r="BH19">
        <v>11.039338281568332</v>
      </c>
      <c r="BI19">
        <v>1.5707020012055748</v>
      </c>
      <c r="BL19" t="s">
        <v>183</v>
      </c>
      <c r="BM19">
        <v>1.5917694532394566</v>
      </c>
      <c r="BN19">
        <v>0.12929914130015022</v>
      </c>
      <c r="BP19" t="s">
        <v>181</v>
      </c>
      <c r="BQ19">
        <v>2.3405500009968794</v>
      </c>
      <c r="BR19">
        <v>0.33566859583648828</v>
      </c>
      <c r="BT19" t="s">
        <v>193</v>
      </c>
      <c r="BU19">
        <v>1.6378807584545529</v>
      </c>
      <c r="BV19">
        <v>9.2104361885742281E-3</v>
      </c>
      <c r="BY19" t="s">
        <v>142</v>
      </c>
      <c r="BZ19">
        <v>0.49157846454026638</v>
      </c>
      <c r="CA19">
        <v>0.10845613178258523</v>
      </c>
      <c r="CC19" t="s">
        <v>171</v>
      </c>
      <c r="CD19">
        <v>8.253722988643819E-2</v>
      </c>
      <c r="CE19">
        <v>0.43031263783617762</v>
      </c>
      <c r="CG19" t="s">
        <v>173</v>
      </c>
      <c r="CH19">
        <v>0.40307368591829806</v>
      </c>
      <c r="CI19">
        <v>0.12687159796484815</v>
      </c>
    </row>
    <row r="20" spans="2:87" x14ac:dyDescent="0.35">
      <c r="B20">
        <v>0.11597337729158058</v>
      </c>
      <c r="D20" t="s">
        <v>394</v>
      </c>
      <c r="E20">
        <v>31085.961925590083</v>
      </c>
      <c r="F20">
        <f t="shared" si="12"/>
        <v>10.344511611233179</v>
      </c>
      <c r="G20">
        <f t="shared" si="13"/>
        <v>0.11597337729158058</v>
      </c>
      <c r="H20">
        <f t="shared" si="0"/>
        <v>0</v>
      </c>
      <c r="I20">
        <f t="shared" si="1"/>
        <v>0</v>
      </c>
      <c r="J20">
        <f t="shared" si="2"/>
        <v>0</v>
      </c>
      <c r="K20">
        <f t="shared" si="3"/>
        <v>0.11597337729158058</v>
      </c>
      <c r="M20">
        <v>3.8337034736046369E-2</v>
      </c>
      <c r="O20" t="s">
        <v>394</v>
      </c>
      <c r="P20">
        <v>31085.961925590083</v>
      </c>
      <c r="Q20">
        <f t="shared" si="14"/>
        <v>10.344511611233179</v>
      </c>
      <c r="R20">
        <f t="shared" si="15"/>
        <v>3.8337034736046369E-2</v>
      </c>
      <c r="S20">
        <f t="shared" si="4"/>
        <v>0</v>
      </c>
      <c r="T20">
        <f t="shared" si="5"/>
        <v>0</v>
      </c>
      <c r="U20">
        <f t="shared" si="6"/>
        <v>0</v>
      </c>
      <c r="V20">
        <f t="shared" si="7"/>
        <v>3.8337034736046369E-2</v>
      </c>
      <c r="X20">
        <v>4.2224403139726726E-3</v>
      </c>
      <c r="Z20" t="s">
        <v>394</v>
      </c>
      <c r="AA20">
        <v>31085.961925590083</v>
      </c>
      <c r="AB20">
        <f t="shared" si="16"/>
        <v>10.344511611233179</v>
      </c>
      <c r="AC20">
        <f t="shared" si="17"/>
        <v>4.2224403139726726E-3</v>
      </c>
      <c r="AD20">
        <f t="shared" si="8"/>
        <v>0</v>
      </c>
      <c r="AE20">
        <f t="shared" si="9"/>
        <v>0</v>
      </c>
      <c r="AF20">
        <f t="shared" si="10"/>
        <v>0</v>
      </c>
      <c r="AG20">
        <f t="shared" si="11"/>
        <v>4.2224403139726726E-3</v>
      </c>
      <c r="AT20" t="s">
        <v>360</v>
      </c>
      <c r="AU20">
        <v>10056.637940264993</v>
      </c>
      <c r="AV20">
        <v>9.215988187027321</v>
      </c>
      <c r="AW20">
        <v>0.62870606003775265</v>
      </c>
      <c r="AZ20" t="s">
        <v>395</v>
      </c>
      <c r="BA20">
        <v>51939.429744529123</v>
      </c>
      <c r="BB20">
        <v>10.85783350603689</v>
      </c>
      <c r="BC20">
        <v>1.1317232313920369</v>
      </c>
      <c r="BF20" t="s">
        <v>365</v>
      </c>
      <c r="BG20">
        <v>54875.285956335065</v>
      </c>
      <c r="BH20">
        <v>10.912818361413281</v>
      </c>
      <c r="BI20">
        <v>1.5620976097163917</v>
      </c>
      <c r="BL20" t="s">
        <v>203</v>
      </c>
      <c r="BM20">
        <v>1.426883466364917</v>
      </c>
      <c r="BN20">
        <v>5.0739684931605397E-2</v>
      </c>
      <c r="BP20" t="s">
        <v>179</v>
      </c>
      <c r="BQ20">
        <v>1.8457551888041817</v>
      </c>
      <c r="BR20">
        <v>0.54282949927557744</v>
      </c>
      <c r="BT20" t="s">
        <v>207</v>
      </c>
      <c r="BU20">
        <v>1.5475437948980388</v>
      </c>
      <c r="BV20">
        <v>8.279175290427673E-3</v>
      </c>
      <c r="BY20" t="s">
        <v>199</v>
      </c>
      <c r="BZ20">
        <v>2.949397915422038</v>
      </c>
      <c r="CA20">
        <v>0.10521300189474228</v>
      </c>
      <c r="CC20" t="s">
        <v>195</v>
      </c>
      <c r="CD20">
        <v>2.8554567879750818</v>
      </c>
      <c r="CE20">
        <v>0.41199291380769726</v>
      </c>
      <c r="CG20" t="s">
        <v>175</v>
      </c>
      <c r="CH20">
        <v>6.2880876835964967</v>
      </c>
      <c r="CI20">
        <v>8.2714241939393571E-2</v>
      </c>
    </row>
    <row r="21" spans="2:87" x14ac:dyDescent="0.35">
      <c r="B21">
        <v>0.41052532187594154</v>
      </c>
      <c r="D21" t="s">
        <v>396</v>
      </c>
      <c r="E21">
        <v>7203.0642212299763</v>
      </c>
      <c r="F21">
        <f t="shared" si="12"/>
        <v>8.8822618007499319</v>
      </c>
      <c r="G21">
        <f t="shared" si="13"/>
        <v>0.41052532187594154</v>
      </c>
      <c r="H21">
        <f t="shared" si="0"/>
        <v>0</v>
      </c>
      <c r="I21">
        <f t="shared" si="1"/>
        <v>0</v>
      </c>
      <c r="J21">
        <f t="shared" si="2"/>
        <v>0.41052532187594154</v>
      </c>
      <c r="K21">
        <f t="shared" si="3"/>
        <v>0</v>
      </c>
      <c r="M21">
        <v>2.405765455074944E-4</v>
      </c>
      <c r="O21" t="s">
        <v>396</v>
      </c>
      <c r="P21">
        <v>7203.0642212299763</v>
      </c>
      <c r="Q21">
        <f t="shared" si="14"/>
        <v>8.8822618007499319</v>
      </c>
      <c r="R21">
        <f t="shared" si="15"/>
        <v>2.405765455074944E-4</v>
      </c>
      <c r="S21">
        <f t="shared" si="4"/>
        <v>0</v>
      </c>
      <c r="T21">
        <f t="shared" si="5"/>
        <v>0</v>
      </c>
      <c r="U21">
        <f t="shared" si="6"/>
        <v>2.405765455074944E-4</v>
      </c>
      <c r="V21">
        <f t="shared" si="7"/>
        <v>0</v>
      </c>
      <c r="X21">
        <v>0.11284448763676097</v>
      </c>
      <c r="Z21" t="s">
        <v>396</v>
      </c>
      <c r="AA21">
        <v>7203.0642212299763</v>
      </c>
      <c r="AB21">
        <f t="shared" si="16"/>
        <v>8.8822618007499319</v>
      </c>
      <c r="AC21">
        <f t="shared" si="17"/>
        <v>0.11284448763676097</v>
      </c>
      <c r="AD21">
        <f t="shared" si="8"/>
        <v>0</v>
      </c>
      <c r="AE21">
        <f t="shared" si="9"/>
        <v>0</v>
      </c>
      <c r="AF21">
        <f t="shared" si="10"/>
        <v>0.11284448763676097</v>
      </c>
      <c r="AG21">
        <f t="shared" si="11"/>
        <v>0</v>
      </c>
      <c r="AT21" t="s">
        <v>397</v>
      </c>
      <c r="AU21">
        <v>7817.0096711891811</v>
      </c>
      <c r="AV21">
        <v>8.9640573654191531</v>
      </c>
      <c r="AW21">
        <v>0.53081950349559137</v>
      </c>
      <c r="AZ21" t="s">
        <v>398</v>
      </c>
      <c r="BA21">
        <v>12899.346111289662</v>
      </c>
      <c r="BB21">
        <v>9.4649319000177172</v>
      </c>
      <c r="BC21">
        <v>1.1024932786451784</v>
      </c>
      <c r="BF21" t="s">
        <v>399</v>
      </c>
      <c r="BG21">
        <v>17926.841589918971</v>
      </c>
      <c r="BH21">
        <v>9.7940543988192434</v>
      </c>
      <c r="BI21">
        <v>1.4444415897849596</v>
      </c>
      <c r="BL21" t="s">
        <v>195</v>
      </c>
      <c r="BM21">
        <v>1.2406005945597585</v>
      </c>
      <c r="BN21">
        <v>4.2558590513180089E-2</v>
      </c>
      <c r="BP21" t="s">
        <v>160</v>
      </c>
      <c r="BQ21">
        <v>1.766668643755918</v>
      </c>
      <c r="BR21">
        <v>0.52770321652265006</v>
      </c>
      <c r="BT21" t="s">
        <v>165</v>
      </c>
      <c r="BU21">
        <v>1.4977081617856964</v>
      </c>
      <c r="BV21">
        <v>0.17792748699653649</v>
      </c>
      <c r="BY21" t="s">
        <v>175</v>
      </c>
      <c r="BZ21">
        <v>1.9765883488958462</v>
      </c>
      <c r="CA21">
        <v>9.2963636791513912E-2</v>
      </c>
      <c r="CC21" t="s">
        <v>136</v>
      </c>
      <c r="CD21">
        <v>0.1629776296921418</v>
      </c>
      <c r="CE21">
        <v>0.38736482011389622</v>
      </c>
      <c r="CG21" t="s">
        <v>191</v>
      </c>
      <c r="CH21">
        <v>29.921168646770568</v>
      </c>
      <c r="CI21">
        <v>7.8966913754408605E-2</v>
      </c>
    </row>
    <row r="22" spans="2:87" x14ac:dyDescent="0.35">
      <c r="B22">
        <v>0.37450988619167658</v>
      </c>
      <c r="D22" t="s">
        <v>376</v>
      </c>
      <c r="E22">
        <v>46328.671840849704</v>
      </c>
      <c r="F22">
        <f t="shared" si="12"/>
        <v>10.743516310631975</v>
      </c>
      <c r="G22">
        <f t="shared" si="13"/>
        <v>0.37450988619167658</v>
      </c>
      <c r="H22">
        <f t="shared" si="0"/>
        <v>0</v>
      </c>
      <c r="I22">
        <f t="shared" si="1"/>
        <v>0</v>
      </c>
      <c r="J22">
        <f t="shared" si="2"/>
        <v>0</v>
      </c>
      <c r="K22">
        <f t="shared" si="3"/>
        <v>0.37450988619167658</v>
      </c>
      <c r="M22">
        <v>1.8917760648680675</v>
      </c>
      <c r="O22" t="s">
        <v>376</v>
      </c>
      <c r="P22">
        <v>46328.671840849704</v>
      </c>
      <c r="Q22">
        <f t="shared" si="14"/>
        <v>10.743516310631975</v>
      </c>
      <c r="R22">
        <f t="shared" si="15"/>
        <v>1.8917760648680675</v>
      </c>
      <c r="S22">
        <f t="shared" si="4"/>
        <v>0</v>
      </c>
      <c r="T22">
        <f t="shared" si="5"/>
        <v>0</v>
      </c>
      <c r="U22">
        <f t="shared" si="6"/>
        <v>0</v>
      </c>
      <c r="V22">
        <f t="shared" si="7"/>
        <v>1.8917760648680675</v>
      </c>
      <c r="X22">
        <v>2.3309914482179748</v>
      </c>
      <c r="Z22" t="s">
        <v>376</v>
      </c>
      <c r="AA22">
        <v>46328.671840849704</v>
      </c>
      <c r="AB22">
        <f t="shared" si="16"/>
        <v>10.743516310631975</v>
      </c>
      <c r="AC22">
        <f t="shared" si="17"/>
        <v>2.3309914482179748</v>
      </c>
      <c r="AD22">
        <f t="shared" si="8"/>
        <v>0</v>
      </c>
      <c r="AE22">
        <f t="shared" si="9"/>
        <v>0</v>
      </c>
      <c r="AF22">
        <f t="shared" si="10"/>
        <v>0</v>
      </c>
      <c r="AG22">
        <f t="shared" si="11"/>
        <v>2.3309914482179748</v>
      </c>
      <c r="AT22" t="s">
        <v>400</v>
      </c>
      <c r="AU22">
        <v>16637.162938769739</v>
      </c>
      <c r="AV22">
        <v>9.7193942033708591</v>
      </c>
      <c r="AW22">
        <v>0.48317989861543015</v>
      </c>
      <c r="AZ22" t="s">
        <v>401</v>
      </c>
      <c r="BA22">
        <v>42755.216263452246</v>
      </c>
      <c r="BB22">
        <v>10.663246484779865</v>
      </c>
      <c r="BC22">
        <v>1.0161979895121285</v>
      </c>
      <c r="BF22" t="s">
        <v>384</v>
      </c>
      <c r="BG22">
        <v>3114.6227528406325</v>
      </c>
      <c r="BH22">
        <v>8.0438633172553331</v>
      </c>
      <c r="BI22">
        <v>1.428059053404769</v>
      </c>
      <c r="BL22" t="s">
        <v>211</v>
      </c>
      <c r="BM22">
        <v>1.2155592386287595</v>
      </c>
      <c r="BN22">
        <v>1.3734673401979921E-2</v>
      </c>
      <c r="BP22" t="s">
        <v>213</v>
      </c>
      <c r="BQ22">
        <v>1.6088927456937574</v>
      </c>
      <c r="BR22">
        <v>0.18352194401422425</v>
      </c>
      <c r="BT22" t="s">
        <v>209</v>
      </c>
      <c r="BU22">
        <v>1.4410500174451288</v>
      </c>
      <c r="BV22">
        <v>4.8683906295676422E-3</v>
      </c>
      <c r="BY22" t="s">
        <v>181</v>
      </c>
      <c r="BZ22">
        <v>2.2269896087420751</v>
      </c>
      <c r="CA22">
        <v>9.1635673376579144E-2</v>
      </c>
      <c r="CC22" t="s">
        <v>207</v>
      </c>
      <c r="CD22">
        <v>6.6924664801224099</v>
      </c>
      <c r="CE22">
        <v>0.37592436923958295</v>
      </c>
      <c r="CG22" t="s">
        <v>150</v>
      </c>
      <c r="CH22">
        <v>9.0587497313226517E-2</v>
      </c>
      <c r="CI22">
        <v>6.3205171289708872E-2</v>
      </c>
    </row>
    <row r="23" spans="2:87" x14ac:dyDescent="0.35">
      <c r="B23">
        <v>0</v>
      </c>
      <c r="D23" t="s">
        <v>402</v>
      </c>
      <c r="E23">
        <v>85334.519462090931</v>
      </c>
      <c r="F23">
        <f t="shared" si="12"/>
        <v>11.354334334643365</v>
      </c>
      <c r="G23">
        <f t="shared" si="13"/>
        <v>0</v>
      </c>
      <c r="H23">
        <f t="shared" si="0"/>
        <v>0</v>
      </c>
      <c r="I23">
        <f t="shared" si="1"/>
        <v>0</v>
      </c>
      <c r="J23">
        <f t="shared" si="2"/>
        <v>0</v>
      </c>
      <c r="K23">
        <f t="shared" si="3"/>
        <v>0</v>
      </c>
      <c r="M23">
        <v>2.8338666076779172E-2</v>
      </c>
      <c r="O23" t="s">
        <v>402</v>
      </c>
      <c r="P23">
        <v>85334.519462090931</v>
      </c>
      <c r="Q23">
        <f t="shared" si="14"/>
        <v>11.354334334643365</v>
      </c>
      <c r="R23">
        <f t="shared" si="15"/>
        <v>2.8338666076779172E-2</v>
      </c>
      <c r="S23">
        <f t="shared" si="4"/>
        <v>0</v>
      </c>
      <c r="T23">
        <f t="shared" si="5"/>
        <v>0</v>
      </c>
      <c r="U23">
        <f t="shared" si="6"/>
        <v>0</v>
      </c>
      <c r="V23">
        <f t="shared" si="7"/>
        <v>2.8338666076779172E-2</v>
      </c>
      <c r="X23">
        <v>0</v>
      </c>
      <c r="Z23" t="s">
        <v>402</v>
      </c>
      <c r="AA23">
        <v>85334.519462090931</v>
      </c>
      <c r="AB23">
        <f t="shared" si="16"/>
        <v>11.354334334643365</v>
      </c>
      <c r="AC23">
        <f t="shared" si="17"/>
        <v>0</v>
      </c>
      <c r="AD23">
        <f t="shared" si="8"/>
        <v>0</v>
      </c>
      <c r="AE23">
        <f t="shared" si="9"/>
        <v>0</v>
      </c>
      <c r="AF23">
        <f t="shared" si="10"/>
        <v>0</v>
      </c>
      <c r="AG23">
        <f t="shared" si="11"/>
        <v>0</v>
      </c>
      <c r="AT23" t="s">
        <v>403</v>
      </c>
      <c r="AU23">
        <v>40777.608697051226</v>
      </c>
      <c r="AV23">
        <v>10.615888403298053</v>
      </c>
      <c r="AW23">
        <v>0.40452946856480682</v>
      </c>
      <c r="AZ23" t="s">
        <v>404</v>
      </c>
      <c r="BA23">
        <v>3019.0922834664611</v>
      </c>
      <c r="BB23">
        <v>8.0127114968005948</v>
      </c>
      <c r="BC23">
        <v>1.014196084595403</v>
      </c>
      <c r="BF23" t="s">
        <v>405</v>
      </c>
      <c r="BG23">
        <v>506.64163908304602</v>
      </c>
      <c r="BH23">
        <v>6.2278039274055432</v>
      </c>
      <c r="BI23">
        <v>1.229645692134459</v>
      </c>
      <c r="BL23" t="s">
        <v>171</v>
      </c>
      <c r="BM23">
        <v>1.178051249678725</v>
      </c>
      <c r="BN23">
        <v>2.1935828451912851</v>
      </c>
      <c r="BP23" t="s">
        <v>187</v>
      </c>
      <c r="BQ23">
        <v>1.5411145547578113</v>
      </c>
      <c r="BR23">
        <v>0.43656583140148114</v>
      </c>
      <c r="BT23" t="s">
        <v>195</v>
      </c>
      <c r="BU23">
        <v>1.3567382524937965</v>
      </c>
      <c r="BV23">
        <v>1.5479778886566488E-2</v>
      </c>
      <c r="BY23" t="s">
        <v>197</v>
      </c>
      <c r="BZ23">
        <v>1.0676691075001352</v>
      </c>
      <c r="CA23">
        <v>8.984368068052416E-2</v>
      </c>
      <c r="CC23" t="s">
        <v>185</v>
      </c>
      <c r="CD23">
        <v>0.63128081400811564</v>
      </c>
      <c r="CE23">
        <v>0.37521285353330064</v>
      </c>
      <c r="CG23" t="s">
        <v>183</v>
      </c>
      <c r="CH23">
        <v>2.4283801326209229</v>
      </c>
      <c r="CI23">
        <v>5.0316695497531781E-2</v>
      </c>
    </row>
    <row r="24" spans="2:87" x14ac:dyDescent="0.35">
      <c r="B24">
        <v>1.6030996242873436E-3</v>
      </c>
      <c r="D24" t="s">
        <v>406</v>
      </c>
      <c r="E24">
        <v>14741.714403993639</v>
      </c>
      <c r="F24">
        <f t="shared" si="12"/>
        <v>9.5984364686131052</v>
      </c>
      <c r="G24">
        <f t="shared" si="13"/>
        <v>1.6030996242873436E-3</v>
      </c>
      <c r="H24">
        <f t="shared" si="0"/>
        <v>0</v>
      </c>
      <c r="I24">
        <f t="shared" si="1"/>
        <v>0</v>
      </c>
      <c r="J24">
        <f t="shared" si="2"/>
        <v>0</v>
      </c>
      <c r="K24">
        <f t="shared" si="3"/>
        <v>1.6030996242873436E-3</v>
      </c>
      <c r="M24">
        <v>0.13379970907714989</v>
      </c>
      <c r="O24" t="s">
        <v>406</v>
      </c>
      <c r="P24">
        <v>14741.714403993639</v>
      </c>
      <c r="Q24">
        <f t="shared" si="14"/>
        <v>9.5984364686131052</v>
      </c>
      <c r="R24">
        <f t="shared" si="15"/>
        <v>0.13379970907714989</v>
      </c>
      <c r="S24">
        <f t="shared" si="4"/>
        <v>0</v>
      </c>
      <c r="T24">
        <f t="shared" si="5"/>
        <v>0</v>
      </c>
      <c r="U24">
        <f t="shared" si="6"/>
        <v>0</v>
      </c>
      <c r="V24">
        <f t="shared" si="7"/>
        <v>0.13379970907714989</v>
      </c>
      <c r="X24">
        <v>0.13618796980262809</v>
      </c>
      <c r="Z24" t="s">
        <v>406</v>
      </c>
      <c r="AA24">
        <v>14741.714403993639</v>
      </c>
      <c r="AB24">
        <f t="shared" si="16"/>
        <v>9.5984364686131052</v>
      </c>
      <c r="AC24">
        <f t="shared" si="17"/>
        <v>0.13618796980262809</v>
      </c>
      <c r="AD24">
        <f t="shared" si="8"/>
        <v>0</v>
      </c>
      <c r="AE24">
        <f t="shared" si="9"/>
        <v>0</v>
      </c>
      <c r="AF24">
        <f t="shared" si="10"/>
        <v>0</v>
      </c>
      <c r="AG24">
        <f t="shared" si="11"/>
        <v>0.13618796980262809</v>
      </c>
      <c r="AT24" t="s">
        <v>404</v>
      </c>
      <c r="AU24">
        <v>3019.0922834664611</v>
      </c>
      <c r="AV24">
        <v>8.0127114968005948</v>
      </c>
      <c r="AW24">
        <v>0.39753774810679843</v>
      </c>
      <c r="AZ24" t="s">
        <v>407</v>
      </c>
      <c r="BA24">
        <v>80886.615738710418</v>
      </c>
      <c r="BB24">
        <v>11.300803647316403</v>
      </c>
      <c r="BC24">
        <v>0.83593760127205341</v>
      </c>
      <c r="BF24" t="s">
        <v>397</v>
      </c>
      <c r="BG24">
        <v>7817.0096711891811</v>
      </c>
      <c r="BH24">
        <v>8.9640573654191531</v>
      </c>
      <c r="BI24">
        <v>1.1178369533913808</v>
      </c>
      <c r="BL24" t="s">
        <v>197</v>
      </c>
      <c r="BM24">
        <v>1.0676691075001352</v>
      </c>
      <c r="BN24">
        <v>8.984368068052416E-2</v>
      </c>
      <c r="BP24" t="s">
        <v>193</v>
      </c>
      <c r="BQ24">
        <v>1.489719293350938</v>
      </c>
      <c r="BR24">
        <v>0.11267874290381373</v>
      </c>
      <c r="BT24" t="s">
        <v>130</v>
      </c>
      <c r="BU24">
        <v>1.2531592349998022</v>
      </c>
      <c r="BV24">
        <v>0.90030337225809465</v>
      </c>
      <c r="BY24" t="s">
        <v>136</v>
      </c>
      <c r="BZ24">
        <v>0.30757573333976956</v>
      </c>
      <c r="CA24">
        <v>8.7205388716969895E-2</v>
      </c>
      <c r="CC24" t="s">
        <v>173</v>
      </c>
      <c r="CD24">
        <v>0.12495887016669097</v>
      </c>
      <c r="CE24">
        <v>0.37204960348921223</v>
      </c>
      <c r="CG24" t="s">
        <v>179</v>
      </c>
      <c r="CH24">
        <v>1.9480354431320079</v>
      </c>
      <c r="CI24">
        <v>4.108688872537293E-2</v>
      </c>
    </row>
    <row r="25" spans="2:87" x14ac:dyDescent="0.35">
      <c r="B25">
        <v>17.195940616788565</v>
      </c>
      <c r="D25" t="s">
        <v>350</v>
      </c>
      <c r="E25">
        <v>10143.838171992053</v>
      </c>
      <c r="F25">
        <f t="shared" si="12"/>
        <v>9.2246217234732626</v>
      </c>
      <c r="G25">
        <f t="shared" si="13"/>
        <v>17.195940616788565</v>
      </c>
      <c r="H25">
        <f t="shared" si="0"/>
        <v>0</v>
      </c>
      <c r="I25">
        <f t="shared" si="1"/>
        <v>0</v>
      </c>
      <c r="J25">
        <f t="shared" si="2"/>
        <v>17.195940616788565</v>
      </c>
      <c r="K25">
        <f t="shared" si="3"/>
        <v>0</v>
      </c>
      <c r="M25">
        <v>49.799180552952514</v>
      </c>
      <c r="O25" t="s">
        <v>350</v>
      </c>
      <c r="P25">
        <v>10143.838171992053</v>
      </c>
      <c r="Q25">
        <f t="shared" si="14"/>
        <v>9.2246217234732626</v>
      </c>
      <c r="R25">
        <f t="shared" si="15"/>
        <v>49.799180552952514</v>
      </c>
      <c r="S25">
        <f t="shared" si="4"/>
        <v>0</v>
      </c>
      <c r="T25">
        <f t="shared" si="5"/>
        <v>0</v>
      </c>
      <c r="U25">
        <f t="shared" si="6"/>
        <v>49.799180552952514</v>
      </c>
      <c r="V25">
        <f t="shared" si="7"/>
        <v>0</v>
      </c>
      <c r="X25">
        <v>11.813980131484939</v>
      </c>
      <c r="Z25" t="s">
        <v>350</v>
      </c>
      <c r="AA25">
        <v>10143.838171992053</v>
      </c>
      <c r="AB25">
        <f t="shared" si="16"/>
        <v>9.2246217234732626</v>
      </c>
      <c r="AC25">
        <f t="shared" si="17"/>
        <v>11.813980131484939</v>
      </c>
      <c r="AD25">
        <f t="shared" si="8"/>
        <v>0</v>
      </c>
      <c r="AE25">
        <f t="shared" si="9"/>
        <v>0</v>
      </c>
      <c r="AF25">
        <f t="shared" si="10"/>
        <v>11.813980131484939</v>
      </c>
      <c r="AG25">
        <f t="shared" si="11"/>
        <v>0</v>
      </c>
      <c r="AT25" t="s">
        <v>371</v>
      </c>
      <c r="AU25">
        <v>2229.8586518612988</v>
      </c>
      <c r="AV25">
        <v>7.7096934776297008</v>
      </c>
      <c r="AW25">
        <v>0.37331365692878865</v>
      </c>
      <c r="AZ25" t="s">
        <v>359</v>
      </c>
      <c r="BA25">
        <v>893.35245412167478</v>
      </c>
      <c r="BB25">
        <v>6.7949811884752798</v>
      </c>
      <c r="BC25">
        <v>0.77471734200194264</v>
      </c>
      <c r="BF25" t="s">
        <v>408</v>
      </c>
      <c r="BG25">
        <v>4404.8458302020754</v>
      </c>
      <c r="BH25">
        <v>8.3904605389387541</v>
      </c>
      <c r="BI25">
        <v>0.98437959083605664</v>
      </c>
      <c r="BL25" t="s">
        <v>193</v>
      </c>
      <c r="BM25">
        <v>1.0194903268028683</v>
      </c>
      <c r="BN25">
        <v>2.0555162730973912E-2</v>
      </c>
      <c r="BP25" t="s">
        <v>175</v>
      </c>
      <c r="BQ25">
        <v>1.4164405045949102</v>
      </c>
      <c r="BR25">
        <v>0.2501846883327366</v>
      </c>
      <c r="BT25" t="s">
        <v>146</v>
      </c>
      <c r="BU25">
        <v>1.2490123257489278</v>
      </c>
      <c r="BV25">
        <v>0.48413513900394323</v>
      </c>
      <c r="BY25" t="s">
        <v>150</v>
      </c>
      <c r="BZ25">
        <v>3.4498009597294807E-2</v>
      </c>
      <c r="CA25">
        <v>8.520227563834086E-2</v>
      </c>
      <c r="CC25" t="s">
        <v>138</v>
      </c>
      <c r="CD25">
        <v>1.8671904501980595E-3</v>
      </c>
      <c r="CE25">
        <v>0.34406196924233645</v>
      </c>
      <c r="CG25" t="s">
        <v>177</v>
      </c>
      <c r="CH25">
        <v>0.54317055550014426</v>
      </c>
      <c r="CI25">
        <v>3.0878183521438594E-2</v>
      </c>
    </row>
    <row r="26" spans="2:87" x14ac:dyDescent="0.35">
      <c r="B26">
        <v>0.23788386089693028</v>
      </c>
      <c r="D26" t="s">
        <v>409</v>
      </c>
      <c r="E26">
        <v>2276.3323939017969</v>
      </c>
      <c r="F26">
        <f t="shared" si="12"/>
        <v>7.7303208275978275</v>
      </c>
      <c r="G26">
        <f t="shared" si="13"/>
        <v>0.23788386089693028</v>
      </c>
      <c r="H26">
        <f t="shared" si="0"/>
        <v>0</v>
      </c>
      <c r="I26">
        <f t="shared" si="1"/>
        <v>0.23788386089693028</v>
      </c>
      <c r="J26">
        <f t="shared" si="2"/>
        <v>0</v>
      </c>
      <c r="K26">
        <f t="shared" si="3"/>
        <v>0</v>
      </c>
      <c r="M26">
        <v>1.4932800946146425E-2</v>
      </c>
      <c r="O26" t="s">
        <v>409</v>
      </c>
      <c r="P26">
        <v>2276.3323939017969</v>
      </c>
      <c r="Q26">
        <f t="shared" si="14"/>
        <v>7.7303208275978275</v>
      </c>
      <c r="R26">
        <f t="shared" si="15"/>
        <v>1.4932800946146425E-2</v>
      </c>
      <c r="S26">
        <f t="shared" si="4"/>
        <v>0</v>
      </c>
      <c r="T26">
        <f t="shared" si="5"/>
        <v>1.4932800946146425E-2</v>
      </c>
      <c r="U26">
        <f t="shared" si="6"/>
        <v>0</v>
      </c>
      <c r="V26">
        <f t="shared" si="7"/>
        <v>0</v>
      </c>
      <c r="X26">
        <v>1.760272290966718E-2</v>
      </c>
      <c r="Z26" t="s">
        <v>409</v>
      </c>
      <c r="AA26">
        <v>2276.3323939017969</v>
      </c>
      <c r="AB26">
        <f t="shared" si="16"/>
        <v>7.7303208275978275</v>
      </c>
      <c r="AC26">
        <f t="shared" si="17"/>
        <v>1.760272290966718E-2</v>
      </c>
      <c r="AD26">
        <f t="shared" si="8"/>
        <v>0</v>
      </c>
      <c r="AE26">
        <f t="shared" si="9"/>
        <v>1.760272290966718E-2</v>
      </c>
      <c r="AF26">
        <f t="shared" si="10"/>
        <v>0</v>
      </c>
      <c r="AG26">
        <f t="shared" si="11"/>
        <v>0</v>
      </c>
      <c r="AT26" t="s">
        <v>388</v>
      </c>
      <c r="AU26">
        <v>23551.93008574039</v>
      </c>
      <c r="AV26">
        <v>10.066963053017929</v>
      </c>
      <c r="AW26">
        <v>0.3531954413720963</v>
      </c>
      <c r="AZ26" t="s">
        <v>410</v>
      </c>
      <c r="BA26">
        <v>5009.6859039140136</v>
      </c>
      <c r="BB26">
        <v>8.5191284982840312</v>
      </c>
      <c r="BC26">
        <v>0.7220695879606519</v>
      </c>
      <c r="BF26" t="s">
        <v>411</v>
      </c>
      <c r="BG26">
        <v>1533.0956880778929</v>
      </c>
      <c r="BH26">
        <v>7.3350442957613433</v>
      </c>
      <c r="BI26">
        <v>0.95999219664211033</v>
      </c>
      <c r="BL26" t="s">
        <v>169</v>
      </c>
      <c r="BM26">
        <v>1.0117180676860558</v>
      </c>
      <c r="BN26">
        <v>0.31496698148100005</v>
      </c>
      <c r="BP26" t="s">
        <v>183</v>
      </c>
      <c r="BQ26">
        <v>0.92954066834800653</v>
      </c>
      <c r="BR26">
        <v>0.29131497902166653</v>
      </c>
      <c r="BT26" t="s">
        <v>201</v>
      </c>
      <c r="BU26">
        <v>1.1624750563633941</v>
      </c>
      <c r="BV26">
        <v>7.9111450872553536E-3</v>
      </c>
      <c r="BY26" t="s">
        <v>173</v>
      </c>
      <c r="BZ26">
        <v>0.10526087987910095</v>
      </c>
      <c r="CA26">
        <v>7.6286105001379209E-2</v>
      </c>
      <c r="CC26" t="s">
        <v>181</v>
      </c>
      <c r="CD26">
        <v>2.3405500009968794</v>
      </c>
      <c r="CE26">
        <v>0.33566859583648828</v>
      </c>
      <c r="CG26" t="s">
        <v>181</v>
      </c>
      <c r="CH26">
        <v>2.32633153707468</v>
      </c>
      <c r="CI26">
        <v>2.8749367739084559E-2</v>
      </c>
    </row>
    <row r="27" spans="2:87" x14ac:dyDescent="0.35">
      <c r="B27">
        <v>0.95999219664211033</v>
      </c>
      <c r="D27" t="s">
        <v>411</v>
      </c>
      <c r="E27">
        <v>1533.0956880778929</v>
      </c>
      <c r="F27">
        <f t="shared" si="12"/>
        <v>7.3350442957613433</v>
      </c>
      <c r="G27">
        <f t="shared" si="13"/>
        <v>0.95999219664211033</v>
      </c>
      <c r="H27">
        <f t="shared" si="0"/>
        <v>0</v>
      </c>
      <c r="I27">
        <f t="shared" si="1"/>
        <v>0.95999219664211033</v>
      </c>
      <c r="J27">
        <f t="shared" si="2"/>
        <v>0</v>
      </c>
      <c r="K27">
        <f t="shared" si="3"/>
        <v>0</v>
      </c>
      <c r="M27">
        <v>0.17787453079674428</v>
      </c>
      <c r="O27" t="s">
        <v>411</v>
      </c>
      <c r="P27">
        <v>1533.0956880778929</v>
      </c>
      <c r="Q27">
        <f t="shared" si="14"/>
        <v>7.3350442957613433</v>
      </c>
      <c r="R27">
        <f t="shared" si="15"/>
        <v>0.17787453079674428</v>
      </c>
      <c r="S27">
        <f t="shared" si="4"/>
        <v>0</v>
      </c>
      <c r="T27">
        <f t="shared" si="5"/>
        <v>0.17787453079674428</v>
      </c>
      <c r="U27">
        <f t="shared" si="6"/>
        <v>0</v>
      </c>
      <c r="V27">
        <f t="shared" si="7"/>
        <v>0</v>
      </c>
      <c r="X27">
        <v>1.5479452988245226E-2</v>
      </c>
      <c r="Z27" t="s">
        <v>411</v>
      </c>
      <c r="AA27">
        <v>1533.0956880778929</v>
      </c>
      <c r="AB27">
        <f t="shared" si="16"/>
        <v>7.3350442957613433</v>
      </c>
      <c r="AC27">
        <f t="shared" si="17"/>
        <v>1.5479452988245226E-2</v>
      </c>
      <c r="AD27">
        <f t="shared" si="8"/>
        <v>0</v>
      </c>
      <c r="AE27">
        <f t="shared" si="9"/>
        <v>1.5479452988245226E-2</v>
      </c>
      <c r="AF27">
        <f t="shared" si="10"/>
        <v>0</v>
      </c>
      <c r="AG27">
        <f t="shared" si="11"/>
        <v>0</v>
      </c>
      <c r="AT27" t="s">
        <v>412</v>
      </c>
      <c r="AU27">
        <v>31902.416904819416</v>
      </c>
      <c r="AV27">
        <v>10.370437050944272</v>
      </c>
      <c r="AW27">
        <v>0.34445770034086082</v>
      </c>
      <c r="AZ27" t="s">
        <v>413</v>
      </c>
      <c r="BA27">
        <v>16735.659779476086</v>
      </c>
      <c r="BB27">
        <v>9.7252970379938279</v>
      </c>
      <c r="BC27">
        <v>0.70456565764040424</v>
      </c>
      <c r="BF27" t="s">
        <v>368</v>
      </c>
      <c r="BG27">
        <v>6837.7178260635119</v>
      </c>
      <c r="BH27">
        <v>8.8302093037823575</v>
      </c>
      <c r="BI27">
        <v>0.94429080895506723</v>
      </c>
      <c r="BL27" t="s">
        <v>161</v>
      </c>
      <c r="BM27">
        <v>0.95538017567330014</v>
      </c>
      <c r="BN27">
        <v>5.6725257827565281E-2</v>
      </c>
      <c r="BP27" t="s">
        <v>134</v>
      </c>
      <c r="BQ27">
        <v>0.63608423460380881</v>
      </c>
      <c r="BR27">
        <v>0.2884018876953971</v>
      </c>
      <c r="BT27" t="s">
        <v>211</v>
      </c>
      <c r="BU27">
        <v>1.1338204036454667</v>
      </c>
      <c r="BV27">
        <v>4.0323611831871867E-3</v>
      </c>
      <c r="BY27" t="s">
        <v>167</v>
      </c>
      <c r="BZ27">
        <v>0.38778493222389859</v>
      </c>
      <c r="CA27">
        <v>7.4403314169663753E-2</v>
      </c>
      <c r="CC27" t="s">
        <v>215</v>
      </c>
      <c r="CD27">
        <v>4.1223221931953322</v>
      </c>
      <c r="CE27">
        <v>0.32912140868437739</v>
      </c>
      <c r="CG27" t="s">
        <v>154</v>
      </c>
      <c r="CH27">
        <v>0.11483258301590428</v>
      </c>
      <c r="CI27">
        <v>2.0519697309286156E-2</v>
      </c>
    </row>
    <row r="28" spans="2:87" x14ac:dyDescent="0.35">
      <c r="B28">
        <v>9.4602012681624659E-2</v>
      </c>
      <c r="D28" t="s">
        <v>414</v>
      </c>
      <c r="E28">
        <v>6424.9794924083044</v>
      </c>
      <c r="F28">
        <f t="shared" si="12"/>
        <v>8.767948717915262</v>
      </c>
      <c r="G28">
        <f t="shared" si="13"/>
        <v>9.4602012681624659E-2</v>
      </c>
      <c r="H28">
        <f t="shared" si="0"/>
        <v>0</v>
      </c>
      <c r="I28">
        <f t="shared" si="1"/>
        <v>0</v>
      </c>
      <c r="J28">
        <f t="shared" si="2"/>
        <v>9.4602012681624659E-2</v>
      </c>
      <c r="K28">
        <f t="shared" si="3"/>
        <v>0</v>
      </c>
      <c r="M28">
        <v>4.8122842524944247E-3</v>
      </c>
      <c r="O28" t="s">
        <v>414</v>
      </c>
      <c r="P28">
        <v>6424.9794924083044</v>
      </c>
      <c r="Q28">
        <f t="shared" si="14"/>
        <v>8.767948717915262</v>
      </c>
      <c r="R28">
        <f t="shared" si="15"/>
        <v>4.8122842524944247E-3</v>
      </c>
      <c r="S28">
        <f t="shared" si="4"/>
        <v>0</v>
      </c>
      <c r="T28">
        <f t="shared" si="5"/>
        <v>0</v>
      </c>
      <c r="U28">
        <f t="shared" si="6"/>
        <v>4.8122842524944247E-3</v>
      </c>
      <c r="V28">
        <f t="shared" si="7"/>
        <v>0</v>
      </c>
      <c r="X28">
        <v>0.15580409803903919</v>
      </c>
      <c r="Z28" t="s">
        <v>414</v>
      </c>
      <c r="AA28">
        <v>6424.9794924083044</v>
      </c>
      <c r="AB28">
        <f t="shared" si="16"/>
        <v>8.767948717915262</v>
      </c>
      <c r="AC28">
        <f t="shared" si="17"/>
        <v>0.15580409803903919</v>
      </c>
      <c r="AD28">
        <f t="shared" si="8"/>
        <v>0</v>
      </c>
      <c r="AE28">
        <f t="shared" si="9"/>
        <v>0</v>
      </c>
      <c r="AF28">
        <f t="shared" si="10"/>
        <v>0.15580409803903919</v>
      </c>
      <c r="AG28">
        <f t="shared" si="11"/>
        <v>0</v>
      </c>
      <c r="AT28" t="s">
        <v>380</v>
      </c>
      <c r="AU28">
        <v>9121.5151667370828</v>
      </c>
      <c r="AV28">
        <v>9.1183912059728307</v>
      </c>
      <c r="AW28">
        <v>0.30661566959766767</v>
      </c>
      <c r="AZ28" t="s">
        <v>415</v>
      </c>
      <c r="BA28">
        <v>17688.015007689984</v>
      </c>
      <c r="BB28">
        <v>9.7806425710042433</v>
      </c>
      <c r="BC28">
        <v>0.67214987820949268</v>
      </c>
      <c r="BF28" t="s">
        <v>416</v>
      </c>
      <c r="BG28">
        <v>15774.254940684668</v>
      </c>
      <c r="BH28">
        <v>9.6661344559095337</v>
      </c>
      <c r="BI28">
        <v>0.92286078262171933</v>
      </c>
      <c r="BL28" t="s">
        <v>187</v>
      </c>
      <c r="BM28">
        <v>0.91477025860551109</v>
      </c>
      <c r="BN28">
        <v>5.4862368956977547E-2</v>
      </c>
      <c r="BP28" t="s">
        <v>185</v>
      </c>
      <c r="BQ28">
        <v>0.63128081400811564</v>
      </c>
      <c r="BR28">
        <v>0.37521285353330064</v>
      </c>
      <c r="BT28" t="s">
        <v>189</v>
      </c>
      <c r="BU28">
        <v>0.90144406589062442</v>
      </c>
      <c r="BV28">
        <v>4.7888046914957806E-3</v>
      </c>
      <c r="BY28" t="s">
        <v>179</v>
      </c>
      <c r="BZ28">
        <v>0.90541205829498039</v>
      </c>
      <c r="CA28">
        <v>6.7027330433241147E-2</v>
      </c>
      <c r="CC28" t="s">
        <v>167</v>
      </c>
      <c r="CD28">
        <v>0.45742619300133158</v>
      </c>
      <c r="CE28">
        <v>0.3240487555402024</v>
      </c>
      <c r="CG28" t="s">
        <v>195</v>
      </c>
      <c r="CH28">
        <v>1.3567382524937965</v>
      </c>
      <c r="CI28">
        <v>1.5479778886566488E-2</v>
      </c>
    </row>
    <row r="29" spans="2:87" x14ac:dyDescent="0.35">
      <c r="B29">
        <v>1.6077932282449577E-2</v>
      </c>
      <c r="D29" t="s">
        <v>417</v>
      </c>
      <c r="E29">
        <v>12693.827956037179</v>
      </c>
      <c r="F29">
        <f t="shared" si="12"/>
        <v>9.4488711666027712</v>
      </c>
      <c r="G29">
        <f t="shared" si="13"/>
        <v>1.6077932282449577E-2</v>
      </c>
      <c r="H29">
        <f t="shared" si="0"/>
        <v>0</v>
      </c>
      <c r="I29">
        <f t="shared" si="1"/>
        <v>0</v>
      </c>
      <c r="J29">
        <f t="shared" si="2"/>
        <v>1.6077932282449577E-2</v>
      </c>
      <c r="K29">
        <f t="shared" si="3"/>
        <v>0</v>
      </c>
      <c r="M29">
        <v>1.1099988752826702E-2</v>
      </c>
      <c r="O29" t="s">
        <v>417</v>
      </c>
      <c r="P29">
        <v>12693.827956037179</v>
      </c>
      <c r="Q29">
        <f t="shared" si="14"/>
        <v>9.4488711666027712</v>
      </c>
      <c r="R29">
        <f t="shared" si="15"/>
        <v>1.1099988752826702E-2</v>
      </c>
      <c r="S29">
        <f t="shared" si="4"/>
        <v>0</v>
      </c>
      <c r="T29">
        <f t="shared" si="5"/>
        <v>0</v>
      </c>
      <c r="U29">
        <f t="shared" si="6"/>
        <v>1.1099988752826702E-2</v>
      </c>
      <c r="V29">
        <f t="shared" si="7"/>
        <v>0</v>
      </c>
      <c r="X29">
        <v>1.4767202275383969E-2</v>
      </c>
      <c r="Z29" t="s">
        <v>417</v>
      </c>
      <c r="AA29">
        <v>12693.827956037179</v>
      </c>
      <c r="AB29">
        <f t="shared" si="16"/>
        <v>9.4488711666027712</v>
      </c>
      <c r="AC29">
        <f t="shared" si="17"/>
        <v>1.4767202275383969E-2</v>
      </c>
      <c r="AD29">
        <f t="shared" si="8"/>
        <v>0</v>
      </c>
      <c r="AE29">
        <f t="shared" si="9"/>
        <v>0</v>
      </c>
      <c r="AF29">
        <f t="shared" si="10"/>
        <v>1.4767202275383969E-2</v>
      </c>
      <c r="AG29">
        <f t="shared" si="11"/>
        <v>0</v>
      </c>
      <c r="AT29" t="s">
        <v>352</v>
      </c>
      <c r="AU29">
        <v>42701.443045478234</v>
      </c>
      <c r="AV29">
        <v>10.66198799362175</v>
      </c>
      <c r="AW29">
        <v>0.29152739621398943</v>
      </c>
      <c r="AZ29" t="s">
        <v>418</v>
      </c>
      <c r="BA29">
        <v>1643.1213887653946</v>
      </c>
      <c r="BB29">
        <v>7.404352997697262</v>
      </c>
      <c r="BC29">
        <v>0.61557848896068579</v>
      </c>
      <c r="BF29" t="s">
        <v>418</v>
      </c>
      <c r="BG29">
        <v>1643.1213887653946</v>
      </c>
      <c r="BH29">
        <v>7.404352997697262</v>
      </c>
      <c r="BI29">
        <v>0.90622955148788753</v>
      </c>
      <c r="BL29" t="s">
        <v>179</v>
      </c>
      <c r="BM29">
        <v>0.90541205829498039</v>
      </c>
      <c r="BN29">
        <v>6.7027330433241147E-2</v>
      </c>
      <c r="BP29" t="s">
        <v>167</v>
      </c>
      <c r="BQ29">
        <v>0.45742619300133158</v>
      </c>
      <c r="BR29">
        <v>0.3240487555402024</v>
      </c>
      <c r="BT29" t="s">
        <v>140</v>
      </c>
      <c r="BU29">
        <v>0.83975015258489649</v>
      </c>
      <c r="BV29">
        <v>0.52603049006815716</v>
      </c>
      <c r="BY29" t="s">
        <v>201</v>
      </c>
      <c r="BZ29">
        <v>3.1682602729281064</v>
      </c>
      <c r="CA29">
        <v>6.421566226020603E-2</v>
      </c>
      <c r="CC29" t="s">
        <v>150</v>
      </c>
      <c r="CD29">
        <v>3.0886436760923407E-2</v>
      </c>
      <c r="CE29">
        <v>0.31941874916060842</v>
      </c>
      <c r="CG29" t="s">
        <v>152</v>
      </c>
      <c r="CH29">
        <v>2.8597160943851008E-2</v>
      </c>
      <c r="CI29">
        <v>1.5437969741630728E-2</v>
      </c>
    </row>
    <row r="30" spans="2:87" x14ac:dyDescent="0.35">
      <c r="B30">
        <v>0.54333425739037822</v>
      </c>
      <c r="D30" t="s">
        <v>419</v>
      </c>
      <c r="E30">
        <v>29206.0767190775</v>
      </c>
      <c r="F30">
        <f t="shared" si="12"/>
        <v>10.282132073422876</v>
      </c>
      <c r="G30">
        <f t="shared" si="13"/>
        <v>0.54333425739037822</v>
      </c>
      <c r="H30">
        <f t="shared" si="0"/>
        <v>0</v>
      </c>
      <c r="I30">
        <f t="shared" si="1"/>
        <v>0</v>
      </c>
      <c r="J30">
        <f t="shared" si="2"/>
        <v>0</v>
      </c>
      <c r="K30">
        <f t="shared" si="3"/>
        <v>0.54333425739037822</v>
      </c>
      <c r="M30">
        <v>2.9855322119340597E-3</v>
      </c>
      <c r="O30" t="s">
        <v>419</v>
      </c>
      <c r="P30">
        <v>29206.0767190775</v>
      </c>
      <c r="Q30">
        <f t="shared" si="14"/>
        <v>10.282132073422876</v>
      </c>
      <c r="R30">
        <f t="shared" si="15"/>
        <v>2.9855322119340597E-3</v>
      </c>
      <c r="S30">
        <f t="shared" si="4"/>
        <v>0</v>
      </c>
      <c r="T30">
        <f t="shared" si="5"/>
        <v>0</v>
      </c>
      <c r="U30">
        <f t="shared" si="6"/>
        <v>0</v>
      </c>
      <c r="V30">
        <f t="shared" si="7"/>
        <v>2.9855322119340597E-3</v>
      </c>
      <c r="X30">
        <v>6.8215109425002313E-4</v>
      </c>
      <c r="Z30" t="s">
        <v>419</v>
      </c>
      <c r="AA30">
        <v>29206.0767190775</v>
      </c>
      <c r="AB30">
        <f t="shared" si="16"/>
        <v>10.282132073422876</v>
      </c>
      <c r="AC30">
        <f t="shared" si="17"/>
        <v>6.8215109425002313E-4</v>
      </c>
      <c r="AD30">
        <f t="shared" si="8"/>
        <v>0</v>
      </c>
      <c r="AE30">
        <f t="shared" si="9"/>
        <v>0</v>
      </c>
      <c r="AF30">
        <f t="shared" si="10"/>
        <v>0</v>
      </c>
      <c r="AG30">
        <f t="shared" si="11"/>
        <v>6.8215109425002313E-4</v>
      </c>
      <c r="AT30" t="s">
        <v>368</v>
      </c>
      <c r="AU30">
        <v>6837.7178260635119</v>
      </c>
      <c r="AV30">
        <v>8.8302093037823575</v>
      </c>
      <c r="AW30">
        <v>0.28937675215078434</v>
      </c>
      <c r="AZ30" t="s">
        <v>420</v>
      </c>
      <c r="BA30">
        <v>46794.899291560272</v>
      </c>
      <c r="BB30">
        <v>10.753529486469375</v>
      </c>
      <c r="BC30">
        <v>0.6147222109390168</v>
      </c>
      <c r="BF30" t="s">
        <v>351</v>
      </c>
      <c r="BG30">
        <v>9950.4500804845866</v>
      </c>
      <c r="BH30">
        <v>9.2053730633491586</v>
      </c>
      <c r="BI30">
        <v>0.79246282605897311</v>
      </c>
      <c r="BL30" t="s">
        <v>165</v>
      </c>
      <c r="BM30">
        <v>0.67299041542500893</v>
      </c>
      <c r="BN30">
        <v>0.24400140188937372</v>
      </c>
      <c r="BP30" t="s">
        <v>177</v>
      </c>
      <c r="BQ30">
        <v>0.29673136386634241</v>
      </c>
      <c r="BR30">
        <v>0.1931958067754817</v>
      </c>
      <c r="BT30" t="s">
        <v>171</v>
      </c>
      <c r="BU30">
        <v>0.78629354352253689</v>
      </c>
      <c r="BV30">
        <v>0.43560909539020026</v>
      </c>
      <c r="BY30" t="s">
        <v>191</v>
      </c>
      <c r="BZ30">
        <v>5.5774450155668838</v>
      </c>
      <c r="CA30">
        <v>6.265933943924426E-2</v>
      </c>
      <c r="CC30" t="s">
        <v>142</v>
      </c>
      <c r="CD30">
        <v>0.24115067349690006</v>
      </c>
      <c r="CE30">
        <v>0.31123475924717336</v>
      </c>
      <c r="CG30" t="s">
        <v>197</v>
      </c>
      <c r="CH30">
        <v>0.41267628522848354</v>
      </c>
      <c r="CI30">
        <v>1.3440210697610784E-2</v>
      </c>
    </row>
    <row r="31" spans="2:87" x14ac:dyDescent="0.35">
      <c r="B31">
        <v>7.3129361607055798E-2</v>
      </c>
      <c r="D31" t="s">
        <v>421</v>
      </c>
      <c r="E31">
        <v>23660.148806831683</v>
      </c>
      <c r="F31">
        <f t="shared" si="12"/>
        <v>10.071547426896863</v>
      </c>
      <c r="G31">
        <f t="shared" si="13"/>
        <v>7.3129361607055798E-2</v>
      </c>
      <c r="H31">
        <f t="shared" si="0"/>
        <v>0</v>
      </c>
      <c r="I31">
        <f t="shared" si="1"/>
        <v>0</v>
      </c>
      <c r="J31">
        <f t="shared" si="2"/>
        <v>0</v>
      </c>
      <c r="K31">
        <f t="shared" si="3"/>
        <v>7.3129361607055798E-2</v>
      </c>
      <c r="M31">
        <v>3.124009220997705E-2</v>
      </c>
      <c r="O31" t="s">
        <v>421</v>
      </c>
      <c r="P31">
        <v>23660.148806831683</v>
      </c>
      <c r="Q31">
        <f t="shared" si="14"/>
        <v>10.071547426896863</v>
      </c>
      <c r="R31">
        <f t="shared" si="15"/>
        <v>3.124009220997705E-2</v>
      </c>
      <c r="S31">
        <f t="shared" si="4"/>
        <v>0</v>
      </c>
      <c r="T31">
        <f t="shared" si="5"/>
        <v>0</v>
      </c>
      <c r="U31">
        <f t="shared" si="6"/>
        <v>0</v>
      </c>
      <c r="V31">
        <f t="shared" si="7"/>
        <v>3.124009220997705E-2</v>
      </c>
      <c r="X31">
        <v>0.19546246327524783</v>
      </c>
      <c r="Z31" t="s">
        <v>421</v>
      </c>
      <c r="AA31">
        <v>23660.148806831683</v>
      </c>
      <c r="AB31">
        <f t="shared" si="16"/>
        <v>10.071547426896863</v>
      </c>
      <c r="AC31">
        <f t="shared" si="17"/>
        <v>0.19546246327524783</v>
      </c>
      <c r="AD31">
        <f t="shared" si="8"/>
        <v>0</v>
      </c>
      <c r="AE31">
        <f t="shared" si="9"/>
        <v>0</v>
      </c>
      <c r="AF31">
        <f t="shared" si="10"/>
        <v>0</v>
      </c>
      <c r="AG31">
        <f t="shared" si="11"/>
        <v>0.19546246327524783</v>
      </c>
      <c r="AT31" t="s">
        <v>422</v>
      </c>
      <c r="AU31">
        <v>890.54440235573281</v>
      </c>
      <c r="AV31">
        <v>6.7918329637614612</v>
      </c>
      <c r="AW31">
        <v>0.27393652752816572</v>
      </c>
      <c r="AZ31" t="s">
        <v>387</v>
      </c>
      <c r="BA31">
        <v>2715.2759801099546</v>
      </c>
      <c r="BB31">
        <v>7.9066488773345913</v>
      </c>
      <c r="BC31">
        <v>0.58892085867705746</v>
      </c>
      <c r="BF31" t="s">
        <v>415</v>
      </c>
      <c r="BG31">
        <v>17688.015007689984</v>
      </c>
      <c r="BH31">
        <v>9.7806425710042433</v>
      </c>
      <c r="BI31">
        <v>0.78907678663967029</v>
      </c>
      <c r="BL31" t="s">
        <v>213</v>
      </c>
      <c r="BM31">
        <v>0.62782395483476039</v>
      </c>
      <c r="BN31">
        <v>1.5905766748834774E-2</v>
      </c>
      <c r="BP31" t="s">
        <v>142</v>
      </c>
      <c r="BQ31">
        <v>0.24115067349690006</v>
      </c>
      <c r="BR31">
        <v>0.31123475924717336</v>
      </c>
      <c r="BT31" t="s">
        <v>199</v>
      </c>
      <c r="BU31">
        <v>0.73222450794070792</v>
      </c>
      <c r="BV31">
        <v>1.1160938312565257E-2</v>
      </c>
      <c r="BY31" t="s">
        <v>185</v>
      </c>
      <c r="BZ31">
        <v>0.31620527688742972</v>
      </c>
      <c r="CA31">
        <v>5.8530712817657878E-2</v>
      </c>
      <c r="CC31" t="s">
        <v>154</v>
      </c>
      <c r="CD31">
        <v>0.11489621657093615</v>
      </c>
      <c r="CE31">
        <v>0.30781607836620306</v>
      </c>
      <c r="CG31" t="s">
        <v>187</v>
      </c>
      <c r="CH31">
        <v>0.73018158334201977</v>
      </c>
      <c r="CI31">
        <v>1.3051464846754918E-2</v>
      </c>
    </row>
    <row r="32" spans="2:87" x14ac:dyDescent="0.35">
      <c r="B32">
        <v>3.5735958295788333E-3</v>
      </c>
      <c r="D32" t="s">
        <v>420</v>
      </c>
      <c r="E32">
        <v>46794.899291560272</v>
      </c>
      <c r="F32">
        <f t="shared" si="12"/>
        <v>10.753529486469375</v>
      </c>
      <c r="G32">
        <f t="shared" si="13"/>
        <v>3.5735958295788333E-3</v>
      </c>
      <c r="H32">
        <f t="shared" si="0"/>
        <v>0</v>
      </c>
      <c r="I32">
        <f t="shared" si="1"/>
        <v>0</v>
      </c>
      <c r="J32">
        <f t="shared" si="2"/>
        <v>0</v>
      </c>
      <c r="K32">
        <f t="shared" si="3"/>
        <v>3.5735958295788333E-3</v>
      </c>
      <c r="M32">
        <v>0</v>
      </c>
      <c r="O32" t="s">
        <v>420</v>
      </c>
      <c r="P32">
        <v>46794.899291560272</v>
      </c>
      <c r="Q32">
        <f t="shared" si="14"/>
        <v>10.753529486469375</v>
      </c>
      <c r="R32">
        <f t="shared" si="15"/>
        <v>0</v>
      </c>
      <c r="S32">
        <f t="shared" si="4"/>
        <v>0</v>
      </c>
      <c r="T32">
        <f t="shared" si="5"/>
        <v>0</v>
      </c>
      <c r="U32">
        <f t="shared" si="6"/>
        <v>0</v>
      </c>
      <c r="V32">
        <f t="shared" si="7"/>
        <v>0</v>
      </c>
      <c r="X32">
        <v>0.6147222109390168</v>
      </c>
      <c r="Z32" t="s">
        <v>420</v>
      </c>
      <c r="AA32">
        <v>46794.899291560272</v>
      </c>
      <c r="AB32">
        <f t="shared" si="16"/>
        <v>10.753529486469375</v>
      </c>
      <c r="AC32">
        <f t="shared" si="17"/>
        <v>0.6147222109390168</v>
      </c>
      <c r="AD32">
        <f t="shared" si="8"/>
        <v>0</v>
      </c>
      <c r="AE32">
        <f t="shared" si="9"/>
        <v>0</v>
      </c>
      <c r="AF32">
        <f t="shared" si="10"/>
        <v>0</v>
      </c>
      <c r="AG32">
        <f t="shared" si="11"/>
        <v>0.6147222109390168</v>
      </c>
      <c r="AT32" t="s">
        <v>374</v>
      </c>
      <c r="AU32">
        <v>8897.5529658552896</v>
      </c>
      <c r="AV32">
        <v>9.0935315702584862</v>
      </c>
      <c r="AW32">
        <v>0.26344843821384173</v>
      </c>
      <c r="AZ32" t="s">
        <v>397</v>
      </c>
      <c r="BA32">
        <v>7817.0096711891811</v>
      </c>
      <c r="BB32">
        <v>8.9640573654191531</v>
      </c>
      <c r="BC32">
        <v>0.51290515965980654</v>
      </c>
      <c r="BF32" t="s">
        <v>392</v>
      </c>
      <c r="BG32">
        <v>17700.703490071388</v>
      </c>
      <c r="BH32">
        <v>9.781359662973875</v>
      </c>
      <c r="BI32">
        <v>0.75116769279826523</v>
      </c>
      <c r="BL32" t="s">
        <v>142</v>
      </c>
      <c r="BM32">
        <v>0.49157846454026638</v>
      </c>
      <c r="BN32">
        <v>0.10845613178258523</v>
      </c>
      <c r="BP32" t="s">
        <v>130</v>
      </c>
      <c r="BQ32">
        <v>0.20661539065398052</v>
      </c>
      <c r="BR32">
        <v>0.53411677375460853</v>
      </c>
      <c r="BT32" t="s">
        <v>187</v>
      </c>
      <c r="BU32">
        <v>0.73018158334201977</v>
      </c>
      <c r="BV32">
        <v>1.3051464846754918E-2</v>
      </c>
      <c r="BY32" t="s">
        <v>152</v>
      </c>
      <c r="BZ32">
        <v>5.0469051663267178E-2</v>
      </c>
      <c r="CA32">
        <v>5.6836770468887757E-2</v>
      </c>
      <c r="CC32" t="s">
        <v>152</v>
      </c>
      <c r="CD32">
        <v>7.8941624922809928E-2</v>
      </c>
      <c r="CE32">
        <v>0.29945479055075419</v>
      </c>
      <c r="CG32" t="s">
        <v>185</v>
      </c>
      <c r="CH32">
        <v>0.19991001905370942</v>
      </c>
      <c r="CI32">
        <v>1.1831490294967821E-2</v>
      </c>
    </row>
    <row r="33" spans="2:87" x14ac:dyDescent="0.35">
      <c r="B33">
        <v>4.6883511974036583E-2</v>
      </c>
      <c r="D33" t="s">
        <v>423</v>
      </c>
      <c r="E33">
        <v>59775.735096451463</v>
      </c>
      <c r="F33">
        <f t="shared" si="12"/>
        <v>10.998355089974899</v>
      </c>
      <c r="G33">
        <f t="shared" si="13"/>
        <v>4.6883511974036583E-2</v>
      </c>
      <c r="H33">
        <f t="shared" si="0"/>
        <v>0</v>
      </c>
      <c r="I33">
        <f t="shared" si="1"/>
        <v>0</v>
      </c>
      <c r="J33">
        <f t="shared" si="2"/>
        <v>0</v>
      </c>
      <c r="K33">
        <f t="shared" si="3"/>
        <v>4.6883511974036583E-2</v>
      </c>
      <c r="M33">
        <v>1.2214406536453752E-2</v>
      </c>
      <c r="O33" t="s">
        <v>423</v>
      </c>
      <c r="P33">
        <v>59775.735096451463</v>
      </c>
      <c r="Q33">
        <f t="shared" si="14"/>
        <v>10.998355089974899</v>
      </c>
      <c r="R33">
        <f t="shared" si="15"/>
        <v>1.2214406536453752E-2</v>
      </c>
      <c r="S33">
        <f t="shared" si="4"/>
        <v>0</v>
      </c>
      <c r="T33">
        <f t="shared" si="5"/>
        <v>0</v>
      </c>
      <c r="U33">
        <f t="shared" si="6"/>
        <v>0</v>
      </c>
      <c r="V33">
        <f t="shared" si="7"/>
        <v>1.2214406536453752E-2</v>
      </c>
      <c r="X33">
        <v>0.14975360425334927</v>
      </c>
      <c r="Z33" t="s">
        <v>423</v>
      </c>
      <c r="AA33">
        <v>59775.735096451463</v>
      </c>
      <c r="AB33">
        <f t="shared" si="16"/>
        <v>10.998355089974899</v>
      </c>
      <c r="AC33">
        <f t="shared" si="17"/>
        <v>0.14975360425334927</v>
      </c>
      <c r="AD33">
        <f t="shared" si="8"/>
        <v>0</v>
      </c>
      <c r="AE33">
        <f t="shared" si="9"/>
        <v>0</v>
      </c>
      <c r="AF33">
        <f t="shared" si="10"/>
        <v>0</v>
      </c>
      <c r="AG33">
        <f t="shared" si="11"/>
        <v>0.14975360425334927</v>
      </c>
      <c r="AT33" t="s">
        <v>424</v>
      </c>
      <c r="AU33">
        <v>25936</v>
      </c>
      <c r="AV33">
        <v>10.163387243975457</v>
      </c>
      <c r="AW33">
        <v>0.24604541147829284</v>
      </c>
      <c r="AZ33" t="s">
        <v>425</v>
      </c>
      <c r="BA33">
        <v>48628.641762105042</v>
      </c>
      <c r="BB33">
        <v>10.791967972966757</v>
      </c>
      <c r="BC33">
        <v>0.49729098670029936</v>
      </c>
      <c r="BF33" t="s">
        <v>364</v>
      </c>
      <c r="BG33">
        <v>6624.7618649330934</v>
      </c>
      <c r="BH33">
        <v>8.7985697052926302</v>
      </c>
      <c r="BI33">
        <v>0.72539015396795248</v>
      </c>
      <c r="BL33" t="s">
        <v>134</v>
      </c>
      <c r="BM33">
        <v>0.41792977391455477</v>
      </c>
      <c r="BN33">
        <v>4.5658099189831672E-2</v>
      </c>
      <c r="BP33" t="s">
        <v>169</v>
      </c>
      <c r="BQ33">
        <v>0.17967435582623828</v>
      </c>
      <c r="BR33">
        <v>0.19538142477611389</v>
      </c>
      <c r="BT33" t="s">
        <v>203</v>
      </c>
      <c r="BU33">
        <v>0.60098083781918221</v>
      </c>
      <c r="BV33">
        <v>7.6875420538482274E-3</v>
      </c>
      <c r="BY33" t="s">
        <v>161</v>
      </c>
      <c r="BZ33">
        <v>0.95538017567330014</v>
      </c>
      <c r="CA33">
        <v>5.6725257827565281E-2</v>
      </c>
      <c r="CC33" t="s">
        <v>183</v>
      </c>
      <c r="CD33">
        <v>0.92954066834800653</v>
      </c>
      <c r="CE33">
        <v>0.29131497902166653</v>
      </c>
      <c r="CG33" t="s">
        <v>215</v>
      </c>
      <c r="CH33">
        <v>1.7458413765814553</v>
      </c>
      <c r="CI33">
        <v>1.1569785087332642E-2</v>
      </c>
    </row>
    <row r="34" spans="2:87" x14ac:dyDescent="0.35">
      <c r="B34">
        <v>1.7659175381891129E-2</v>
      </c>
      <c r="D34" t="s">
        <v>426</v>
      </c>
      <c r="E34">
        <v>8282.1171305092084</v>
      </c>
      <c r="F34">
        <f t="shared" si="12"/>
        <v>9.0218539067861379</v>
      </c>
      <c r="G34">
        <f t="shared" si="13"/>
        <v>1.7659175381891129E-2</v>
      </c>
      <c r="H34">
        <f t="shared" si="0"/>
        <v>0</v>
      </c>
      <c r="I34">
        <f t="shared" si="1"/>
        <v>0</v>
      </c>
      <c r="J34">
        <f t="shared" si="2"/>
        <v>1.7659175381891129E-2</v>
      </c>
      <c r="K34">
        <f t="shared" si="3"/>
        <v>0</v>
      </c>
      <c r="M34">
        <v>1.4406695908637289E-2</v>
      </c>
      <c r="O34" t="s">
        <v>426</v>
      </c>
      <c r="P34">
        <v>8282.1171305092084</v>
      </c>
      <c r="Q34">
        <f t="shared" si="14"/>
        <v>9.0218539067861379</v>
      </c>
      <c r="R34">
        <f t="shared" si="15"/>
        <v>1.4406695908637289E-2</v>
      </c>
      <c r="S34">
        <f t="shared" si="4"/>
        <v>0</v>
      </c>
      <c r="T34">
        <f t="shared" si="5"/>
        <v>0</v>
      </c>
      <c r="U34">
        <f t="shared" si="6"/>
        <v>1.4406695908637289E-2</v>
      </c>
      <c r="V34">
        <f t="shared" si="7"/>
        <v>0</v>
      </c>
      <c r="X34">
        <v>1.2411863795586266E-2</v>
      </c>
      <c r="Z34" t="s">
        <v>426</v>
      </c>
      <c r="AA34">
        <v>8282.1171305092084</v>
      </c>
      <c r="AB34">
        <f t="shared" si="16"/>
        <v>9.0218539067861379</v>
      </c>
      <c r="AC34">
        <f t="shared" si="17"/>
        <v>1.2411863795586266E-2</v>
      </c>
      <c r="AD34">
        <f t="shared" si="8"/>
        <v>0</v>
      </c>
      <c r="AE34">
        <f t="shared" si="9"/>
        <v>0</v>
      </c>
      <c r="AF34">
        <f t="shared" si="10"/>
        <v>1.2411863795586266E-2</v>
      </c>
      <c r="AG34">
        <f t="shared" si="11"/>
        <v>0</v>
      </c>
      <c r="AT34" t="s">
        <v>351</v>
      </c>
      <c r="AU34">
        <v>9950.4500804845866</v>
      </c>
      <c r="AV34">
        <v>9.2053730633491586</v>
      </c>
      <c r="AW34">
        <v>0.24555439908965376</v>
      </c>
      <c r="AZ34" t="s">
        <v>427</v>
      </c>
      <c r="BA34">
        <v>19303.545658138271</v>
      </c>
      <c r="BB34">
        <v>9.8680440708767421</v>
      </c>
      <c r="BC34">
        <v>0.49389123310054028</v>
      </c>
      <c r="BF34" t="s">
        <v>428</v>
      </c>
      <c r="BG34">
        <v>3485.3408438976994</v>
      </c>
      <c r="BH34">
        <v>8.156321121539241</v>
      </c>
      <c r="BI34">
        <v>0.69708074941302001</v>
      </c>
      <c r="BL34" t="s">
        <v>167</v>
      </c>
      <c r="BM34">
        <v>0.38778493222389859</v>
      </c>
      <c r="BN34">
        <v>7.4403314169663753E-2</v>
      </c>
      <c r="BP34" t="s">
        <v>136</v>
      </c>
      <c r="BQ34">
        <v>0.1629776296921418</v>
      </c>
      <c r="BR34">
        <v>0.38736482011389622</v>
      </c>
      <c r="BT34" t="s">
        <v>177</v>
      </c>
      <c r="BU34">
        <v>0.54317055550014426</v>
      </c>
      <c r="BV34">
        <v>3.0878183521438594E-2</v>
      </c>
      <c r="BY34" t="s">
        <v>187</v>
      </c>
      <c r="BZ34">
        <v>0.91477025860551109</v>
      </c>
      <c r="CA34">
        <v>5.4862368956977547E-2</v>
      </c>
      <c r="CC34" t="s">
        <v>134</v>
      </c>
      <c r="CD34">
        <v>0.63608423460380881</v>
      </c>
      <c r="CE34">
        <v>0.2884018876953971</v>
      </c>
      <c r="CG34" t="s">
        <v>199</v>
      </c>
      <c r="CH34">
        <v>0.73222450794070792</v>
      </c>
      <c r="CI34">
        <v>1.1160938312565257E-2</v>
      </c>
    </row>
    <row r="35" spans="2:87" x14ac:dyDescent="0.35">
      <c r="B35">
        <v>0.14810926923330883</v>
      </c>
      <c r="D35" t="s">
        <v>429</v>
      </c>
      <c r="E35">
        <v>6222.5246532724805</v>
      </c>
      <c r="F35">
        <f t="shared" si="12"/>
        <v>8.7359309961901026</v>
      </c>
      <c r="G35">
        <f t="shared" si="13"/>
        <v>0.14810926923330883</v>
      </c>
      <c r="H35">
        <f t="shared" si="0"/>
        <v>0</v>
      </c>
      <c r="I35">
        <f t="shared" si="1"/>
        <v>0</v>
      </c>
      <c r="J35">
        <f t="shared" si="2"/>
        <v>0.14810926923330883</v>
      </c>
      <c r="K35">
        <f t="shared" si="3"/>
        <v>0</v>
      </c>
      <c r="M35">
        <v>2.6690909171895302E-2</v>
      </c>
      <c r="O35" t="s">
        <v>429</v>
      </c>
      <c r="P35">
        <v>6222.5246532724805</v>
      </c>
      <c r="Q35">
        <f t="shared" si="14"/>
        <v>8.7359309961901026</v>
      </c>
      <c r="R35">
        <f t="shared" si="15"/>
        <v>2.6690909171895302E-2</v>
      </c>
      <c r="S35">
        <f t="shared" si="4"/>
        <v>0</v>
      </c>
      <c r="T35">
        <f t="shared" si="5"/>
        <v>0</v>
      </c>
      <c r="U35">
        <f t="shared" si="6"/>
        <v>2.6690909171895302E-2</v>
      </c>
      <c r="V35">
        <f t="shared" si="7"/>
        <v>0</v>
      </c>
      <c r="X35">
        <v>1.4799025661521687E-2</v>
      </c>
      <c r="Z35" t="s">
        <v>429</v>
      </c>
      <c r="AA35">
        <v>6222.5246532724805</v>
      </c>
      <c r="AB35">
        <f t="shared" si="16"/>
        <v>8.7359309961901026</v>
      </c>
      <c r="AC35">
        <f t="shared" si="17"/>
        <v>1.4799025661521687E-2</v>
      </c>
      <c r="AD35">
        <f t="shared" si="8"/>
        <v>0</v>
      </c>
      <c r="AE35">
        <f t="shared" si="9"/>
        <v>0</v>
      </c>
      <c r="AF35">
        <f t="shared" si="10"/>
        <v>1.4799025661521687E-2</v>
      </c>
      <c r="AG35">
        <f t="shared" si="11"/>
        <v>0</v>
      </c>
      <c r="AT35" t="s">
        <v>391</v>
      </c>
      <c r="AU35">
        <v>15732.203131175449</v>
      </c>
      <c r="AV35">
        <v>9.6634650454423721</v>
      </c>
      <c r="AW35">
        <v>0.22867763917053799</v>
      </c>
      <c r="AZ35" t="s">
        <v>430</v>
      </c>
      <c r="BA35">
        <v>5380.963321841301</v>
      </c>
      <c r="BB35">
        <v>8.5906226932315306</v>
      </c>
      <c r="BC35">
        <v>0.48570355816882183</v>
      </c>
      <c r="BF35" t="s">
        <v>400</v>
      </c>
      <c r="BG35">
        <v>16637.162938769739</v>
      </c>
      <c r="BH35">
        <v>9.7193942033708591</v>
      </c>
      <c r="BI35">
        <v>0.67606657947112669</v>
      </c>
      <c r="BL35" t="s">
        <v>146</v>
      </c>
      <c r="BM35">
        <v>0.32639076692212432</v>
      </c>
      <c r="BN35">
        <v>0.50518850731373688</v>
      </c>
      <c r="BP35" t="s">
        <v>165</v>
      </c>
      <c r="BQ35">
        <v>0.15343091004869808</v>
      </c>
      <c r="BR35">
        <v>0.19490612546941141</v>
      </c>
      <c r="BT35" t="s">
        <v>158</v>
      </c>
      <c r="BU35">
        <v>0.41894354703552694</v>
      </c>
      <c r="BV35">
        <v>2.1393201319827165E-3</v>
      </c>
      <c r="BY35" t="s">
        <v>154</v>
      </c>
      <c r="BZ35">
        <v>8.3673552168403734E-2</v>
      </c>
      <c r="CA35">
        <v>5.0785752277969325E-2</v>
      </c>
      <c r="CC35" t="s">
        <v>209</v>
      </c>
      <c r="CD35">
        <v>6.9284257451251312</v>
      </c>
      <c r="CE35">
        <v>0.27937970814233259</v>
      </c>
      <c r="CG35" t="s">
        <v>193</v>
      </c>
      <c r="CH35">
        <v>1.6378807584545529</v>
      </c>
      <c r="CI35">
        <v>9.2104361885742281E-3</v>
      </c>
    </row>
    <row r="36" spans="2:87" x14ac:dyDescent="0.35">
      <c r="B36">
        <v>0.61178319175985318</v>
      </c>
      <c r="D36" t="s">
        <v>404</v>
      </c>
      <c r="E36">
        <v>3019.0922834664611</v>
      </c>
      <c r="F36">
        <f t="shared" si="12"/>
        <v>8.0127114968005948</v>
      </c>
      <c r="G36">
        <f t="shared" si="13"/>
        <v>0.61178319175985318</v>
      </c>
      <c r="H36">
        <f t="shared" ref="H36:H67" si="19">IF(E36&lt;1045, G36, 0)</f>
        <v>0</v>
      </c>
      <c r="I36">
        <f t="shared" ref="I36:I67" si="20">IF(AND(E36&gt;1045,E36&lt;= 4095), G36, 0)</f>
        <v>0.61178319175985318</v>
      </c>
      <c r="J36">
        <f t="shared" ref="J36:J67" si="21">IF(AND(E36&gt;4095,E36&lt;= 12695), G36, 0)</f>
        <v>0</v>
      </c>
      <c r="K36">
        <f t="shared" ref="K36:K67" si="22">IF(E36&gt;12695, G36, 0)</f>
        <v>0</v>
      </c>
      <c r="M36">
        <v>0.39753774810679843</v>
      </c>
      <c r="O36" t="s">
        <v>404</v>
      </c>
      <c r="P36">
        <v>3019.0922834664611</v>
      </c>
      <c r="Q36">
        <f t="shared" si="14"/>
        <v>8.0127114968005948</v>
      </c>
      <c r="R36">
        <f t="shared" si="15"/>
        <v>0.39753774810679843</v>
      </c>
      <c r="S36">
        <f t="shared" ref="S36:S67" si="23">IF(P36&lt;1045, R36, 0)</f>
        <v>0</v>
      </c>
      <c r="T36">
        <f t="shared" ref="T36:T67" si="24">IF(AND(P36&gt;1045,P36&lt;= 4095), R36, 0)</f>
        <v>0.39753774810679843</v>
      </c>
      <c r="U36">
        <f t="shared" ref="U36:U67" si="25">IF(AND(P36&gt;4095,P36&lt;= 12695), R36, 0)</f>
        <v>0</v>
      </c>
      <c r="V36">
        <f t="shared" ref="V36:V67" si="26">IF(P36&gt;12695, R36, 0)</f>
        <v>0</v>
      </c>
      <c r="X36">
        <v>1.014196084595403</v>
      </c>
      <c r="Z36" t="s">
        <v>404</v>
      </c>
      <c r="AA36">
        <v>3019.0922834664611</v>
      </c>
      <c r="AB36">
        <f t="shared" si="16"/>
        <v>8.0127114968005948</v>
      </c>
      <c r="AC36">
        <f t="shared" si="17"/>
        <v>1.014196084595403</v>
      </c>
      <c r="AD36">
        <f t="shared" si="8"/>
        <v>0</v>
      </c>
      <c r="AE36">
        <f t="shared" si="9"/>
        <v>1.014196084595403</v>
      </c>
      <c r="AF36">
        <f t="shared" si="10"/>
        <v>0</v>
      </c>
      <c r="AG36">
        <f t="shared" si="11"/>
        <v>0</v>
      </c>
      <c r="AT36" t="s">
        <v>431</v>
      </c>
      <c r="AU36">
        <v>3500</v>
      </c>
      <c r="AV36">
        <v>8.1605182474775049</v>
      </c>
      <c r="AW36">
        <v>0.22670561845382139</v>
      </c>
      <c r="AZ36" t="s">
        <v>432</v>
      </c>
      <c r="BA36">
        <v>40578.644285053386</v>
      </c>
      <c r="BB36">
        <v>10.610997204370607</v>
      </c>
      <c r="BC36">
        <v>0.39432163955806321</v>
      </c>
      <c r="BF36" t="s">
        <v>404</v>
      </c>
      <c r="BG36">
        <v>3019.0922834664611</v>
      </c>
      <c r="BH36">
        <v>8.0127114968005948</v>
      </c>
      <c r="BI36">
        <v>0.61178319175985318</v>
      </c>
      <c r="BL36" t="s">
        <v>185</v>
      </c>
      <c r="BM36">
        <v>0.31620527688742972</v>
      </c>
      <c r="BN36">
        <v>5.8530712817657878E-2</v>
      </c>
      <c r="BP36" t="s">
        <v>132</v>
      </c>
      <c r="BQ36">
        <v>0.14729667828665619</v>
      </c>
      <c r="BR36">
        <v>0.5135162333999127</v>
      </c>
      <c r="BT36" t="s">
        <v>197</v>
      </c>
      <c r="BU36">
        <v>0.41267628522848354</v>
      </c>
      <c r="BV36">
        <v>1.3440210697610784E-2</v>
      </c>
      <c r="BY36" t="s">
        <v>203</v>
      </c>
      <c r="BZ36">
        <v>1.426883466364917</v>
      </c>
      <c r="CA36">
        <v>5.0739684931605397E-2</v>
      </c>
      <c r="CC36" t="s">
        <v>158</v>
      </c>
      <c r="CD36">
        <v>3.3142065377458683</v>
      </c>
      <c r="CE36">
        <v>0.27667852391032866</v>
      </c>
      <c r="CG36" t="s">
        <v>161</v>
      </c>
      <c r="CH36">
        <v>0.37721833468488475</v>
      </c>
      <c r="CI36">
        <v>8.8817270496811731E-3</v>
      </c>
    </row>
    <row r="37" spans="2:87" x14ac:dyDescent="0.35">
      <c r="B37">
        <v>0.15112823822495286</v>
      </c>
      <c r="D37" t="s">
        <v>433</v>
      </c>
      <c r="E37">
        <v>29554.49051700874</v>
      </c>
      <c r="F37">
        <f t="shared" si="12"/>
        <v>10.293990974639534</v>
      </c>
      <c r="G37">
        <f t="shared" si="13"/>
        <v>0.15112823822495286</v>
      </c>
      <c r="H37">
        <f t="shared" si="19"/>
        <v>0</v>
      </c>
      <c r="I37">
        <f t="shared" si="20"/>
        <v>0</v>
      </c>
      <c r="J37">
        <f t="shared" si="21"/>
        <v>0</v>
      </c>
      <c r="K37">
        <f t="shared" si="22"/>
        <v>0.15112823822495286</v>
      </c>
      <c r="M37">
        <v>3.3583870913691291E-2</v>
      </c>
      <c r="O37" t="s">
        <v>433</v>
      </c>
      <c r="P37">
        <v>29554.49051700874</v>
      </c>
      <c r="Q37">
        <f t="shared" si="14"/>
        <v>10.293990974639534</v>
      </c>
      <c r="R37">
        <f t="shared" si="15"/>
        <v>3.3583870913691291E-2</v>
      </c>
      <c r="S37">
        <f t="shared" si="23"/>
        <v>0</v>
      </c>
      <c r="T37">
        <f t="shared" si="24"/>
        <v>0</v>
      </c>
      <c r="U37">
        <f t="shared" si="25"/>
        <v>0</v>
      </c>
      <c r="V37">
        <f t="shared" si="26"/>
        <v>3.3583870913691291E-2</v>
      </c>
      <c r="X37">
        <v>6.4296467697076864E-2</v>
      </c>
      <c r="Z37" t="s">
        <v>433</v>
      </c>
      <c r="AA37">
        <v>29554.49051700874</v>
      </c>
      <c r="AB37">
        <f t="shared" si="16"/>
        <v>10.293990974639534</v>
      </c>
      <c r="AC37">
        <f t="shared" si="17"/>
        <v>6.4296467697076864E-2</v>
      </c>
      <c r="AD37">
        <f t="shared" si="8"/>
        <v>0</v>
      </c>
      <c r="AE37">
        <f t="shared" si="9"/>
        <v>0</v>
      </c>
      <c r="AF37">
        <f t="shared" si="10"/>
        <v>0</v>
      </c>
      <c r="AG37">
        <f t="shared" si="11"/>
        <v>6.4296467697076864E-2</v>
      </c>
      <c r="AT37" t="s">
        <v>434</v>
      </c>
      <c r="AU37">
        <v>32373.2511220507</v>
      </c>
      <c r="AV37">
        <v>10.385087778146621</v>
      </c>
      <c r="AW37">
        <v>0.21249833305681981</v>
      </c>
      <c r="AZ37" t="s">
        <v>435</v>
      </c>
      <c r="BA37">
        <v>798.58573413395914</v>
      </c>
      <c r="BB37">
        <v>6.682842330875725</v>
      </c>
      <c r="BC37">
        <v>0.38621404080397326</v>
      </c>
      <c r="BF37" t="s">
        <v>401</v>
      </c>
      <c r="BG37">
        <v>42755.216263452246</v>
      </c>
      <c r="BH37">
        <v>10.663246484779865</v>
      </c>
      <c r="BI37">
        <v>0.59440302022917657</v>
      </c>
      <c r="BL37" t="s">
        <v>136</v>
      </c>
      <c r="BM37">
        <v>0.30757573333976956</v>
      </c>
      <c r="BN37">
        <v>8.7205388716969895E-2</v>
      </c>
      <c r="BP37" t="s">
        <v>163</v>
      </c>
      <c r="BQ37">
        <v>0.13900186970372688</v>
      </c>
      <c r="BR37">
        <v>0.23753866923752021</v>
      </c>
      <c r="BT37" t="s">
        <v>173</v>
      </c>
      <c r="BU37">
        <v>0.40307368591829806</v>
      </c>
      <c r="BV37">
        <v>0.12687159796484815</v>
      </c>
      <c r="BY37" t="s">
        <v>134</v>
      </c>
      <c r="BZ37">
        <v>0.41792977391455477</v>
      </c>
      <c r="CA37">
        <v>4.5658099189831672E-2</v>
      </c>
      <c r="CC37" t="s">
        <v>205</v>
      </c>
      <c r="CD37">
        <v>8.6769731306090492</v>
      </c>
      <c r="CE37">
        <v>0.25849379195143829</v>
      </c>
      <c r="CG37" t="s">
        <v>156</v>
      </c>
      <c r="CH37">
        <v>0.15400760098746702</v>
      </c>
      <c r="CI37">
        <v>8.4757768663376032E-3</v>
      </c>
    </row>
    <row r="38" spans="2:87" x14ac:dyDescent="0.35">
      <c r="B38">
        <v>6.8894867820217143E-2</v>
      </c>
      <c r="D38" t="s">
        <v>436</v>
      </c>
      <c r="E38">
        <v>23397.878256094409</v>
      </c>
      <c r="F38">
        <f t="shared" si="12"/>
        <v>10.060400624418286</v>
      </c>
      <c r="G38">
        <f t="shared" si="13"/>
        <v>6.8894867820217143E-2</v>
      </c>
      <c r="H38">
        <f t="shared" si="19"/>
        <v>0</v>
      </c>
      <c r="I38">
        <f t="shared" si="20"/>
        <v>0</v>
      </c>
      <c r="J38">
        <f t="shared" si="21"/>
        <v>0</v>
      </c>
      <c r="K38">
        <f t="shared" si="22"/>
        <v>6.8894867820217143E-2</v>
      </c>
      <c r="M38">
        <v>5.3631889983614019E-2</v>
      </c>
      <c r="O38" t="s">
        <v>436</v>
      </c>
      <c r="P38">
        <v>23397.878256094409</v>
      </c>
      <c r="Q38">
        <f t="shared" si="14"/>
        <v>10.060400624418286</v>
      </c>
      <c r="R38">
        <f t="shared" si="15"/>
        <v>5.3631889983614019E-2</v>
      </c>
      <c r="S38">
        <f t="shared" si="23"/>
        <v>0</v>
      </c>
      <c r="T38">
        <f t="shared" si="24"/>
        <v>0</v>
      </c>
      <c r="U38">
        <f t="shared" si="25"/>
        <v>0</v>
      </c>
      <c r="V38">
        <f t="shared" si="26"/>
        <v>5.3631889983614019E-2</v>
      </c>
      <c r="X38">
        <v>0.21859069429845782</v>
      </c>
      <c r="Z38" t="s">
        <v>436</v>
      </c>
      <c r="AA38">
        <v>23397.878256094409</v>
      </c>
      <c r="AB38">
        <f t="shared" si="16"/>
        <v>10.060400624418286</v>
      </c>
      <c r="AC38">
        <f t="shared" si="17"/>
        <v>0.21859069429845782</v>
      </c>
      <c r="AD38">
        <f t="shared" si="8"/>
        <v>0</v>
      </c>
      <c r="AE38">
        <f t="shared" si="9"/>
        <v>0</v>
      </c>
      <c r="AF38">
        <f t="shared" si="10"/>
        <v>0</v>
      </c>
      <c r="AG38">
        <f t="shared" si="11"/>
        <v>0.21859069429845782</v>
      </c>
      <c r="AT38" t="s">
        <v>411</v>
      </c>
      <c r="AU38">
        <v>1533.0956880778929</v>
      </c>
      <c r="AV38">
        <v>7.3350442957613433</v>
      </c>
      <c r="AW38">
        <v>0.17787453079674428</v>
      </c>
      <c r="AZ38" t="s">
        <v>437</v>
      </c>
      <c r="BA38">
        <v>1926.6996939827582</v>
      </c>
      <c r="BB38">
        <v>7.5635638150569715</v>
      </c>
      <c r="BC38">
        <v>0.37963080007362082</v>
      </c>
      <c r="BF38" t="s">
        <v>438</v>
      </c>
      <c r="BG38">
        <v>2246.625578164324</v>
      </c>
      <c r="BH38">
        <v>7.7171846264201092</v>
      </c>
      <c r="BI38">
        <v>0.59043604087125545</v>
      </c>
      <c r="BL38" t="s">
        <v>140</v>
      </c>
      <c r="BM38">
        <v>0.27841712445286465</v>
      </c>
      <c r="BN38">
        <v>0.21665513880028722</v>
      </c>
      <c r="BP38" t="s">
        <v>173</v>
      </c>
      <c r="BQ38">
        <v>0.12495887016669097</v>
      </c>
      <c r="BR38">
        <v>0.37204960348921223</v>
      </c>
      <c r="BT38" t="s">
        <v>161</v>
      </c>
      <c r="BU38">
        <v>0.37721833468488475</v>
      </c>
      <c r="BV38">
        <v>8.8817270496811731E-3</v>
      </c>
      <c r="BY38" t="s">
        <v>215</v>
      </c>
      <c r="BZ38">
        <v>2.0657537579367138</v>
      </c>
      <c r="CA38">
        <v>4.4943374834725096E-2</v>
      </c>
      <c r="CC38" t="s">
        <v>175</v>
      </c>
      <c r="CD38">
        <v>1.4164405045949102</v>
      </c>
      <c r="CE38">
        <v>0.2501846883327366</v>
      </c>
      <c r="CG38" t="s">
        <v>207</v>
      </c>
      <c r="CH38">
        <v>1.5475437948980388</v>
      </c>
      <c r="CI38">
        <v>8.279175290427673E-3</v>
      </c>
    </row>
    <row r="39" spans="2:87" x14ac:dyDescent="0.35">
      <c r="B39">
        <v>0.15857736904950037</v>
      </c>
      <c r="D39" t="s">
        <v>439</v>
      </c>
      <c r="E39">
        <v>855.7608851869029</v>
      </c>
      <c r="F39">
        <f t="shared" si="12"/>
        <v>6.7519909973842047</v>
      </c>
      <c r="G39">
        <f t="shared" si="13"/>
        <v>0.15857736904950037</v>
      </c>
      <c r="H39">
        <f t="shared" si="19"/>
        <v>0.15857736904950037</v>
      </c>
      <c r="I39">
        <f t="shared" si="20"/>
        <v>0</v>
      </c>
      <c r="J39">
        <f t="shared" si="21"/>
        <v>0</v>
      </c>
      <c r="K39">
        <f t="shared" si="22"/>
        <v>0</v>
      </c>
      <c r="M39">
        <v>3.5596345549609407E-4</v>
      </c>
      <c r="O39" t="s">
        <v>439</v>
      </c>
      <c r="P39">
        <v>855.7608851869029</v>
      </c>
      <c r="Q39">
        <f t="shared" si="14"/>
        <v>6.7519909973842047</v>
      </c>
      <c r="R39">
        <f t="shared" si="15"/>
        <v>3.5596345549609407E-4</v>
      </c>
      <c r="S39">
        <f t="shared" si="23"/>
        <v>3.5596345549609407E-4</v>
      </c>
      <c r="T39">
        <f t="shared" si="24"/>
        <v>0</v>
      </c>
      <c r="U39">
        <f t="shared" si="25"/>
        <v>0</v>
      </c>
      <c r="V39">
        <f t="shared" si="26"/>
        <v>0</v>
      </c>
      <c r="X39">
        <v>0.18977396384477851</v>
      </c>
      <c r="Z39" t="s">
        <v>439</v>
      </c>
      <c r="AA39">
        <v>855.7608851869029</v>
      </c>
      <c r="AB39">
        <f t="shared" si="16"/>
        <v>6.7519909973842047</v>
      </c>
      <c r="AC39">
        <f t="shared" si="17"/>
        <v>0.18977396384477851</v>
      </c>
      <c r="AD39">
        <f t="shared" si="8"/>
        <v>0.18977396384477851</v>
      </c>
      <c r="AE39">
        <f t="shared" si="9"/>
        <v>0</v>
      </c>
      <c r="AF39">
        <f t="shared" si="10"/>
        <v>0</v>
      </c>
      <c r="AG39">
        <f t="shared" si="11"/>
        <v>0</v>
      </c>
      <c r="AT39" t="s">
        <v>438</v>
      </c>
      <c r="AU39">
        <v>2246.625578164324</v>
      </c>
      <c r="AV39">
        <v>7.7171846264201092</v>
      </c>
      <c r="AW39">
        <v>0.17138457703899412</v>
      </c>
      <c r="AZ39" t="s">
        <v>440</v>
      </c>
      <c r="BA39">
        <v>4697.9836523898448</v>
      </c>
      <c r="BB39">
        <v>8.4548886855171563</v>
      </c>
      <c r="BC39">
        <v>0.37882838837486171</v>
      </c>
      <c r="BF39" t="s">
        <v>383</v>
      </c>
      <c r="BG39">
        <v>1855.7400942231857</v>
      </c>
      <c r="BH39">
        <v>7.5260388681001746</v>
      </c>
      <c r="BI39">
        <v>0.55668298355845736</v>
      </c>
      <c r="BL39" t="s">
        <v>177</v>
      </c>
      <c r="BM39">
        <v>0.26894060637800032</v>
      </c>
      <c r="BN39">
        <v>4.288271418014885E-2</v>
      </c>
      <c r="BP39" t="s">
        <v>154</v>
      </c>
      <c r="BQ39">
        <v>0.11489621657093615</v>
      </c>
      <c r="BR39">
        <v>0.30781607836620306</v>
      </c>
      <c r="BT39" t="s">
        <v>213</v>
      </c>
      <c r="BU39">
        <v>0.33655711466443011</v>
      </c>
      <c r="BV39">
        <v>3.2005584200994752E-3</v>
      </c>
      <c r="BY39" t="s">
        <v>177</v>
      </c>
      <c r="BZ39">
        <v>0.26894060637800032</v>
      </c>
      <c r="CA39">
        <v>4.288271418014885E-2</v>
      </c>
      <c r="CC39" t="s">
        <v>146</v>
      </c>
      <c r="CD39">
        <v>7.7070072623048227E-2</v>
      </c>
      <c r="CE39">
        <v>0.24959459862185582</v>
      </c>
      <c r="CG39" t="s">
        <v>201</v>
      </c>
      <c r="CH39">
        <v>1.1624750563633941</v>
      </c>
      <c r="CI39">
        <v>7.9111450872553536E-3</v>
      </c>
    </row>
    <row r="40" spans="2:87" x14ac:dyDescent="0.35">
      <c r="B40">
        <v>8.6096180121050959E-3</v>
      </c>
      <c r="D40" t="s">
        <v>425</v>
      </c>
      <c r="E40">
        <v>48628.641762105042</v>
      </c>
      <c r="F40">
        <f t="shared" si="12"/>
        <v>10.791967972966757</v>
      </c>
      <c r="G40">
        <f t="shared" si="13"/>
        <v>8.6096180121050959E-3</v>
      </c>
      <c r="H40">
        <f t="shared" si="19"/>
        <v>0</v>
      </c>
      <c r="I40">
        <f t="shared" si="20"/>
        <v>0</v>
      </c>
      <c r="J40">
        <f t="shared" si="21"/>
        <v>0</v>
      </c>
      <c r="K40">
        <f t="shared" si="22"/>
        <v>8.6096180121050959E-3</v>
      </c>
      <c r="M40">
        <v>1.1792817827251947E-3</v>
      </c>
      <c r="O40" t="s">
        <v>425</v>
      </c>
      <c r="P40">
        <v>48628.641762105042</v>
      </c>
      <c r="Q40">
        <f t="shared" si="14"/>
        <v>10.791967972966757</v>
      </c>
      <c r="R40">
        <f t="shared" si="15"/>
        <v>1.1792817827251947E-3</v>
      </c>
      <c r="S40">
        <f t="shared" si="23"/>
        <v>0</v>
      </c>
      <c r="T40">
        <f t="shared" si="24"/>
        <v>0</v>
      </c>
      <c r="U40">
        <f t="shared" si="25"/>
        <v>0</v>
      </c>
      <c r="V40">
        <f t="shared" si="26"/>
        <v>1.1792817827251947E-3</v>
      </c>
      <c r="X40">
        <v>0.49729098670029936</v>
      </c>
      <c r="Z40" t="s">
        <v>425</v>
      </c>
      <c r="AA40">
        <v>48628.641762105042</v>
      </c>
      <c r="AB40">
        <f t="shared" si="16"/>
        <v>10.791967972966757</v>
      </c>
      <c r="AC40">
        <f t="shared" si="17"/>
        <v>0.49729098670029936</v>
      </c>
      <c r="AD40">
        <f t="shared" si="8"/>
        <v>0</v>
      </c>
      <c r="AE40">
        <f t="shared" si="9"/>
        <v>0</v>
      </c>
      <c r="AF40">
        <f t="shared" si="10"/>
        <v>0</v>
      </c>
      <c r="AG40">
        <f t="shared" si="11"/>
        <v>0.49729098670029936</v>
      </c>
      <c r="AT40" t="s">
        <v>398</v>
      </c>
      <c r="AU40">
        <v>12899.346111289662</v>
      </c>
      <c r="AV40">
        <v>9.4649319000177172</v>
      </c>
      <c r="AW40">
        <v>0.15298005718651511</v>
      </c>
      <c r="AZ40" t="s">
        <v>399</v>
      </c>
      <c r="BA40">
        <v>17926.841589918971</v>
      </c>
      <c r="BB40">
        <v>9.7940543988192434</v>
      </c>
      <c r="BC40">
        <v>0.37640755007832388</v>
      </c>
      <c r="BF40" t="s">
        <v>431</v>
      </c>
      <c r="BG40">
        <v>3500</v>
      </c>
      <c r="BH40">
        <v>8.1605182474775049</v>
      </c>
      <c r="BI40">
        <v>0.54389312244614796</v>
      </c>
      <c r="BL40" t="s">
        <v>132</v>
      </c>
      <c r="BM40">
        <v>0.24815022303663575</v>
      </c>
      <c r="BN40">
        <v>0.16126418985294172</v>
      </c>
      <c r="BP40" t="s">
        <v>140</v>
      </c>
      <c r="BQ40">
        <v>8.7923721268868715E-2</v>
      </c>
      <c r="BR40">
        <v>0.51910273500629156</v>
      </c>
      <c r="BT40" t="s">
        <v>185</v>
      </c>
      <c r="BU40">
        <v>0.19991001905370942</v>
      </c>
      <c r="BV40">
        <v>1.1831490294967821E-2</v>
      </c>
      <c r="BY40" t="s">
        <v>195</v>
      </c>
      <c r="BZ40">
        <v>1.2406005945597585</v>
      </c>
      <c r="CA40">
        <v>4.2558590513180089E-2</v>
      </c>
      <c r="CC40" t="s">
        <v>163</v>
      </c>
      <c r="CD40">
        <v>0.13900186970372688</v>
      </c>
      <c r="CE40">
        <v>0.23753866923752021</v>
      </c>
      <c r="CG40" t="s">
        <v>203</v>
      </c>
      <c r="CH40">
        <v>0.60098083781918221</v>
      </c>
      <c r="CI40">
        <v>7.6875420538482274E-3</v>
      </c>
    </row>
    <row r="41" spans="2:87" x14ac:dyDescent="0.35">
      <c r="B41">
        <v>1.3774406415014611E-2</v>
      </c>
      <c r="D41" t="s">
        <v>432</v>
      </c>
      <c r="E41">
        <v>40578.644285053386</v>
      </c>
      <c r="F41">
        <f t="shared" si="12"/>
        <v>10.610997204370607</v>
      </c>
      <c r="G41">
        <f t="shared" si="13"/>
        <v>1.3774406415014611E-2</v>
      </c>
      <c r="H41">
        <f t="shared" si="19"/>
        <v>0</v>
      </c>
      <c r="I41">
        <f t="shared" si="20"/>
        <v>0</v>
      </c>
      <c r="J41">
        <f t="shared" si="21"/>
        <v>0</v>
      </c>
      <c r="K41">
        <f t="shared" si="22"/>
        <v>1.3774406415014611E-2</v>
      </c>
      <c r="M41">
        <v>5.8753400093111925E-2</v>
      </c>
      <c r="O41" t="s">
        <v>432</v>
      </c>
      <c r="P41">
        <v>40578.644285053386</v>
      </c>
      <c r="Q41">
        <f t="shared" si="14"/>
        <v>10.610997204370607</v>
      </c>
      <c r="R41">
        <f t="shared" si="15"/>
        <v>5.8753400093111925E-2</v>
      </c>
      <c r="S41">
        <f t="shared" si="23"/>
        <v>0</v>
      </c>
      <c r="T41">
        <f t="shared" si="24"/>
        <v>0</v>
      </c>
      <c r="U41">
        <f t="shared" si="25"/>
        <v>0</v>
      </c>
      <c r="V41">
        <f t="shared" si="26"/>
        <v>5.8753400093111925E-2</v>
      </c>
      <c r="X41">
        <v>0.39432163955806321</v>
      </c>
      <c r="Z41" t="s">
        <v>432</v>
      </c>
      <c r="AA41">
        <v>40578.644285053386</v>
      </c>
      <c r="AB41">
        <f t="shared" si="16"/>
        <v>10.610997204370607</v>
      </c>
      <c r="AC41">
        <f t="shared" si="17"/>
        <v>0.39432163955806321</v>
      </c>
      <c r="AD41">
        <f t="shared" si="8"/>
        <v>0</v>
      </c>
      <c r="AE41">
        <f t="shared" si="9"/>
        <v>0</v>
      </c>
      <c r="AF41">
        <f t="shared" si="10"/>
        <v>0</v>
      </c>
      <c r="AG41">
        <f t="shared" si="11"/>
        <v>0.39432163955806321</v>
      </c>
      <c r="AT41" t="s">
        <v>377</v>
      </c>
      <c r="AU41">
        <v>1288.556324504344</v>
      </c>
      <c r="AV41">
        <v>7.1612777423728362</v>
      </c>
      <c r="AW41">
        <v>0.15164758245893917</v>
      </c>
      <c r="AZ41" t="s">
        <v>364</v>
      </c>
      <c r="BA41">
        <v>6624.7618649330934</v>
      </c>
      <c r="BB41">
        <v>8.7985697052926302</v>
      </c>
      <c r="BC41">
        <v>0.37366193037448603</v>
      </c>
      <c r="BF41" t="s">
        <v>419</v>
      </c>
      <c r="BG41">
        <v>29206.0767190775</v>
      </c>
      <c r="BH41">
        <v>10.282132073422876</v>
      </c>
      <c r="BI41">
        <v>0.54333425739037822</v>
      </c>
      <c r="BL41" t="s">
        <v>130</v>
      </c>
      <c r="BM41">
        <v>0.11392945991808594</v>
      </c>
      <c r="BN41">
        <v>0.12639397322380524</v>
      </c>
      <c r="BP41" t="s">
        <v>171</v>
      </c>
      <c r="BQ41">
        <v>8.253722988643819E-2</v>
      </c>
      <c r="BR41">
        <v>0.43031263783617762</v>
      </c>
      <c r="BT41" t="s">
        <v>156</v>
      </c>
      <c r="BU41">
        <v>0.15400760098746702</v>
      </c>
      <c r="BV41">
        <v>8.4757768663376032E-3</v>
      </c>
      <c r="BY41" t="s">
        <v>207</v>
      </c>
      <c r="BZ41">
        <v>2.7313459410019596</v>
      </c>
      <c r="CA41">
        <v>4.2345426778885413E-2</v>
      </c>
      <c r="CC41" t="s">
        <v>144</v>
      </c>
      <c r="CD41">
        <v>2.8045875574131116E-2</v>
      </c>
      <c r="CE41">
        <v>0.21636766103356167</v>
      </c>
      <c r="CG41" t="s">
        <v>205</v>
      </c>
      <c r="CH41">
        <v>2.303695836482472</v>
      </c>
      <c r="CI41">
        <v>5.0803590943563001E-3</v>
      </c>
    </row>
    <row r="42" spans="2:87" x14ac:dyDescent="0.35">
      <c r="B42">
        <v>8.6811612229161367E-2</v>
      </c>
      <c r="D42" t="s">
        <v>441</v>
      </c>
      <c r="E42">
        <v>43070.498359588775</v>
      </c>
      <c r="F42">
        <f t="shared" si="12"/>
        <v>10.670593548902708</v>
      </c>
      <c r="G42">
        <f t="shared" si="13"/>
        <v>8.6811612229161367E-2</v>
      </c>
      <c r="H42">
        <f t="shared" si="19"/>
        <v>0</v>
      </c>
      <c r="I42">
        <f t="shared" si="20"/>
        <v>0</v>
      </c>
      <c r="J42">
        <f t="shared" si="21"/>
        <v>0</v>
      </c>
      <c r="K42">
        <f t="shared" si="22"/>
        <v>8.6811612229161367E-2</v>
      </c>
      <c r="M42">
        <v>2.9182284818937603E-3</v>
      </c>
      <c r="O42" t="s">
        <v>441</v>
      </c>
      <c r="P42">
        <v>43070.498359588775</v>
      </c>
      <c r="Q42">
        <f t="shared" si="14"/>
        <v>10.670593548902708</v>
      </c>
      <c r="R42">
        <f t="shared" si="15"/>
        <v>2.9182284818937603E-3</v>
      </c>
      <c r="S42">
        <f t="shared" si="23"/>
        <v>0</v>
      </c>
      <c r="T42">
        <f t="shared" si="24"/>
        <v>0</v>
      </c>
      <c r="U42">
        <f t="shared" si="25"/>
        <v>0</v>
      </c>
      <c r="V42">
        <f t="shared" si="26"/>
        <v>2.9182284818937603E-3</v>
      </c>
      <c r="X42">
        <v>0.17784031131366607</v>
      </c>
      <c r="Z42" t="s">
        <v>441</v>
      </c>
      <c r="AA42">
        <v>43070.498359588775</v>
      </c>
      <c r="AB42">
        <f t="shared" si="16"/>
        <v>10.670593548902708</v>
      </c>
      <c r="AC42">
        <f t="shared" si="17"/>
        <v>0.17784031131366607</v>
      </c>
      <c r="AD42">
        <f t="shared" si="8"/>
        <v>0</v>
      </c>
      <c r="AE42">
        <f t="shared" si="9"/>
        <v>0</v>
      </c>
      <c r="AF42">
        <f t="shared" si="10"/>
        <v>0</v>
      </c>
      <c r="AG42">
        <f t="shared" si="11"/>
        <v>0.17784031131366607</v>
      </c>
      <c r="AT42" t="s">
        <v>442</v>
      </c>
      <c r="AU42">
        <v>19133.757763625435</v>
      </c>
      <c r="AV42">
        <v>9.8592094761613946</v>
      </c>
      <c r="AW42">
        <v>0.14441036739161731</v>
      </c>
      <c r="AZ42" t="s">
        <v>443</v>
      </c>
      <c r="BA42">
        <v>1305.001030804026</v>
      </c>
      <c r="BB42">
        <v>7.173959109644624</v>
      </c>
      <c r="BC42">
        <v>0.3063049676346144</v>
      </c>
      <c r="BF42" t="s">
        <v>444</v>
      </c>
      <c r="BG42">
        <v>1085.88486002476</v>
      </c>
      <c r="BH42">
        <v>6.9901504727964952</v>
      </c>
      <c r="BI42">
        <v>0.54294123818442197</v>
      </c>
      <c r="BL42" t="s">
        <v>173</v>
      </c>
      <c r="BM42">
        <v>0.10526087987910095</v>
      </c>
      <c r="BN42">
        <v>7.6286105001379209E-2</v>
      </c>
      <c r="BP42" t="s">
        <v>152</v>
      </c>
      <c r="BQ42">
        <v>7.8941624922809928E-2</v>
      </c>
      <c r="BR42">
        <v>0.29945479055075419</v>
      </c>
      <c r="BT42" t="s">
        <v>154</v>
      </c>
      <c r="BU42">
        <v>0.11483258301590428</v>
      </c>
      <c r="BV42">
        <v>2.0519697309286156E-2</v>
      </c>
      <c r="BY42" t="s">
        <v>138</v>
      </c>
      <c r="BZ42">
        <v>9.4764733884562617E-4</v>
      </c>
      <c r="CA42">
        <v>3.3166663990457965E-2</v>
      </c>
      <c r="CC42" t="s">
        <v>169</v>
      </c>
      <c r="CD42">
        <v>0.17967435582623828</v>
      </c>
      <c r="CE42">
        <v>0.19538142477611389</v>
      </c>
      <c r="CG42" t="s">
        <v>209</v>
      </c>
      <c r="CH42">
        <v>1.4410500174451288</v>
      </c>
      <c r="CI42">
        <v>4.8683906295676422E-3</v>
      </c>
    </row>
    <row r="43" spans="2:87" x14ac:dyDescent="0.35">
      <c r="B43">
        <v>0.13385866727746487</v>
      </c>
      <c r="D43" t="s">
        <v>440</v>
      </c>
      <c r="E43">
        <v>4697.9836523898448</v>
      </c>
      <c r="F43">
        <f t="shared" si="12"/>
        <v>8.4548886855171563</v>
      </c>
      <c r="G43">
        <f t="shared" si="13"/>
        <v>0.13385866727746487</v>
      </c>
      <c r="H43">
        <f t="shared" si="19"/>
        <v>0</v>
      </c>
      <c r="I43">
        <f t="shared" si="20"/>
        <v>0</v>
      </c>
      <c r="J43">
        <f t="shared" si="21"/>
        <v>0.13385866727746487</v>
      </c>
      <c r="K43">
        <f t="shared" si="22"/>
        <v>0</v>
      </c>
      <c r="M43">
        <v>3.1665809544270257E-2</v>
      </c>
      <c r="O43" t="s">
        <v>440</v>
      </c>
      <c r="P43">
        <v>4697.9836523898448</v>
      </c>
      <c r="Q43">
        <f t="shared" si="14"/>
        <v>8.4548886855171563</v>
      </c>
      <c r="R43">
        <f t="shared" si="15"/>
        <v>3.1665809544270257E-2</v>
      </c>
      <c r="S43">
        <f t="shared" si="23"/>
        <v>0</v>
      </c>
      <c r="T43">
        <f t="shared" si="24"/>
        <v>0</v>
      </c>
      <c r="U43">
        <f t="shared" si="25"/>
        <v>3.1665809544270257E-2</v>
      </c>
      <c r="V43">
        <f t="shared" si="26"/>
        <v>0</v>
      </c>
      <c r="X43">
        <v>0.37882838837486171</v>
      </c>
      <c r="Z43" t="s">
        <v>440</v>
      </c>
      <c r="AA43">
        <v>4697.9836523898448</v>
      </c>
      <c r="AB43">
        <f t="shared" si="16"/>
        <v>8.4548886855171563</v>
      </c>
      <c r="AC43">
        <f t="shared" si="17"/>
        <v>0.37882838837486171</v>
      </c>
      <c r="AD43">
        <f t="shared" si="8"/>
        <v>0</v>
      </c>
      <c r="AE43">
        <f t="shared" si="9"/>
        <v>0</v>
      </c>
      <c r="AF43">
        <f t="shared" si="10"/>
        <v>0.37882838837486171</v>
      </c>
      <c r="AG43">
        <f t="shared" si="11"/>
        <v>0</v>
      </c>
      <c r="AT43" t="s">
        <v>385</v>
      </c>
      <c r="AU43">
        <v>9879.2685331331795</v>
      </c>
      <c r="AV43">
        <v>9.1981937528932018</v>
      </c>
      <c r="AW43">
        <v>0.13731349856100103</v>
      </c>
      <c r="AZ43" t="s">
        <v>445</v>
      </c>
      <c r="BA43">
        <v>15311.766903695032</v>
      </c>
      <c r="BB43">
        <v>9.6363768904639464</v>
      </c>
      <c r="BC43">
        <v>0.29114672558165128</v>
      </c>
      <c r="BF43" t="s">
        <v>430</v>
      </c>
      <c r="BG43">
        <v>5380.963321841301</v>
      </c>
      <c r="BH43">
        <v>8.5906226932315306</v>
      </c>
      <c r="BI43">
        <v>0.53106416937153322</v>
      </c>
      <c r="BL43" t="s">
        <v>154</v>
      </c>
      <c r="BM43">
        <v>8.3673552168403734E-2</v>
      </c>
      <c r="BN43">
        <v>5.0785752277969325E-2</v>
      </c>
      <c r="BP43" t="s">
        <v>146</v>
      </c>
      <c r="BQ43">
        <v>7.7070072623048227E-2</v>
      </c>
      <c r="BR43">
        <v>0.24959459862185582</v>
      </c>
      <c r="BT43" t="s">
        <v>150</v>
      </c>
      <c r="BU43">
        <v>9.0587497313226517E-2</v>
      </c>
      <c r="BV43">
        <v>6.3205171289708872E-2</v>
      </c>
      <c r="BY43" t="s">
        <v>209</v>
      </c>
      <c r="BZ43">
        <v>2.7792043239961712</v>
      </c>
      <c r="CA43">
        <v>2.719673333734994E-2</v>
      </c>
      <c r="CC43" t="s">
        <v>165</v>
      </c>
      <c r="CD43">
        <v>0.15343091004869808</v>
      </c>
      <c r="CE43">
        <v>0.19490612546941141</v>
      </c>
      <c r="CG43" t="s">
        <v>189</v>
      </c>
      <c r="CH43">
        <v>0.90144406589062442</v>
      </c>
      <c r="CI43">
        <v>4.7888046914957806E-3</v>
      </c>
    </row>
    <row r="44" spans="2:87" x14ac:dyDescent="0.35">
      <c r="B44">
        <v>0.59043604087125545</v>
      </c>
      <c r="D44" t="s">
        <v>438</v>
      </c>
      <c r="E44">
        <v>2246.625578164324</v>
      </c>
      <c r="F44">
        <f t="shared" si="12"/>
        <v>7.7171846264201092</v>
      </c>
      <c r="G44">
        <f t="shared" si="13"/>
        <v>0.59043604087125545</v>
      </c>
      <c r="H44">
        <f t="shared" si="19"/>
        <v>0</v>
      </c>
      <c r="I44">
        <f t="shared" si="20"/>
        <v>0.59043604087125545</v>
      </c>
      <c r="J44">
        <f t="shared" si="21"/>
        <v>0</v>
      </c>
      <c r="K44">
        <f t="shared" si="22"/>
        <v>0</v>
      </c>
      <c r="M44">
        <v>0.17138457703899412</v>
      </c>
      <c r="O44" t="s">
        <v>438</v>
      </c>
      <c r="P44">
        <v>2246.625578164324</v>
      </c>
      <c r="Q44">
        <f t="shared" si="14"/>
        <v>7.7171846264201092</v>
      </c>
      <c r="R44">
        <f t="shared" si="15"/>
        <v>0.17138457703899412</v>
      </c>
      <c r="S44">
        <f t="shared" si="23"/>
        <v>0</v>
      </c>
      <c r="T44">
        <f t="shared" si="24"/>
        <v>0.17138457703899412</v>
      </c>
      <c r="U44">
        <f t="shared" si="25"/>
        <v>0</v>
      </c>
      <c r="V44">
        <f t="shared" si="26"/>
        <v>0</v>
      </c>
      <c r="X44">
        <v>7.4584611956481223E-2</v>
      </c>
      <c r="Z44" t="s">
        <v>438</v>
      </c>
      <c r="AA44">
        <v>2246.625578164324</v>
      </c>
      <c r="AB44">
        <f t="shared" si="16"/>
        <v>7.7171846264201092</v>
      </c>
      <c r="AC44">
        <f t="shared" si="17"/>
        <v>7.4584611956481223E-2</v>
      </c>
      <c r="AD44">
        <f t="shared" si="8"/>
        <v>0</v>
      </c>
      <c r="AE44">
        <f t="shared" si="9"/>
        <v>7.4584611956481223E-2</v>
      </c>
      <c r="AF44">
        <f t="shared" si="10"/>
        <v>0</v>
      </c>
      <c r="AG44">
        <f t="shared" si="11"/>
        <v>0</v>
      </c>
      <c r="AT44" t="s">
        <v>406</v>
      </c>
      <c r="AU44">
        <v>14741.714403993639</v>
      </c>
      <c r="AV44">
        <v>9.5984364686131052</v>
      </c>
      <c r="AW44">
        <v>0.13379970907714989</v>
      </c>
      <c r="AZ44" t="s">
        <v>385</v>
      </c>
      <c r="BA44">
        <v>9879.2685331331795</v>
      </c>
      <c r="BB44">
        <v>9.1981937528932018</v>
      </c>
      <c r="BC44">
        <v>0.25850068482302319</v>
      </c>
      <c r="BF44" t="s">
        <v>398</v>
      </c>
      <c r="BG44">
        <v>12899.346111289662</v>
      </c>
      <c r="BH44">
        <v>9.4649319000177172</v>
      </c>
      <c r="BI44">
        <v>0.43374500168222785</v>
      </c>
      <c r="BL44" t="s">
        <v>152</v>
      </c>
      <c r="BM44">
        <v>5.0469051663267178E-2</v>
      </c>
      <c r="BN44">
        <v>5.6836770468887757E-2</v>
      </c>
      <c r="BP44" t="s">
        <v>150</v>
      </c>
      <c r="BQ44">
        <v>3.0886436760923407E-2</v>
      </c>
      <c r="BR44">
        <v>0.31941874916060842</v>
      </c>
      <c r="BT44" t="s">
        <v>160</v>
      </c>
      <c r="BU44">
        <v>7.9880466787534285E-2</v>
      </c>
      <c r="BV44">
        <v>2.5529624243755206E-3</v>
      </c>
      <c r="BY44" t="s">
        <v>205</v>
      </c>
      <c r="BZ44">
        <v>3.9786928712831315</v>
      </c>
      <c r="CA44">
        <v>2.4945140192730135E-2</v>
      </c>
      <c r="CC44" t="s">
        <v>177</v>
      </c>
      <c r="CD44">
        <v>0.29673136386634241</v>
      </c>
      <c r="CE44">
        <v>0.1931958067754817</v>
      </c>
      <c r="CG44" t="s">
        <v>211</v>
      </c>
      <c r="CH44">
        <v>1.1338204036454667</v>
      </c>
      <c r="CI44">
        <v>4.0323611831871867E-3</v>
      </c>
    </row>
    <row r="45" spans="2:87" x14ac:dyDescent="0.35">
      <c r="B45">
        <v>0.20861135304203021</v>
      </c>
      <c r="D45" t="s">
        <v>446</v>
      </c>
      <c r="E45">
        <v>1058.1433681735582</v>
      </c>
      <c r="F45">
        <f t="shared" si="12"/>
        <v>6.9642711119084337</v>
      </c>
      <c r="G45">
        <f t="shared" si="13"/>
        <v>0.20861135304203021</v>
      </c>
      <c r="H45">
        <f t="shared" si="19"/>
        <v>0</v>
      </c>
      <c r="I45">
        <f t="shared" si="20"/>
        <v>0.20861135304203021</v>
      </c>
      <c r="J45">
        <f t="shared" si="21"/>
        <v>0</v>
      </c>
      <c r="K45">
        <f t="shared" si="22"/>
        <v>0</v>
      </c>
      <c r="M45">
        <v>4.123587992728512E-3</v>
      </c>
      <c r="O45" t="s">
        <v>446</v>
      </c>
      <c r="P45">
        <v>1058.1433681735582</v>
      </c>
      <c r="Q45">
        <f t="shared" si="14"/>
        <v>6.9642711119084337</v>
      </c>
      <c r="R45">
        <f t="shared" si="15"/>
        <v>4.123587992728512E-3</v>
      </c>
      <c r="S45">
        <f t="shared" si="23"/>
        <v>0</v>
      </c>
      <c r="T45">
        <f t="shared" si="24"/>
        <v>4.123587992728512E-3</v>
      </c>
      <c r="U45">
        <f t="shared" si="25"/>
        <v>0</v>
      </c>
      <c r="V45">
        <f t="shared" si="26"/>
        <v>0</v>
      </c>
      <c r="X45">
        <v>7.7311598370575385E-2</v>
      </c>
      <c r="Z45" t="s">
        <v>446</v>
      </c>
      <c r="AA45">
        <v>1058.1433681735582</v>
      </c>
      <c r="AB45">
        <f t="shared" si="16"/>
        <v>6.9642711119084337</v>
      </c>
      <c r="AC45">
        <f t="shared" si="17"/>
        <v>7.7311598370575385E-2</v>
      </c>
      <c r="AD45">
        <f t="shared" si="8"/>
        <v>0</v>
      </c>
      <c r="AE45">
        <f t="shared" si="9"/>
        <v>7.7311598370575385E-2</v>
      </c>
      <c r="AF45">
        <f t="shared" si="10"/>
        <v>0</v>
      </c>
      <c r="AG45">
        <f t="shared" si="11"/>
        <v>0</v>
      </c>
      <c r="AT45" t="s">
        <v>447</v>
      </c>
      <c r="AU45">
        <v>1316.7406569287105</v>
      </c>
      <c r="AV45">
        <v>7.1829147627838994</v>
      </c>
      <c r="AW45">
        <v>9.3230535085245217E-2</v>
      </c>
      <c r="AZ45" t="s">
        <v>408</v>
      </c>
      <c r="BA45">
        <v>4404.8458302020754</v>
      </c>
      <c r="BB45">
        <v>8.3904605389387541</v>
      </c>
      <c r="BC45">
        <v>0.22993140035408349</v>
      </c>
      <c r="BF45" t="s">
        <v>396</v>
      </c>
      <c r="BG45">
        <v>7203.0642212299763</v>
      </c>
      <c r="BH45">
        <v>8.8822618007499319</v>
      </c>
      <c r="BI45">
        <v>0.41052532187594154</v>
      </c>
      <c r="BL45" t="s">
        <v>128</v>
      </c>
      <c r="BM45">
        <v>3.7066267381951248E-2</v>
      </c>
      <c r="BN45">
        <v>4.0170646072528102</v>
      </c>
      <c r="BP45" t="s">
        <v>144</v>
      </c>
      <c r="BQ45">
        <v>2.8045875574131116E-2</v>
      </c>
      <c r="BR45">
        <v>0.21636766103356167</v>
      </c>
      <c r="BT45" t="s">
        <v>138</v>
      </c>
      <c r="BU45">
        <v>3.7565651319404585E-2</v>
      </c>
      <c r="BV45">
        <v>0.57509049548470514</v>
      </c>
      <c r="BY45" t="s">
        <v>193</v>
      </c>
      <c r="BZ45">
        <v>1.0194903268028683</v>
      </c>
      <c r="CA45">
        <v>2.0555162730973912E-2</v>
      </c>
      <c r="CC45" t="s">
        <v>213</v>
      </c>
      <c r="CD45">
        <v>1.6088927456937574</v>
      </c>
      <c r="CE45">
        <v>0.18352194401422425</v>
      </c>
      <c r="CG45" t="s">
        <v>213</v>
      </c>
      <c r="CH45">
        <v>0.33655711466443011</v>
      </c>
      <c r="CI45">
        <v>3.2005584200994752E-3</v>
      </c>
    </row>
    <row r="46" spans="2:87" x14ac:dyDescent="0.35">
      <c r="B46">
        <v>2.9513747559396893E-2</v>
      </c>
      <c r="D46" t="s">
        <v>442</v>
      </c>
      <c r="E46">
        <v>19133.757763625435</v>
      </c>
      <c r="F46">
        <f t="shared" si="12"/>
        <v>9.8592094761613946</v>
      </c>
      <c r="G46">
        <f t="shared" si="13"/>
        <v>2.9513747559396893E-2</v>
      </c>
      <c r="H46">
        <f t="shared" si="19"/>
        <v>0</v>
      </c>
      <c r="I46">
        <f t="shared" si="20"/>
        <v>0</v>
      </c>
      <c r="J46">
        <f t="shared" si="21"/>
        <v>0</v>
      </c>
      <c r="K46">
        <f t="shared" si="22"/>
        <v>2.9513747559396893E-2</v>
      </c>
      <c r="M46">
        <v>0.14441036739161731</v>
      </c>
      <c r="O46" t="s">
        <v>442</v>
      </c>
      <c r="P46">
        <v>19133.757763625435</v>
      </c>
      <c r="Q46">
        <f t="shared" si="14"/>
        <v>9.8592094761613946</v>
      </c>
      <c r="R46">
        <f t="shared" si="15"/>
        <v>0.14441036739161731</v>
      </c>
      <c r="S46">
        <f t="shared" si="23"/>
        <v>0</v>
      </c>
      <c r="T46">
        <f t="shared" si="24"/>
        <v>0</v>
      </c>
      <c r="U46">
        <f t="shared" si="25"/>
        <v>0</v>
      </c>
      <c r="V46">
        <f t="shared" si="26"/>
        <v>0.14441036739161731</v>
      </c>
      <c r="X46">
        <v>9.0733423994057025E-2</v>
      </c>
      <c r="Z46" t="s">
        <v>442</v>
      </c>
      <c r="AA46">
        <v>19133.757763625435</v>
      </c>
      <c r="AB46">
        <f t="shared" si="16"/>
        <v>9.8592094761613946</v>
      </c>
      <c r="AC46">
        <f t="shared" si="17"/>
        <v>9.0733423994057025E-2</v>
      </c>
      <c r="AD46">
        <f t="shared" si="8"/>
        <v>0</v>
      </c>
      <c r="AE46">
        <f t="shared" si="9"/>
        <v>0</v>
      </c>
      <c r="AF46">
        <f t="shared" si="10"/>
        <v>0</v>
      </c>
      <c r="AG46">
        <f t="shared" si="11"/>
        <v>9.0733423994057025E-2</v>
      </c>
      <c r="AT46" t="s">
        <v>416</v>
      </c>
      <c r="AU46">
        <v>15774.254940684668</v>
      </c>
      <c r="AV46">
        <v>9.6661344559095337</v>
      </c>
      <c r="AW46">
        <v>7.3052597813782677E-2</v>
      </c>
      <c r="AZ46" t="s">
        <v>448</v>
      </c>
      <c r="BA46">
        <v>1912.6478668034376</v>
      </c>
      <c r="BB46">
        <v>7.5562438786876189</v>
      </c>
      <c r="BC46">
        <v>0.22410002072067478</v>
      </c>
      <c r="BF46" t="s">
        <v>437</v>
      </c>
      <c r="BG46">
        <v>1926.6996939827582</v>
      </c>
      <c r="BH46">
        <v>7.5635638150569715</v>
      </c>
      <c r="BI46">
        <v>0.39966656645787463</v>
      </c>
      <c r="BL46" t="s">
        <v>150</v>
      </c>
      <c r="BM46">
        <v>3.4498009597294807E-2</v>
      </c>
      <c r="BN46">
        <v>8.520227563834086E-2</v>
      </c>
      <c r="BP46" t="s">
        <v>128</v>
      </c>
      <c r="BQ46">
        <v>2.4124787959084546E-3</v>
      </c>
      <c r="BR46">
        <v>0.55175870054114151</v>
      </c>
      <c r="BT46" t="s">
        <v>152</v>
      </c>
      <c r="BU46">
        <v>2.8597160943851008E-2</v>
      </c>
      <c r="BV46">
        <v>1.5437969741630728E-2</v>
      </c>
      <c r="BY46" t="s">
        <v>213</v>
      </c>
      <c r="BZ46">
        <v>0.62782395483476039</v>
      </c>
      <c r="CA46">
        <v>1.5905766748834774E-2</v>
      </c>
      <c r="CC46" t="s">
        <v>211</v>
      </c>
      <c r="CD46">
        <v>3.409156819610311</v>
      </c>
      <c r="CE46">
        <v>0.16327407265155924</v>
      </c>
      <c r="CG46" t="s">
        <v>160</v>
      </c>
      <c r="CH46">
        <v>7.9880466787534285E-2</v>
      </c>
      <c r="CI46">
        <v>2.5529624243755206E-3</v>
      </c>
    </row>
    <row r="47" spans="2:87" x14ac:dyDescent="0.35">
      <c r="B47">
        <v>1.8938827860211192E-2</v>
      </c>
      <c r="D47" t="s">
        <v>449</v>
      </c>
      <c r="E47">
        <v>4638.6349431951057</v>
      </c>
      <c r="F47">
        <f t="shared" si="12"/>
        <v>8.4421754086600522</v>
      </c>
      <c r="G47">
        <f t="shared" si="13"/>
        <v>1.8938827860211192E-2</v>
      </c>
      <c r="H47">
        <f t="shared" si="19"/>
        <v>0</v>
      </c>
      <c r="I47">
        <f t="shared" si="20"/>
        <v>0</v>
      </c>
      <c r="J47">
        <f t="shared" si="21"/>
        <v>1.8938827860211192E-2</v>
      </c>
      <c r="K47">
        <f t="shared" si="22"/>
        <v>0</v>
      </c>
      <c r="M47">
        <v>4.4905695317265272E-3</v>
      </c>
      <c r="O47" t="s">
        <v>449</v>
      </c>
      <c r="P47">
        <v>4638.6349431951057</v>
      </c>
      <c r="Q47">
        <f t="shared" si="14"/>
        <v>8.4421754086600522</v>
      </c>
      <c r="R47">
        <f t="shared" si="15"/>
        <v>4.4905695317265272E-3</v>
      </c>
      <c r="S47">
        <f t="shared" si="23"/>
        <v>0</v>
      </c>
      <c r="T47">
        <f t="shared" si="24"/>
        <v>0</v>
      </c>
      <c r="U47">
        <f t="shared" si="25"/>
        <v>4.4905695317265272E-3</v>
      </c>
      <c r="V47">
        <f t="shared" si="26"/>
        <v>0</v>
      </c>
      <c r="X47">
        <v>7.7368890139756438E-3</v>
      </c>
      <c r="Z47" t="s">
        <v>449</v>
      </c>
      <c r="AA47">
        <v>4638.6349431951057</v>
      </c>
      <c r="AB47">
        <f t="shared" si="16"/>
        <v>8.4421754086600522</v>
      </c>
      <c r="AC47">
        <f t="shared" si="17"/>
        <v>7.7368890139756438E-3</v>
      </c>
      <c r="AD47">
        <f t="shared" si="8"/>
        <v>0</v>
      </c>
      <c r="AE47">
        <f t="shared" si="9"/>
        <v>0</v>
      </c>
      <c r="AF47">
        <f t="shared" si="10"/>
        <v>7.7368890139756438E-3</v>
      </c>
      <c r="AG47">
        <f t="shared" si="11"/>
        <v>0</v>
      </c>
      <c r="AT47" t="s">
        <v>450</v>
      </c>
      <c r="AU47">
        <v>2635.8000150335856</v>
      </c>
      <c r="AV47">
        <v>7.8769420259134026</v>
      </c>
      <c r="AW47">
        <v>6.7282948887913793E-2</v>
      </c>
      <c r="AZ47" t="s">
        <v>436</v>
      </c>
      <c r="BA47">
        <v>23397.878256094409</v>
      </c>
      <c r="BB47">
        <v>10.060400624418286</v>
      </c>
      <c r="BC47">
        <v>0.21859069429845782</v>
      </c>
      <c r="BF47" t="s">
        <v>376</v>
      </c>
      <c r="BG47">
        <v>46328.671840849704</v>
      </c>
      <c r="BH47">
        <v>10.743516310631975</v>
      </c>
      <c r="BI47">
        <v>0.37450988619167658</v>
      </c>
      <c r="BL47" t="s">
        <v>138</v>
      </c>
      <c r="BM47">
        <v>9.4764733884562617E-4</v>
      </c>
      <c r="BN47">
        <v>3.3166663990457965E-2</v>
      </c>
      <c r="BP47" t="s">
        <v>138</v>
      </c>
      <c r="BQ47">
        <v>1.8671904501980595E-3</v>
      </c>
      <c r="BR47">
        <v>0.34406196924233645</v>
      </c>
      <c r="BT47" t="s">
        <v>128</v>
      </c>
      <c r="BU47">
        <v>2.3617049957550221E-2</v>
      </c>
      <c r="BV47">
        <v>0.70879736714690389</v>
      </c>
      <c r="BY47" t="s">
        <v>211</v>
      </c>
      <c r="BZ47">
        <v>1.2155592386287595</v>
      </c>
      <c r="CA47">
        <v>1.3734673401979921E-2</v>
      </c>
      <c r="CC47" t="s">
        <v>193</v>
      </c>
      <c r="CD47">
        <v>1.489719293350938</v>
      </c>
      <c r="CE47">
        <v>0.11267874290381373</v>
      </c>
      <c r="CG47" t="s">
        <v>158</v>
      </c>
      <c r="CH47">
        <v>0.41894354703552694</v>
      </c>
      <c r="CI47">
        <v>2.1393201319827165E-3</v>
      </c>
    </row>
    <row r="48" spans="2:87" x14ac:dyDescent="0.35">
      <c r="B48">
        <v>0.34156235499223225</v>
      </c>
      <c r="D48" t="s">
        <v>451</v>
      </c>
      <c r="E48">
        <v>48354.473367413033</v>
      </c>
      <c r="F48">
        <f t="shared" si="12"/>
        <v>10.786314017127285</v>
      </c>
      <c r="G48">
        <f t="shared" si="13"/>
        <v>0.34156235499223225</v>
      </c>
      <c r="H48">
        <f t="shared" si="19"/>
        <v>0</v>
      </c>
      <c r="I48">
        <f t="shared" si="20"/>
        <v>0</v>
      </c>
      <c r="J48">
        <f t="shared" si="21"/>
        <v>0</v>
      </c>
      <c r="K48">
        <f t="shared" si="22"/>
        <v>0.34156235499223225</v>
      </c>
      <c r="M48">
        <v>2.5469040165372929E-2</v>
      </c>
      <c r="O48" t="s">
        <v>451</v>
      </c>
      <c r="P48">
        <v>48354.473367413033</v>
      </c>
      <c r="Q48">
        <f t="shared" si="14"/>
        <v>10.786314017127285</v>
      </c>
      <c r="R48">
        <f t="shared" si="15"/>
        <v>2.5469040165372929E-2</v>
      </c>
      <c r="S48">
        <f t="shared" si="23"/>
        <v>0</v>
      </c>
      <c r="T48">
        <f t="shared" si="24"/>
        <v>0</v>
      </c>
      <c r="U48">
        <f t="shared" si="25"/>
        <v>0</v>
      </c>
      <c r="V48">
        <f t="shared" si="26"/>
        <v>2.5469040165372929E-2</v>
      </c>
      <c r="X48">
        <v>0</v>
      </c>
      <c r="Z48" t="s">
        <v>451</v>
      </c>
      <c r="AA48">
        <v>48354.473367413033</v>
      </c>
      <c r="AB48">
        <f t="shared" si="16"/>
        <v>10.786314017127285</v>
      </c>
      <c r="AC48">
        <f t="shared" si="17"/>
        <v>0</v>
      </c>
      <c r="AD48">
        <f t="shared" si="8"/>
        <v>0</v>
      </c>
      <c r="AE48">
        <f t="shared" si="9"/>
        <v>0</v>
      </c>
      <c r="AF48">
        <f t="shared" si="10"/>
        <v>0</v>
      </c>
      <c r="AG48">
        <f t="shared" si="11"/>
        <v>0</v>
      </c>
      <c r="AT48" t="s">
        <v>432</v>
      </c>
      <c r="AU48">
        <v>40578.644285053386</v>
      </c>
      <c r="AV48">
        <v>10.610997204370607</v>
      </c>
      <c r="AW48">
        <v>5.8753400093111925E-2</v>
      </c>
      <c r="AZ48" t="s">
        <v>421</v>
      </c>
      <c r="BA48">
        <v>23660.148806831683</v>
      </c>
      <c r="BB48">
        <v>10.071547426896863</v>
      </c>
      <c r="BC48">
        <v>0.19546246327524783</v>
      </c>
      <c r="BF48" t="s">
        <v>443</v>
      </c>
      <c r="BG48">
        <v>1305.001030804026</v>
      </c>
      <c r="BH48">
        <v>7.173959109644624</v>
      </c>
      <c r="BI48">
        <v>0.36250651100413545</v>
      </c>
      <c r="BP48" t="s">
        <v>148</v>
      </c>
      <c r="BQ48">
        <v>0</v>
      </c>
      <c r="BR48" t="e">
        <v>#DIV/0!</v>
      </c>
      <c r="BT48" t="s">
        <v>148</v>
      </c>
      <c r="BU48">
        <v>0</v>
      </c>
      <c r="BV48" t="e">
        <v>#DIV/0!</v>
      </c>
    </row>
    <row r="49" spans="2:66" x14ac:dyDescent="0.35">
      <c r="B49">
        <v>2.4972773335187135E-2</v>
      </c>
      <c r="D49" t="s">
        <v>452</v>
      </c>
      <c r="E49">
        <v>2556.4568906845857</v>
      </c>
      <c r="F49">
        <f t="shared" si="12"/>
        <v>7.8463775517471666</v>
      </c>
      <c r="G49">
        <f t="shared" si="13"/>
        <v>2.4972773335187135E-2</v>
      </c>
      <c r="H49">
        <f t="shared" si="19"/>
        <v>0</v>
      </c>
      <c r="I49">
        <f t="shared" si="20"/>
        <v>2.4972773335187135E-2</v>
      </c>
      <c r="J49">
        <f t="shared" si="21"/>
        <v>0</v>
      </c>
      <c r="K49">
        <f t="shared" si="22"/>
        <v>0</v>
      </c>
      <c r="M49">
        <v>5.7464794440948465E-3</v>
      </c>
      <c r="O49" t="s">
        <v>452</v>
      </c>
      <c r="P49">
        <v>2556.4568906845857</v>
      </c>
      <c r="Q49">
        <f t="shared" si="14"/>
        <v>7.8463775517471666</v>
      </c>
      <c r="R49">
        <f t="shared" si="15"/>
        <v>5.7464794440948465E-3</v>
      </c>
      <c r="S49">
        <f t="shared" si="23"/>
        <v>0</v>
      </c>
      <c r="T49">
        <f t="shared" si="24"/>
        <v>5.7464794440948465E-3</v>
      </c>
      <c r="U49">
        <f t="shared" si="25"/>
        <v>0</v>
      </c>
      <c r="V49">
        <f t="shared" si="26"/>
        <v>0</v>
      </c>
      <c r="X49">
        <v>1.2378096633533717E-2</v>
      </c>
      <c r="Z49" t="s">
        <v>452</v>
      </c>
      <c r="AA49">
        <v>2556.4568906845857</v>
      </c>
      <c r="AB49">
        <f t="shared" si="16"/>
        <v>7.8463775517471666</v>
      </c>
      <c r="AC49">
        <f t="shared" si="17"/>
        <v>1.2378096633533717E-2</v>
      </c>
      <c r="AD49">
        <f t="shared" si="8"/>
        <v>0</v>
      </c>
      <c r="AE49">
        <f t="shared" si="9"/>
        <v>1.2378096633533717E-2</v>
      </c>
      <c r="AF49">
        <f t="shared" si="10"/>
        <v>0</v>
      </c>
      <c r="AG49">
        <f t="shared" si="11"/>
        <v>0</v>
      </c>
      <c r="AT49" t="s">
        <v>436</v>
      </c>
      <c r="AU49">
        <v>23397.878256094409</v>
      </c>
      <c r="AV49">
        <v>10.060400624418286</v>
      </c>
      <c r="AW49">
        <v>5.3631889983614019E-2</v>
      </c>
      <c r="AZ49" t="s">
        <v>439</v>
      </c>
      <c r="BA49">
        <v>855.7608851869029</v>
      </c>
      <c r="BB49">
        <v>6.7519909973842047</v>
      </c>
      <c r="BC49">
        <v>0.18977396384477851</v>
      </c>
      <c r="BF49" t="s">
        <v>451</v>
      </c>
      <c r="BG49">
        <v>48354.473367413033</v>
      </c>
      <c r="BH49">
        <v>10.786314017127285</v>
      </c>
      <c r="BI49">
        <v>0.34156235499223225</v>
      </c>
      <c r="BN49">
        <f>AVERAGE(BN2:BN47)</f>
        <v>0.48724423080086621</v>
      </c>
    </row>
    <row r="50" spans="2:66" x14ac:dyDescent="0.35">
      <c r="B50">
        <v>9.7426791013814889E-3</v>
      </c>
      <c r="D50" t="s">
        <v>445</v>
      </c>
      <c r="E50">
        <v>15311.766903695032</v>
      </c>
      <c r="F50">
        <f t="shared" si="12"/>
        <v>9.6363768904639464</v>
      </c>
      <c r="G50">
        <f t="shared" si="13"/>
        <v>9.7426791013814889E-3</v>
      </c>
      <c r="H50">
        <f t="shared" si="19"/>
        <v>0</v>
      </c>
      <c r="I50">
        <f t="shared" si="20"/>
        <v>0</v>
      </c>
      <c r="J50">
        <f t="shared" si="21"/>
        <v>0</v>
      </c>
      <c r="K50">
        <f t="shared" si="22"/>
        <v>9.7426791013814889E-3</v>
      </c>
      <c r="M50">
        <v>3.0813793676875235E-2</v>
      </c>
      <c r="O50" t="s">
        <v>445</v>
      </c>
      <c r="P50">
        <v>15311.766903695032</v>
      </c>
      <c r="Q50">
        <f t="shared" si="14"/>
        <v>9.6363768904639464</v>
      </c>
      <c r="R50">
        <f t="shared" si="15"/>
        <v>3.0813793676875235E-2</v>
      </c>
      <c r="S50">
        <f t="shared" si="23"/>
        <v>0</v>
      </c>
      <c r="T50">
        <f t="shared" si="24"/>
        <v>0</v>
      </c>
      <c r="U50">
        <f t="shared" si="25"/>
        <v>0</v>
      </c>
      <c r="V50">
        <f t="shared" si="26"/>
        <v>3.0813793676875235E-2</v>
      </c>
      <c r="X50">
        <v>0.29114672558165128</v>
      </c>
      <c r="Z50" t="s">
        <v>445</v>
      </c>
      <c r="AA50">
        <v>15311.766903695032</v>
      </c>
      <c r="AB50">
        <f t="shared" si="16"/>
        <v>9.6363768904639464</v>
      </c>
      <c r="AC50">
        <f t="shared" si="17"/>
        <v>0.29114672558165128</v>
      </c>
      <c r="AD50">
        <f t="shared" si="8"/>
        <v>0</v>
      </c>
      <c r="AE50">
        <f t="shared" si="9"/>
        <v>0</v>
      </c>
      <c r="AF50">
        <f t="shared" si="10"/>
        <v>0</v>
      </c>
      <c r="AG50">
        <f t="shared" si="11"/>
        <v>0.29114672558165128</v>
      </c>
      <c r="AT50" t="s">
        <v>383</v>
      </c>
      <c r="AU50">
        <v>1855.7400942231857</v>
      </c>
      <c r="AV50">
        <v>7.5260388681001746</v>
      </c>
      <c r="AW50">
        <v>5.1786371650634114E-2</v>
      </c>
      <c r="AZ50" t="s">
        <v>382</v>
      </c>
      <c r="BA50">
        <v>11432.822997301837</v>
      </c>
      <c r="BB50">
        <v>9.3442437076852105</v>
      </c>
      <c r="BC50">
        <v>0.18663231226866697</v>
      </c>
      <c r="BF50" t="s">
        <v>391</v>
      </c>
      <c r="BG50">
        <v>15732.203131175449</v>
      </c>
      <c r="BH50">
        <v>9.6634650454423721</v>
      </c>
      <c r="BI50">
        <v>0.33340335694632195</v>
      </c>
      <c r="BN50">
        <f>STDEV(BN2:BN47)</f>
        <v>1.1529264179427225</v>
      </c>
    </row>
    <row r="51" spans="2:66" x14ac:dyDescent="0.35">
      <c r="B51">
        <v>4.2994952960634644E-2</v>
      </c>
      <c r="D51" t="s">
        <v>413</v>
      </c>
      <c r="E51">
        <v>16735.659779476086</v>
      </c>
      <c r="F51">
        <f t="shared" si="12"/>
        <v>9.7252970379938279</v>
      </c>
      <c r="G51">
        <f t="shared" si="13"/>
        <v>4.2994952960634644E-2</v>
      </c>
      <c r="H51">
        <f t="shared" si="19"/>
        <v>0</v>
      </c>
      <c r="I51">
        <f t="shared" si="20"/>
        <v>0</v>
      </c>
      <c r="J51">
        <f t="shared" si="21"/>
        <v>0</v>
      </c>
      <c r="K51">
        <f t="shared" si="22"/>
        <v>4.2994952960634644E-2</v>
      </c>
      <c r="M51">
        <v>9.3269005062231805E-3</v>
      </c>
      <c r="O51" t="s">
        <v>413</v>
      </c>
      <c r="P51">
        <v>16735.659779476086</v>
      </c>
      <c r="Q51">
        <f t="shared" si="14"/>
        <v>9.7252970379938279</v>
      </c>
      <c r="R51">
        <f t="shared" si="15"/>
        <v>9.3269005062231805E-3</v>
      </c>
      <c r="S51">
        <f t="shared" si="23"/>
        <v>0</v>
      </c>
      <c r="T51">
        <f t="shared" si="24"/>
        <v>0</v>
      </c>
      <c r="U51">
        <f t="shared" si="25"/>
        <v>0</v>
      </c>
      <c r="V51">
        <f t="shared" si="26"/>
        <v>9.3269005062231805E-3</v>
      </c>
      <c r="X51">
        <v>0.70456565764040424</v>
      </c>
      <c r="Z51" t="s">
        <v>413</v>
      </c>
      <c r="AA51">
        <v>16735.659779476086</v>
      </c>
      <c r="AB51">
        <f t="shared" si="16"/>
        <v>9.7252970379938279</v>
      </c>
      <c r="AC51">
        <f t="shared" si="17"/>
        <v>0.70456565764040424</v>
      </c>
      <c r="AD51">
        <f t="shared" si="8"/>
        <v>0</v>
      </c>
      <c r="AE51">
        <f t="shared" si="9"/>
        <v>0</v>
      </c>
      <c r="AF51">
        <f t="shared" si="10"/>
        <v>0</v>
      </c>
      <c r="AG51">
        <f t="shared" si="11"/>
        <v>0.70456565764040424</v>
      </c>
      <c r="AT51" t="s">
        <v>453</v>
      </c>
      <c r="AU51">
        <v>52476.273253332714</v>
      </c>
      <c r="AV51">
        <v>10.868116408393185</v>
      </c>
      <c r="AW51">
        <v>5.0213895448050883E-2</v>
      </c>
      <c r="AZ51" t="s">
        <v>441</v>
      </c>
      <c r="BA51">
        <v>43070.498359588775</v>
      </c>
      <c r="BB51">
        <v>10.670593548902708</v>
      </c>
      <c r="BC51">
        <v>0.17784031131366607</v>
      </c>
      <c r="BF51" t="s">
        <v>370</v>
      </c>
      <c r="BG51">
        <v>23139.797980823747</v>
      </c>
      <c r="BH51">
        <v>10.049309270408077</v>
      </c>
      <c r="BI51">
        <v>0.28216781585584821</v>
      </c>
    </row>
    <row r="52" spans="2:66" x14ac:dyDescent="0.35">
      <c r="B52">
        <v>3.4929271784661875</v>
      </c>
      <c r="D52" t="s">
        <v>378</v>
      </c>
      <c r="E52">
        <v>4135.2015313269367</v>
      </c>
      <c r="F52">
        <f t="shared" si="12"/>
        <v>8.3272913441968459</v>
      </c>
      <c r="G52">
        <f t="shared" si="13"/>
        <v>3.4929271784661875</v>
      </c>
      <c r="H52">
        <f t="shared" si="19"/>
        <v>0</v>
      </c>
      <c r="I52">
        <f t="shared" si="20"/>
        <v>0</v>
      </c>
      <c r="J52">
        <f t="shared" si="21"/>
        <v>3.4929271784661875</v>
      </c>
      <c r="K52">
        <f t="shared" si="22"/>
        <v>0</v>
      </c>
      <c r="M52">
        <v>0.88927693355957527</v>
      </c>
      <c r="O52" t="s">
        <v>378</v>
      </c>
      <c r="P52">
        <v>4135.2015313269367</v>
      </c>
      <c r="Q52">
        <f t="shared" si="14"/>
        <v>8.3272913441968459</v>
      </c>
      <c r="R52">
        <f t="shared" si="15"/>
        <v>0.88927693355957527</v>
      </c>
      <c r="S52">
        <f t="shared" si="23"/>
        <v>0</v>
      </c>
      <c r="T52">
        <f t="shared" si="24"/>
        <v>0</v>
      </c>
      <c r="U52">
        <f t="shared" si="25"/>
        <v>0.88927693355957527</v>
      </c>
      <c r="V52">
        <f t="shared" si="26"/>
        <v>0</v>
      </c>
      <c r="X52">
        <v>3.054810991012936</v>
      </c>
      <c r="Z52" t="s">
        <v>378</v>
      </c>
      <c r="AA52">
        <v>4135.2015313269367</v>
      </c>
      <c r="AB52">
        <f t="shared" si="16"/>
        <v>8.3272913441968459</v>
      </c>
      <c r="AC52">
        <f t="shared" si="17"/>
        <v>3.054810991012936</v>
      </c>
      <c r="AD52">
        <f t="shared" si="8"/>
        <v>0</v>
      </c>
      <c r="AE52">
        <f t="shared" si="9"/>
        <v>0</v>
      </c>
      <c r="AF52">
        <f t="shared" si="10"/>
        <v>3.054810991012936</v>
      </c>
      <c r="AG52">
        <f t="shared" si="11"/>
        <v>0</v>
      </c>
      <c r="AT52" t="s">
        <v>428</v>
      </c>
      <c r="AU52">
        <v>3485.3408438976994</v>
      </c>
      <c r="AV52">
        <v>8.156321121539241</v>
      </c>
      <c r="AW52">
        <v>4.8773759441251535E-2</v>
      </c>
      <c r="AZ52" t="s">
        <v>444</v>
      </c>
      <c r="BA52">
        <v>1085.88486002476</v>
      </c>
      <c r="BB52">
        <v>6.9901504727964952</v>
      </c>
      <c r="BC52">
        <v>0.16930101078305124</v>
      </c>
      <c r="BF52" t="s">
        <v>448</v>
      </c>
      <c r="BG52">
        <v>1912.6478668034376</v>
      </c>
      <c r="BH52">
        <v>7.5562438786876189</v>
      </c>
      <c r="BI52">
        <v>0.26397302866586891</v>
      </c>
    </row>
    <row r="53" spans="2:66" x14ac:dyDescent="0.35">
      <c r="B53">
        <v>6.4291653135140905</v>
      </c>
      <c r="D53" t="s">
        <v>358</v>
      </c>
      <c r="E53">
        <v>2100.7514606080495</v>
      </c>
      <c r="F53">
        <f t="shared" si="12"/>
        <v>7.6500503980874148</v>
      </c>
      <c r="G53">
        <f t="shared" si="13"/>
        <v>6.4291653135140905</v>
      </c>
      <c r="H53">
        <f t="shared" si="19"/>
        <v>0</v>
      </c>
      <c r="I53">
        <f t="shared" si="20"/>
        <v>6.4291653135140905</v>
      </c>
      <c r="J53">
        <f t="shared" si="21"/>
        <v>0</v>
      </c>
      <c r="K53">
        <f t="shared" si="22"/>
        <v>0</v>
      </c>
      <c r="M53">
        <v>8.6624780716276319</v>
      </c>
      <c r="O53" t="s">
        <v>358</v>
      </c>
      <c r="P53">
        <v>2100.7514606080495</v>
      </c>
      <c r="Q53">
        <f t="shared" si="14"/>
        <v>7.6500503980874148</v>
      </c>
      <c r="R53">
        <f t="shared" si="15"/>
        <v>8.6624780716276319</v>
      </c>
      <c r="S53">
        <f t="shared" si="23"/>
        <v>0</v>
      </c>
      <c r="T53">
        <f t="shared" si="24"/>
        <v>8.6624780716276319</v>
      </c>
      <c r="U53">
        <f t="shared" si="25"/>
        <v>0</v>
      </c>
      <c r="V53">
        <f t="shared" si="26"/>
        <v>0</v>
      </c>
      <c r="X53">
        <v>8.4645352290503357</v>
      </c>
      <c r="Z53" t="s">
        <v>358</v>
      </c>
      <c r="AA53">
        <v>2100.7514606080495</v>
      </c>
      <c r="AB53">
        <f t="shared" si="16"/>
        <v>7.6500503980874148</v>
      </c>
      <c r="AC53">
        <f t="shared" si="17"/>
        <v>8.4645352290503357</v>
      </c>
      <c r="AD53">
        <f t="shared" si="8"/>
        <v>0</v>
      </c>
      <c r="AE53">
        <f t="shared" si="9"/>
        <v>8.4645352290503357</v>
      </c>
      <c r="AF53">
        <f t="shared" si="10"/>
        <v>0</v>
      </c>
      <c r="AG53">
        <f t="shared" si="11"/>
        <v>0</v>
      </c>
      <c r="AT53" t="s">
        <v>401</v>
      </c>
      <c r="AU53">
        <v>42755.216263452246</v>
      </c>
      <c r="AV53">
        <v>10.663246484779865</v>
      </c>
      <c r="AW53">
        <v>4.6643654678937302E-2</v>
      </c>
      <c r="AZ53" t="s">
        <v>414</v>
      </c>
      <c r="BA53">
        <v>6424.9794924083044</v>
      </c>
      <c r="BB53">
        <v>8.767948717915262</v>
      </c>
      <c r="BC53">
        <v>0.15580409803903919</v>
      </c>
      <c r="BF53" t="s">
        <v>435</v>
      </c>
      <c r="BG53">
        <v>798.58573413395914</v>
      </c>
      <c r="BH53">
        <v>6.682842330875725</v>
      </c>
      <c r="BI53">
        <v>0.24947748692833574</v>
      </c>
    </row>
    <row r="54" spans="2:66" x14ac:dyDescent="0.35">
      <c r="B54">
        <v>0.21681691222998567</v>
      </c>
      <c r="D54" t="s">
        <v>407</v>
      </c>
      <c r="E54">
        <v>80886.615738710418</v>
      </c>
      <c r="F54">
        <f t="shared" si="12"/>
        <v>11.300803647316403</v>
      </c>
      <c r="G54">
        <f t="shared" si="13"/>
        <v>0.21681691222998567</v>
      </c>
      <c r="H54">
        <f t="shared" si="19"/>
        <v>0</v>
      </c>
      <c r="I54">
        <f t="shared" si="20"/>
        <v>0</v>
      </c>
      <c r="J54">
        <f t="shared" si="21"/>
        <v>0</v>
      </c>
      <c r="K54">
        <f t="shared" si="22"/>
        <v>0.21681691222998567</v>
      </c>
      <c r="M54">
        <v>3.1676897696975487E-2</v>
      </c>
      <c r="O54" t="s">
        <v>407</v>
      </c>
      <c r="P54">
        <v>80886.615738710418</v>
      </c>
      <c r="Q54">
        <f t="shared" si="14"/>
        <v>11.300803647316403</v>
      </c>
      <c r="R54">
        <f t="shared" si="15"/>
        <v>3.1676897696975487E-2</v>
      </c>
      <c r="S54">
        <f t="shared" si="23"/>
        <v>0</v>
      </c>
      <c r="T54">
        <f t="shared" si="24"/>
        <v>0</v>
      </c>
      <c r="U54">
        <f t="shared" si="25"/>
        <v>0</v>
      </c>
      <c r="V54">
        <f t="shared" si="26"/>
        <v>3.1676897696975487E-2</v>
      </c>
      <c r="X54">
        <v>0.83593760127205341</v>
      </c>
      <c r="Z54" t="s">
        <v>407</v>
      </c>
      <c r="AA54">
        <v>80886.615738710418</v>
      </c>
      <c r="AB54">
        <f t="shared" si="16"/>
        <v>11.300803647316403</v>
      </c>
      <c r="AC54">
        <f t="shared" si="17"/>
        <v>0.83593760127205341</v>
      </c>
      <c r="AD54">
        <f t="shared" si="8"/>
        <v>0</v>
      </c>
      <c r="AE54">
        <f t="shared" si="9"/>
        <v>0</v>
      </c>
      <c r="AF54">
        <f t="shared" si="10"/>
        <v>0</v>
      </c>
      <c r="AG54">
        <f t="shared" si="11"/>
        <v>0.83593760127205341</v>
      </c>
      <c r="AT54" t="s">
        <v>405</v>
      </c>
      <c r="AU54">
        <v>506.64163908304602</v>
      </c>
      <c r="AV54">
        <v>6.2278039274055432</v>
      </c>
      <c r="AW54">
        <v>3.9657784908645848E-2</v>
      </c>
      <c r="AZ54" t="s">
        <v>423</v>
      </c>
      <c r="BA54">
        <v>59775.735096451463</v>
      </c>
      <c r="BB54">
        <v>10.998355089974899</v>
      </c>
      <c r="BC54">
        <v>0.14975360425334927</v>
      </c>
      <c r="BF54" t="s">
        <v>410</v>
      </c>
      <c r="BG54">
        <v>5009.6859039140136</v>
      </c>
      <c r="BH54">
        <v>8.5191284982840312</v>
      </c>
      <c r="BI54">
        <v>0.23866278367008958</v>
      </c>
    </row>
    <row r="55" spans="2:66" x14ac:dyDescent="0.35">
      <c r="B55">
        <v>1.428059053404769</v>
      </c>
      <c r="D55" t="s">
        <v>384</v>
      </c>
      <c r="E55">
        <v>3114.6227528406325</v>
      </c>
      <c r="F55">
        <f t="shared" si="12"/>
        <v>8.0438633172553331</v>
      </c>
      <c r="G55">
        <f t="shared" si="13"/>
        <v>1.428059053404769</v>
      </c>
      <c r="H55">
        <f t="shared" si="19"/>
        <v>0</v>
      </c>
      <c r="I55">
        <f t="shared" si="20"/>
        <v>1.428059053404769</v>
      </c>
      <c r="J55">
        <f t="shared" si="21"/>
        <v>0</v>
      </c>
      <c r="K55">
        <f t="shared" si="22"/>
        <v>0</v>
      </c>
      <c r="M55">
        <v>1.1557938852869849</v>
      </c>
      <c r="O55" t="s">
        <v>384</v>
      </c>
      <c r="P55">
        <v>3114.6227528406325</v>
      </c>
      <c r="Q55">
        <f t="shared" si="14"/>
        <v>8.0438633172553331</v>
      </c>
      <c r="R55">
        <f t="shared" si="15"/>
        <v>1.1557938852869849</v>
      </c>
      <c r="S55">
        <f t="shared" si="23"/>
        <v>0</v>
      </c>
      <c r="T55">
        <f t="shared" si="24"/>
        <v>1.1557938852869849</v>
      </c>
      <c r="U55">
        <f t="shared" si="25"/>
        <v>0</v>
      </c>
      <c r="V55">
        <f t="shared" si="26"/>
        <v>0</v>
      </c>
      <c r="X55">
        <v>2.91144458621444E-2</v>
      </c>
      <c r="Z55" t="s">
        <v>384</v>
      </c>
      <c r="AA55">
        <v>3114.6227528406325</v>
      </c>
      <c r="AB55">
        <f t="shared" si="16"/>
        <v>8.0438633172553331</v>
      </c>
      <c r="AC55">
        <f t="shared" si="17"/>
        <v>2.91144458621444E-2</v>
      </c>
      <c r="AD55">
        <f t="shared" si="8"/>
        <v>0</v>
      </c>
      <c r="AE55">
        <f t="shared" si="9"/>
        <v>2.91144458621444E-2</v>
      </c>
      <c r="AF55">
        <f t="shared" si="10"/>
        <v>0</v>
      </c>
      <c r="AG55">
        <f t="shared" si="11"/>
        <v>0</v>
      </c>
      <c r="AT55" t="s">
        <v>394</v>
      </c>
      <c r="AU55">
        <v>31085.961925590083</v>
      </c>
      <c r="AV55">
        <v>10.344511611233179</v>
      </c>
      <c r="AW55">
        <v>3.8337034736046369E-2</v>
      </c>
      <c r="AZ55" t="s">
        <v>406</v>
      </c>
      <c r="BA55">
        <v>14741.714403993639</v>
      </c>
      <c r="BB55">
        <v>9.5984364686131052</v>
      </c>
      <c r="BC55">
        <v>0.13618796980262809</v>
      </c>
      <c r="BF55" t="s">
        <v>409</v>
      </c>
      <c r="BG55">
        <v>2276.3323939017969</v>
      </c>
      <c r="BH55">
        <v>7.7303208275978275</v>
      </c>
      <c r="BI55">
        <v>0.23788386089693028</v>
      </c>
    </row>
    <row r="56" spans="2:66" x14ac:dyDescent="0.35">
      <c r="B56">
        <v>2.5057448765229084E-3</v>
      </c>
      <c r="D56" t="s">
        <v>454</v>
      </c>
      <c r="E56">
        <v>43951.247730567746</v>
      </c>
      <c r="F56">
        <f t="shared" si="12"/>
        <v>10.690836292484351</v>
      </c>
      <c r="G56">
        <f t="shared" si="13"/>
        <v>2.5057448765229084E-3</v>
      </c>
      <c r="H56">
        <f t="shared" si="19"/>
        <v>0</v>
      </c>
      <c r="I56">
        <f t="shared" si="20"/>
        <v>0</v>
      </c>
      <c r="J56">
        <f t="shared" si="21"/>
        <v>0</v>
      </c>
      <c r="K56">
        <f t="shared" si="22"/>
        <v>2.5057448765229084E-3</v>
      </c>
      <c r="M56">
        <v>1.169124710985936E-2</v>
      </c>
      <c r="O56" t="s">
        <v>454</v>
      </c>
      <c r="P56">
        <v>43951.247730567746</v>
      </c>
      <c r="Q56">
        <f t="shared" si="14"/>
        <v>10.690836292484351</v>
      </c>
      <c r="R56">
        <f t="shared" si="15"/>
        <v>1.169124710985936E-2</v>
      </c>
      <c r="S56">
        <f t="shared" si="23"/>
        <v>0</v>
      </c>
      <c r="T56">
        <f t="shared" si="24"/>
        <v>0</v>
      </c>
      <c r="U56">
        <f t="shared" si="25"/>
        <v>0</v>
      </c>
      <c r="V56">
        <f t="shared" si="26"/>
        <v>1.169124710985936E-2</v>
      </c>
      <c r="X56">
        <v>0</v>
      </c>
      <c r="Z56" t="s">
        <v>454</v>
      </c>
      <c r="AA56">
        <v>43951.247730567746</v>
      </c>
      <c r="AB56">
        <f t="shared" si="16"/>
        <v>10.690836292484351</v>
      </c>
      <c r="AC56">
        <f t="shared" si="17"/>
        <v>0</v>
      </c>
      <c r="AD56">
        <f t="shared" si="8"/>
        <v>0</v>
      </c>
      <c r="AE56">
        <f t="shared" si="9"/>
        <v>0</v>
      </c>
      <c r="AF56">
        <f t="shared" si="10"/>
        <v>0</v>
      </c>
      <c r="AG56">
        <f t="shared" si="11"/>
        <v>0</v>
      </c>
      <c r="AT56" t="s">
        <v>455</v>
      </c>
      <c r="AU56">
        <v>3574.6540241845405</v>
      </c>
      <c r="AV56">
        <v>8.181623673993089</v>
      </c>
      <c r="AW56">
        <v>3.802207592255611E-2</v>
      </c>
      <c r="AZ56" t="s">
        <v>379</v>
      </c>
      <c r="BA56">
        <v>1219.515505969046</v>
      </c>
      <c r="BB56">
        <v>7.1062089325969078</v>
      </c>
      <c r="BC56">
        <v>0.13435191469465929</v>
      </c>
      <c r="BF56" t="s">
        <v>407</v>
      </c>
      <c r="BG56">
        <v>80886.615738710418</v>
      </c>
      <c r="BH56">
        <v>11.300803647316403</v>
      </c>
      <c r="BI56">
        <v>0.21681691222998567</v>
      </c>
    </row>
    <row r="57" spans="2:66" x14ac:dyDescent="0.35">
      <c r="B57">
        <v>6.1322890235868802E-2</v>
      </c>
      <c r="D57" t="s">
        <v>456</v>
      </c>
      <c r="E57">
        <v>33641.63375136222</v>
      </c>
      <c r="F57">
        <f t="shared" si="12"/>
        <v>10.423519678643702</v>
      </c>
      <c r="G57">
        <f t="shared" si="13"/>
        <v>6.1322890235868802E-2</v>
      </c>
      <c r="H57">
        <f t="shared" si="19"/>
        <v>0</v>
      </c>
      <c r="I57">
        <f t="shared" si="20"/>
        <v>0</v>
      </c>
      <c r="J57">
        <f t="shared" si="21"/>
        <v>0</v>
      </c>
      <c r="K57">
        <f t="shared" si="22"/>
        <v>6.1322890235868802E-2</v>
      </c>
      <c r="M57">
        <v>6.0688801936641971E-3</v>
      </c>
      <c r="O57" t="s">
        <v>456</v>
      </c>
      <c r="P57">
        <v>33641.63375136222</v>
      </c>
      <c r="Q57">
        <f t="shared" si="14"/>
        <v>10.423519678643702</v>
      </c>
      <c r="R57">
        <f t="shared" si="15"/>
        <v>6.0688801936641971E-3</v>
      </c>
      <c r="S57">
        <f t="shared" si="23"/>
        <v>0</v>
      </c>
      <c r="T57">
        <f t="shared" si="24"/>
        <v>0</v>
      </c>
      <c r="U57">
        <f t="shared" si="25"/>
        <v>0</v>
      </c>
      <c r="V57">
        <f t="shared" si="26"/>
        <v>6.0688801936641971E-3</v>
      </c>
      <c r="X57">
        <v>3.9464231050706554E-4</v>
      </c>
      <c r="Z57" t="s">
        <v>456</v>
      </c>
      <c r="AA57">
        <v>33641.63375136222</v>
      </c>
      <c r="AB57">
        <f t="shared" si="16"/>
        <v>10.423519678643702</v>
      </c>
      <c r="AC57">
        <f t="shared" si="17"/>
        <v>3.9464231050706554E-4</v>
      </c>
      <c r="AD57">
        <f t="shared" si="8"/>
        <v>0</v>
      </c>
      <c r="AE57">
        <f t="shared" si="9"/>
        <v>0</v>
      </c>
      <c r="AF57">
        <f t="shared" si="10"/>
        <v>0</v>
      </c>
      <c r="AG57">
        <f t="shared" si="11"/>
        <v>3.9464231050706554E-4</v>
      </c>
      <c r="AT57" t="s">
        <v>408</v>
      </c>
      <c r="AU57">
        <v>4404.8458302020754</v>
      </c>
      <c r="AV57">
        <v>8.3904605389387541</v>
      </c>
      <c r="AW57">
        <v>3.6049299393218145E-2</v>
      </c>
      <c r="AZ57" t="s">
        <v>396</v>
      </c>
      <c r="BA57">
        <v>7203.0642212299763</v>
      </c>
      <c r="BB57">
        <v>8.8822618007499319</v>
      </c>
      <c r="BC57">
        <v>0.11284448763676097</v>
      </c>
      <c r="BF57" t="s">
        <v>446</v>
      </c>
      <c r="BG57">
        <v>1058.1433681735582</v>
      </c>
      <c r="BH57">
        <v>6.9642711119084337</v>
      </c>
      <c r="BI57">
        <v>0.20861135304203021</v>
      </c>
    </row>
    <row r="58" spans="2:66" x14ac:dyDescent="0.35">
      <c r="B58">
        <v>2.3742015817093355E-3</v>
      </c>
      <c r="D58" t="s">
        <v>457</v>
      </c>
      <c r="E58">
        <v>5369.4983713849042</v>
      </c>
      <c r="F58">
        <f t="shared" si="12"/>
        <v>8.5884897699897049</v>
      </c>
      <c r="G58">
        <f t="shared" si="13"/>
        <v>2.3742015817093355E-3</v>
      </c>
      <c r="H58">
        <f t="shared" si="19"/>
        <v>0</v>
      </c>
      <c r="I58">
        <f t="shared" si="20"/>
        <v>0</v>
      </c>
      <c r="J58">
        <f t="shared" si="21"/>
        <v>2.3742015817093355E-3</v>
      </c>
      <c r="K58">
        <f t="shared" si="22"/>
        <v>0</v>
      </c>
      <c r="M58">
        <v>1.6591879178027378E-2</v>
      </c>
      <c r="O58" t="s">
        <v>457</v>
      </c>
      <c r="P58">
        <v>5369.4983713849042</v>
      </c>
      <c r="Q58">
        <f t="shared" si="14"/>
        <v>8.5884897699897049</v>
      </c>
      <c r="R58">
        <f t="shared" si="15"/>
        <v>1.6591879178027378E-2</v>
      </c>
      <c r="S58">
        <f t="shared" si="23"/>
        <v>0</v>
      </c>
      <c r="T58">
        <f t="shared" si="24"/>
        <v>0</v>
      </c>
      <c r="U58">
        <f t="shared" si="25"/>
        <v>1.6591879178027378E-2</v>
      </c>
      <c r="V58">
        <f t="shared" si="26"/>
        <v>0</v>
      </c>
      <c r="X58">
        <v>1.8300528461228731E-3</v>
      </c>
      <c r="Z58" t="s">
        <v>457</v>
      </c>
      <c r="AA58">
        <v>5369.4983713849042</v>
      </c>
      <c r="AB58">
        <f t="shared" si="16"/>
        <v>8.5884897699897049</v>
      </c>
      <c r="AC58">
        <f t="shared" si="17"/>
        <v>1.8300528461228731E-3</v>
      </c>
      <c r="AD58">
        <f t="shared" si="8"/>
        <v>0</v>
      </c>
      <c r="AE58">
        <f t="shared" si="9"/>
        <v>0</v>
      </c>
      <c r="AF58">
        <f t="shared" si="10"/>
        <v>1.8300528461228731E-3</v>
      </c>
      <c r="AG58">
        <f t="shared" si="11"/>
        <v>0</v>
      </c>
      <c r="AT58" t="s">
        <v>372</v>
      </c>
      <c r="AU58">
        <v>4805.7537176591732</v>
      </c>
      <c r="AV58">
        <v>8.4775691702183078</v>
      </c>
      <c r="AW58">
        <v>3.4178972620459887E-2</v>
      </c>
      <c r="AZ58" t="s">
        <v>392</v>
      </c>
      <c r="BA58">
        <v>17700.703490071388</v>
      </c>
      <c r="BB58">
        <v>9.781359662973875</v>
      </c>
      <c r="BC58">
        <v>0.11129068732578379</v>
      </c>
      <c r="BF58" t="s">
        <v>390</v>
      </c>
      <c r="BG58">
        <v>3552.0681432150168</v>
      </c>
      <c r="BH58">
        <v>8.1752852883917289</v>
      </c>
      <c r="BI58">
        <v>0.17260628998056346</v>
      </c>
    </row>
    <row r="59" spans="2:66" x14ac:dyDescent="0.35">
      <c r="B59">
        <v>3.2767768559115604E-2</v>
      </c>
      <c r="D59" t="s">
        <v>458</v>
      </c>
      <c r="E59">
        <v>4405.4871092939093</v>
      </c>
      <c r="F59">
        <f t="shared" si="12"/>
        <v>8.390606113254135</v>
      </c>
      <c r="G59">
        <f t="shared" si="13"/>
        <v>3.2767768559115604E-2</v>
      </c>
      <c r="H59">
        <f t="shared" si="19"/>
        <v>0</v>
      </c>
      <c r="I59">
        <f t="shared" si="20"/>
        <v>0</v>
      </c>
      <c r="J59">
        <f t="shared" si="21"/>
        <v>3.2767768559115604E-2</v>
      </c>
      <c r="K59">
        <f t="shared" si="22"/>
        <v>0</v>
      </c>
      <c r="M59">
        <v>2.2528676495956475E-2</v>
      </c>
      <c r="O59" t="s">
        <v>458</v>
      </c>
      <c r="P59">
        <v>4405.4871092939093</v>
      </c>
      <c r="Q59">
        <f t="shared" si="14"/>
        <v>8.390606113254135</v>
      </c>
      <c r="R59">
        <f t="shared" si="15"/>
        <v>2.2528676495956475E-2</v>
      </c>
      <c r="S59">
        <f t="shared" si="23"/>
        <v>0</v>
      </c>
      <c r="T59">
        <f t="shared" si="24"/>
        <v>0</v>
      </c>
      <c r="U59">
        <f t="shared" si="25"/>
        <v>2.2528676495956475E-2</v>
      </c>
      <c r="V59">
        <f t="shared" si="26"/>
        <v>0</v>
      </c>
      <c r="X59">
        <v>9.7679802432863705E-4</v>
      </c>
      <c r="Z59" t="s">
        <v>458</v>
      </c>
      <c r="AA59">
        <v>4405.4871092939093</v>
      </c>
      <c r="AB59">
        <f t="shared" si="16"/>
        <v>8.390606113254135</v>
      </c>
      <c r="AC59">
        <f t="shared" si="17"/>
        <v>9.7679802432863705E-4</v>
      </c>
      <c r="AD59">
        <f t="shared" si="8"/>
        <v>0</v>
      </c>
      <c r="AE59">
        <f t="shared" si="9"/>
        <v>0</v>
      </c>
      <c r="AF59">
        <f t="shared" si="10"/>
        <v>9.7679802432863705E-4</v>
      </c>
      <c r="AG59">
        <f t="shared" si="11"/>
        <v>0</v>
      </c>
      <c r="AT59" t="s">
        <v>433</v>
      </c>
      <c r="AU59">
        <v>29554.49051700874</v>
      </c>
      <c r="AV59">
        <v>10.293990974639534</v>
      </c>
      <c r="AW59">
        <v>3.3583870913691291E-2</v>
      </c>
      <c r="AZ59" t="s">
        <v>447</v>
      </c>
      <c r="BA59">
        <v>1316.7406569287105</v>
      </c>
      <c r="BB59">
        <v>7.1829147627838994</v>
      </c>
      <c r="BC59">
        <v>0.10955623198627865</v>
      </c>
      <c r="BF59" t="s">
        <v>386</v>
      </c>
      <c r="BG59">
        <v>65279.529026095282</v>
      </c>
      <c r="BH59">
        <v>11.086433774938177</v>
      </c>
      <c r="BI59">
        <v>0.1698570754886761</v>
      </c>
    </row>
    <row r="60" spans="2:66" x14ac:dyDescent="0.35">
      <c r="B60">
        <v>4.0790229832970933E-2</v>
      </c>
      <c r="D60" t="s">
        <v>403</v>
      </c>
      <c r="E60">
        <v>40777.608697051226</v>
      </c>
      <c r="F60">
        <f t="shared" si="12"/>
        <v>10.615888403298053</v>
      </c>
      <c r="G60">
        <f t="shared" si="13"/>
        <v>4.0790229832970933E-2</v>
      </c>
      <c r="H60">
        <f t="shared" si="19"/>
        <v>0</v>
      </c>
      <c r="I60">
        <f t="shared" si="20"/>
        <v>0</v>
      </c>
      <c r="J60">
        <f t="shared" si="21"/>
        <v>0</v>
      </c>
      <c r="K60">
        <f t="shared" si="22"/>
        <v>4.0790229832970933E-2</v>
      </c>
      <c r="M60">
        <v>0.40452946856480682</v>
      </c>
      <c r="O60" t="s">
        <v>403</v>
      </c>
      <c r="P60">
        <v>40777.608697051226</v>
      </c>
      <c r="Q60">
        <f t="shared" si="14"/>
        <v>10.615888403298053</v>
      </c>
      <c r="R60">
        <f t="shared" si="15"/>
        <v>0.40452946856480682</v>
      </c>
      <c r="S60">
        <f t="shared" si="23"/>
        <v>0</v>
      </c>
      <c r="T60">
        <f t="shared" si="24"/>
        <v>0</v>
      </c>
      <c r="U60">
        <f t="shared" si="25"/>
        <v>0</v>
      </c>
      <c r="V60">
        <f t="shared" si="26"/>
        <v>0.40452946856480682</v>
      </c>
      <c r="X60">
        <v>0</v>
      </c>
      <c r="Z60" t="s">
        <v>403</v>
      </c>
      <c r="AA60">
        <v>40777.608697051226</v>
      </c>
      <c r="AB60">
        <f t="shared" si="16"/>
        <v>10.615888403298053</v>
      </c>
      <c r="AC60">
        <f t="shared" si="17"/>
        <v>0</v>
      </c>
      <c r="AD60">
        <f t="shared" si="8"/>
        <v>0</v>
      </c>
      <c r="AE60">
        <f t="shared" si="9"/>
        <v>0</v>
      </c>
      <c r="AF60">
        <f t="shared" si="10"/>
        <v>0</v>
      </c>
      <c r="AG60">
        <f t="shared" si="11"/>
        <v>0</v>
      </c>
      <c r="AT60" t="s">
        <v>407</v>
      </c>
      <c r="AU60">
        <v>80886.615738710418</v>
      </c>
      <c r="AV60">
        <v>11.300803647316403</v>
      </c>
      <c r="AW60">
        <v>3.1676897696975487E-2</v>
      </c>
      <c r="AZ60" t="s">
        <v>459</v>
      </c>
      <c r="BA60">
        <v>75719.752896534192</v>
      </c>
      <c r="BB60">
        <v>11.234794341933547</v>
      </c>
      <c r="BC60">
        <v>0.10858988782960859</v>
      </c>
      <c r="BF60" t="s">
        <v>460</v>
      </c>
      <c r="BG60">
        <v>522.98952427140796</v>
      </c>
      <c r="BH60">
        <v>6.2595614337905285</v>
      </c>
      <c r="BI60">
        <v>0.16615814597096154</v>
      </c>
    </row>
    <row r="61" spans="2:66" x14ac:dyDescent="0.35">
      <c r="B61">
        <v>2.3884156140333035</v>
      </c>
      <c r="D61" t="s">
        <v>367</v>
      </c>
      <c r="E61">
        <v>9812.5958082731995</v>
      </c>
      <c r="F61">
        <f t="shared" si="12"/>
        <v>9.1914221259434505</v>
      </c>
      <c r="G61">
        <f t="shared" si="13"/>
        <v>2.3884156140333035</v>
      </c>
      <c r="H61">
        <f t="shared" si="19"/>
        <v>0</v>
      </c>
      <c r="I61">
        <f t="shared" si="20"/>
        <v>0</v>
      </c>
      <c r="J61">
        <f t="shared" si="21"/>
        <v>2.3884156140333035</v>
      </c>
      <c r="K61">
        <f t="shared" si="22"/>
        <v>0</v>
      </c>
      <c r="M61">
        <v>3.3950541423116762</v>
      </c>
      <c r="O61" t="s">
        <v>367</v>
      </c>
      <c r="P61">
        <v>9812.5958082731995</v>
      </c>
      <c r="Q61">
        <f t="shared" si="14"/>
        <v>9.1914221259434505</v>
      </c>
      <c r="R61">
        <f t="shared" si="15"/>
        <v>3.3950541423116762</v>
      </c>
      <c r="S61">
        <f t="shared" si="23"/>
        <v>0</v>
      </c>
      <c r="T61">
        <f t="shared" si="24"/>
        <v>0</v>
      </c>
      <c r="U61">
        <f t="shared" si="25"/>
        <v>3.3950541423116762</v>
      </c>
      <c r="V61">
        <f t="shared" si="26"/>
        <v>0</v>
      </c>
      <c r="X61">
        <v>4.4744936177720997E-2</v>
      </c>
      <c r="Z61" t="s">
        <v>367</v>
      </c>
      <c r="AA61">
        <v>9812.5958082731995</v>
      </c>
      <c r="AB61">
        <f t="shared" si="16"/>
        <v>9.1914221259434505</v>
      </c>
      <c r="AC61">
        <f t="shared" si="17"/>
        <v>4.4744936177720997E-2</v>
      </c>
      <c r="AD61">
        <f t="shared" si="8"/>
        <v>0</v>
      </c>
      <c r="AE61">
        <f t="shared" si="9"/>
        <v>0</v>
      </c>
      <c r="AF61">
        <f t="shared" si="10"/>
        <v>4.4744936177720997E-2</v>
      </c>
      <c r="AG61">
        <f t="shared" si="11"/>
        <v>0</v>
      </c>
      <c r="AT61" t="s">
        <v>440</v>
      </c>
      <c r="AU61">
        <v>4697.9836523898448</v>
      </c>
      <c r="AV61">
        <v>8.4548886855171563</v>
      </c>
      <c r="AW61">
        <v>3.1665809544270257E-2</v>
      </c>
      <c r="AZ61" t="s">
        <v>460</v>
      </c>
      <c r="BA61">
        <v>522.98952427140796</v>
      </c>
      <c r="BB61">
        <v>6.2595614337905285</v>
      </c>
      <c r="BC61">
        <v>9.2586310340948538E-2</v>
      </c>
      <c r="BF61" t="s">
        <v>439</v>
      </c>
      <c r="BG61">
        <v>855.7608851869029</v>
      </c>
      <c r="BH61">
        <v>6.7519909973842047</v>
      </c>
      <c r="BI61">
        <v>0.15857736904950037</v>
      </c>
    </row>
    <row r="62" spans="2:66" x14ac:dyDescent="0.35">
      <c r="B62">
        <v>0.26397302866586891</v>
      </c>
      <c r="D62" t="s">
        <v>448</v>
      </c>
      <c r="E62">
        <v>1912.6478668034376</v>
      </c>
      <c r="F62">
        <f t="shared" si="12"/>
        <v>7.5562438786876189</v>
      </c>
      <c r="G62">
        <f t="shared" si="13"/>
        <v>0.26397302866586891</v>
      </c>
      <c r="H62">
        <f t="shared" si="19"/>
        <v>0</v>
      </c>
      <c r="I62">
        <f t="shared" si="20"/>
        <v>0.26397302866586891</v>
      </c>
      <c r="J62">
        <f t="shared" si="21"/>
        <v>0</v>
      </c>
      <c r="K62">
        <f t="shared" si="22"/>
        <v>0</v>
      </c>
      <c r="M62">
        <v>1.3321412568891437E-2</v>
      </c>
      <c r="O62" t="s">
        <v>448</v>
      </c>
      <c r="P62">
        <v>1912.6478668034376</v>
      </c>
      <c r="Q62">
        <f t="shared" si="14"/>
        <v>7.5562438786876189</v>
      </c>
      <c r="R62">
        <f t="shared" si="15"/>
        <v>1.3321412568891437E-2</v>
      </c>
      <c r="S62">
        <f t="shared" si="23"/>
        <v>0</v>
      </c>
      <c r="T62">
        <f t="shared" si="24"/>
        <v>1.3321412568891437E-2</v>
      </c>
      <c r="U62">
        <f t="shared" si="25"/>
        <v>0</v>
      </c>
      <c r="V62">
        <f t="shared" si="26"/>
        <v>0</v>
      </c>
      <c r="X62">
        <v>0.22410002072067478</v>
      </c>
      <c r="Z62" t="s">
        <v>448</v>
      </c>
      <c r="AA62">
        <v>1912.6478668034376</v>
      </c>
      <c r="AB62">
        <f t="shared" si="16"/>
        <v>7.5562438786876189</v>
      </c>
      <c r="AC62">
        <f t="shared" si="17"/>
        <v>0.22410002072067478</v>
      </c>
      <c r="AD62">
        <f t="shared" si="8"/>
        <v>0</v>
      </c>
      <c r="AE62">
        <f t="shared" si="9"/>
        <v>0.22410002072067478</v>
      </c>
      <c r="AF62">
        <f t="shared" si="10"/>
        <v>0</v>
      </c>
      <c r="AG62">
        <f t="shared" si="11"/>
        <v>0</v>
      </c>
      <c r="AT62" t="s">
        <v>421</v>
      </c>
      <c r="AU62">
        <v>23660.148806831683</v>
      </c>
      <c r="AV62">
        <v>10.071547426896863</v>
      </c>
      <c r="AW62">
        <v>3.124009220997705E-2</v>
      </c>
      <c r="AZ62" t="s">
        <v>442</v>
      </c>
      <c r="BA62">
        <v>19133.757763625435</v>
      </c>
      <c r="BB62">
        <v>9.8592094761613946</v>
      </c>
      <c r="BC62">
        <v>9.0733423994057025E-2</v>
      </c>
      <c r="BF62" t="s">
        <v>433</v>
      </c>
      <c r="BG62">
        <v>29554.49051700874</v>
      </c>
      <c r="BH62">
        <v>10.293990974639534</v>
      </c>
      <c r="BI62">
        <v>0.15112823822495286</v>
      </c>
    </row>
    <row r="63" spans="2:66" x14ac:dyDescent="0.35">
      <c r="B63">
        <v>9.4105667135827395E-2</v>
      </c>
      <c r="D63" t="s">
        <v>461</v>
      </c>
      <c r="E63">
        <v>1374.0321046742079</v>
      </c>
      <c r="F63">
        <f t="shared" si="12"/>
        <v>7.2255048383566303</v>
      </c>
      <c r="G63">
        <f t="shared" si="13"/>
        <v>9.4105667135827395E-2</v>
      </c>
      <c r="H63">
        <f t="shared" si="19"/>
        <v>0</v>
      </c>
      <c r="I63">
        <f t="shared" si="20"/>
        <v>9.4105667135827395E-2</v>
      </c>
      <c r="J63">
        <f t="shared" si="21"/>
        <v>0</v>
      </c>
      <c r="K63">
        <f t="shared" si="22"/>
        <v>0</v>
      </c>
      <c r="M63">
        <v>2.1433766997105065E-2</v>
      </c>
      <c r="O63" t="s">
        <v>461</v>
      </c>
      <c r="P63">
        <v>1374.0321046742079</v>
      </c>
      <c r="Q63">
        <f t="shared" si="14"/>
        <v>7.2255048383566303</v>
      </c>
      <c r="R63">
        <f t="shared" si="15"/>
        <v>2.1433766997105065E-2</v>
      </c>
      <c r="S63">
        <f t="shared" si="23"/>
        <v>0</v>
      </c>
      <c r="T63">
        <f t="shared" si="24"/>
        <v>2.1433766997105065E-2</v>
      </c>
      <c r="U63">
        <f t="shared" si="25"/>
        <v>0</v>
      </c>
      <c r="V63">
        <f t="shared" si="26"/>
        <v>0</v>
      </c>
      <c r="X63">
        <v>5.3257159080434494E-3</v>
      </c>
      <c r="Z63" t="s">
        <v>461</v>
      </c>
      <c r="AA63">
        <v>1374.0321046742079</v>
      </c>
      <c r="AB63">
        <f t="shared" si="16"/>
        <v>7.2255048383566303</v>
      </c>
      <c r="AC63">
        <f t="shared" si="17"/>
        <v>5.3257159080434494E-3</v>
      </c>
      <c r="AD63">
        <f t="shared" si="8"/>
        <v>0</v>
      </c>
      <c r="AE63">
        <f t="shared" si="9"/>
        <v>5.3257159080434494E-3</v>
      </c>
      <c r="AF63">
        <f t="shared" si="10"/>
        <v>0</v>
      </c>
      <c r="AG63">
        <f t="shared" si="11"/>
        <v>0</v>
      </c>
      <c r="AT63" t="s">
        <v>445</v>
      </c>
      <c r="AU63">
        <v>15311.766903695032</v>
      </c>
      <c r="AV63">
        <v>9.6363768904639464</v>
      </c>
      <c r="AW63">
        <v>3.0813793676875235E-2</v>
      </c>
      <c r="AZ63" t="s">
        <v>405</v>
      </c>
      <c r="BA63">
        <v>506.64163908304602</v>
      </c>
      <c r="BB63">
        <v>6.2278039274055432</v>
      </c>
      <c r="BC63">
        <v>8.4752942817796967E-2</v>
      </c>
      <c r="BF63" t="s">
        <v>429</v>
      </c>
      <c r="BG63">
        <v>6222.5246532724805</v>
      </c>
      <c r="BH63">
        <v>8.7359309961901026</v>
      </c>
      <c r="BI63">
        <v>0.14810926923330883</v>
      </c>
    </row>
    <row r="64" spans="2:66" x14ac:dyDescent="0.35">
      <c r="B64">
        <v>0.90622955148788753</v>
      </c>
      <c r="D64" t="s">
        <v>418</v>
      </c>
      <c r="E64">
        <v>1643.1213887653946</v>
      </c>
      <c r="F64">
        <f t="shared" si="12"/>
        <v>7.404352997697262</v>
      </c>
      <c r="G64">
        <f t="shared" si="13"/>
        <v>0.90622955148788753</v>
      </c>
      <c r="H64">
        <f t="shared" si="19"/>
        <v>0</v>
      </c>
      <c r="I64">
        <f t="shared" si="20"/>
        <v>0.90622955148788753</v>
      </c>
      <c r="J64">
        <f t="shared" si="21"/>
        <v>0</v>
      </c>
      <c r="K64">
        <f t="shared" si="22"/>
        <v>0</v>
      </c>
      <c r="M64">
        <v>2.2117351253267211E-4</v>
      </c>
      <c r="O64" t="s">
        <v>418</v>
      </c>
      <c r="P64">
        <v>1643.1213887653946</v>
      </c>
      <c r="Q64">
        <f t="shared" si="14"/>
        <v>7.404352997697262</v>
      </c>
      <c r="R64">
        <f t="shared" si="15"/>
        <v>2.2117351253267211E-4</v>
      </c>
      <c r="S64">
        <f t="shared" si="23"/>
        <v>0</v>
      </c>
      <c r="T64">
        <f t="shared" si="24"/>
        <v>2.2117351253267211E-4</v>
      </c>
      <c r="U64">
        <f t="shared" si="25"/>
        <v>0</v>
      </c>
      <c r="V64">
        <f t="shared" si="26"/>
        <v>0</v>
      </c>
      <c r="X64">
        <v>0.61557848896068579</v>
      </c>
      <c r="Z64" t="s">
        <v>418</v>
      </c>
      <c r="AA64">
        <v>1643.1213887653946</v>
      </c>
      <c r="AB64">
        <f t="shared" si="16"/>
        <v>7.404352997697262</v>
      </c>
      <c r="AC64">
        <f t="shared" si="17"/>
        <v>0.61557848896068579</v>
      </c>
      <c r="AD64">
        <f t="shared" si="8"/>
        <v>0</v>
      </c>
      <c r="AE64">
        <f t="shared" si="9"/>
        <v>0.61557848896068579</v>
      </c>
      <c r="AF64">
        <f t="shared" si="10"/>
        <v>0</v>
      </c>
      <c r="AG64">
        <f t="shared" si="11"/>
        <v>0</v>
      </c>
      <c r="AT64" t="s">
        <v>402</v>
      </c>
      <c r="AU64">
        <v>85334.519462090931</v>
      </c>
      <c r="AV64">
        <v>11.354334334643365</v>
      </c>
      <c r="AW64">
        <v>2.8338666076779172E-2</v>
      </c>
      <c r="AZ64" t="s">
        <v>462</v>
      </c>
      <c r="BA64">
        <v>591.84638955664639</v>
      </c>
      <c r="BB64">
        <v>6.3832471241137387</v>
      </c>
      <c r="BC64">
        <v>7.8295992623304722E-2</v>
      </c>
      <c r="BF64" t="s">
        <v>381</v>
      </c>
      <c r="BG64">
        <v>796.11520682767571</v>
      </c>
      <c r="BH64">
        <v>6.6797439075672616</v>
      </c>
      <c r="BI64">
        <v>0.13711339723352808</v>
      </c>
    </row>
    <row r="65" spans="2:61" x14ac:dyDescent="0.35">
      <c r="B65">
        <v>5.8862232940188712E-3</v>
      </c>
      <c r="D65" t="s">
        <v>412</v>
      </c>
      <c r="E65">
        <v>31902.416904819416</v>
      </c>
      <c r="F65">
        <f t="shared" si="12"/>
        <v>10.370437050944272</v>
      </c>
      <c r="G65">
        <f t="shared" si="13"/>
        <v>5.8862232940188712E-3</v>
      </c>
      <c r="H65">
        <f t="shared" si="19"/>
        <v>0</v>
      </c>
      <c r="I65">
        <f t="shared" si="20"/>
        <v>0</v>
      </c>
      <c r="J65">
        <f t="shared" si="21"/>
        <v>0</v>
      </c>
      <c r="K65">
        <f t="shared" si="22"/>
        <v>5.8862232940188712E-3</v>
      </c>
      <c r="M65">
        <v>0.34445770034086082</v>
      </c>
      <c r="O65" t="s">
        <v>412</v>
      </c>
      <c r="P65">
        <v>31902.416904819416</v>
      </c>
      <c r="Q65">
        <f t="shared" si="14"/>
        <v>10.370437050944272</v>
      </c>
      <c r="R65">
        <f t="shared" si="15"/>
        <v>0.34445770034086082</v>
      </c>
      <c r="S65">
        <f t="shared" si="23"/>
        <v>0</v>
      </c>
      <c r="T65">
        <f t="shared" si="24"/>
        <v>0</v>
      </c>
      <c r="U65">
        <f t="shared" si="25"/>
        <v>0</v>
      </c>
      <c r="V65">
        <f t="shared" si="26"/>
        <v>0.34445770034086082</v>
      </c>
      <c r="X65">
        <v>4.0821485718958467E-4</v>
      </c>
      <c r="Z65" t="s">
        <v>412</v>
      </c>
      <c r="AA65">
        <v>31902.416904819416</v>
      </c>
      <c r="AB65">
        <f t="shared" si="16"/>
        <v>10.370437050944272</v>
      </c>
      <c r="AC65">
        <f t="shared" si="17"/>
        <v>4.0821485718958467E-4</v>
      </c>
      <c r="AD65">
        <f t="shared" si="8"/>
        <v>0</v>
      </c>
      <c r="AE65">
        <f t="shared" si="9"/>
        <v>0</v>
      </c>
      <c r="AF65">
        <f t="shared" si="10"/>
        <v>0</v>
      </c>
      <c r="AG65">
        <f t="shared" si="11"/>
        <v>4.0821485718958467E-4</v>
      </c>
      <c r="AT65" t="s">
        <v>463</v>
      </c>
      <c r="AU65">
        <v>1430.1482590016221</v>
      </c>
      <c r="AV65">
        <v>7.2655333955033115</v>
      </c>
      <c r="AW65">
        <v>2.7213448069857166E-2</v>
      </c>
      <c r="AZ65" t="s">
        <v>416</v>
      </c>
      <c r="BA65">
        <v>15774.254940684668</v>
      </c>
      <c r="BB65">
        <v>9.6661344559095337</v>
      </c>
      <c r="BC65">
        <v>7.8076776743930196E-2</v>
      </c>
      <c r="BF65" t="s">
        <v>440</v>
      </c>
      <c r="BG65">
        <v>4697.9836523898448</v>
      </c>
      <c r="BH65">
        <v>8.4548886855171563</v>
      </c>
      <c r="BI65">
        <v>0.13385866727746487</v>
      </c>
    </row>
    <row r="66" spans="2:61" x14ac:dyDescent="0.35">
      <c r="B66">
        <v>2.1927234274850549E-2</v>
      </c>
      <c r="D66" t="s">
        <v>434</v>
      </c>
      <c r="E66">
        <v>32373.2511220507</v>
      </c>
      <c r="F66">
        <f t="shared" si="12"/>
        <v>10.385087778146621</v>
      </c>
      <c r="G66">
        <f t="shared" si="13"/>
        <v>2.1927234274850549E-2</v>
      </c>
      <c r="H66">
        <f t="shared" si="19"/>
        <v>0</v>
      </c>
      <c r="I66">
        <f t="shared" si="20"/>
        <v>0</v>
      </c>
      <c r="J66">
        <f t="shared" si="21"/>
        <v>0</v>
      </c>
      <c r="K66">
        <f t="shared" si="22"/>
        <v>2.1927234274850549E-2</v>
      </c>
      <c r="M66">
        <v>0.21249833305681981</v>
      </c>
      <c r="O66" t="s">
        <v>434</v>
      </c>
      <c r="P66">
        <v>32373.2511220507</v>
      </c>
      <c r="Q66">
        <f t="shared" si="14"/>
        <v>10.385087778146621</v>
      </c>
      <c r="R66">
        <f t="shared" si="15"/>
        <v>0.21249833305681981</v>
      </c>
      <c r="S66">
        <f t="shared" si="23"/>
        <v>0</v>
      </c>
      <c r="T66">
        <f t="shared" si="24"/>
        <v>0</v>
      </c>
      <c r="U66">
        <f t="shared" si="25"/>
        <v>0</v>
      </c>
      <c r="V66">
        <f t="shared" si="26"/>
        <v>0.21249833305681981</v>
      </c>
      <c r="X66">
        <v>1.0642416244158339E-2</v>
      </c>
      <c r="Z66" t="s">
        <v>434</v>
      </c>
      <c r="AA66">
        <v>32373.2511220507</v>
      </c>
      <c r="AB66">
        <f t="shared" si="16"/>
        <v>10.385087778146621</v>
      </c>
      <c r="AC66">
        <f t="shared" si="17"/>
        <v>1.0642416244158339E-2</v>
      </c>
      <c r="AD66">
        <f t="shared" si="8"/>
        <v>0</v>
      </c>
      <c r="AE66">
        <f t="shared" si="9"/>
        <v>0</v>
      </c>
      <c r="AF66">
        <f t="shared" si="10"/>
        <v>0</v>
      </c>
      <c r="AG66">
        <f t="shared" si="11"/>
        <v>1.0642416244158339E-2</v>
      </c>
      <c r="AT66" t="s">
        <v>429</v>
      </c>
      <c r="AU66">
        <v>6222.5246532724805</v>
      </c>
      <c r="AV66">
        <v>8.7359309961901026</v>
      </c>
      <c r="AW66">
        <v>2.6690909171895302E-2</v>
      </c>
      <c r="AZ66" t="s">
        <v>446</v>
      </c>
      <c r="BA66">
        <v>1058.1433681735582</v>
      </c>
      <c r="BB66">
        <v>6.9642711119084337</v>
      </c>
      <c r="BC66">
        <v>7.7311598370575385E-2</v>
      </c>
      <c r="BF66" t="s">
        <v>464</v>
      </c>
      <c r="BG66">
        <v>23330.817288932005</v>
      </c>
      <c r="BH66">
        <v>10.05753039607492</v>
      </c>
      <c r="BI66">
        <v>0.12054978819889681</v>
      </c>
    </row>
    <row r="67" spans="2:61" x14ac:dyDescent="0.35">
      <c r="B67">
        <v>9.0202114392134519E-2</v>
      </c>
      <c r="D67" t="s">
        <v>450</v>
      </c>
      <c r="E67">
        <v>2635.8000150335856</v>
      </c>
      <c r="F67">
        <f t="shared" si="12"/>
        <v>7.8769420259134026</v>
      </c>
      <c r="G67">
        <f t="shared" si="13"/>
        <v>9.0202114392134519E-2</v>
      </c>
      <c r="H67">
        <f t="shared" si="19"/>
        <v>0</v>
      </c>
      <c r="I67">
        <f t="shared" si="20"/>
        <v>9.0202114392134519E-2</v>
      </c>
      <c r="J67">
        <f t="shared" si="21"/>
        <v>0</v>
      </c>
      <c r="K67">
        <f t="shared" si="22"/>
        <v>0</v>
      </c>
      <c r="M67">
        <v>6.7282948887913793E-2</v>
      </c>
      <c r="O67" t="s">
        <v>450</v>
      </c>
      <c r="P67">
        <v>2635.8000150335856</v>
      </c>
      <c r="Q67">
        <f t="shared" si="14"/>
        <v>7.8769420259134026</v>
      </c>
      <c r="R67">
        <f t="shared" si="15"/>
        <v>6.7282948887913793E-2</v>
      </c>
      <c r="S67">
        <f t="shared" si="23"/>
        <v>0</v>
      </c>
      <c r="T67">
        <f t="shared" si="24"/>
        <v>6.7282948887913793E-2</v>
      </c>
      <c r="U67">
        <f t="shared" si="25"/>
        <v>0</v>
      </c>
      <c r="V67">
        <f t="shared" si="26"/>
        <v>0</v>
      </c>
      <c r="X67">
        <v>4.0410959461182928E-2</v>
      </c>
      <c r="Z67" t="s">
        <v>450</v>
      </c>
      <c r="AA67">
        <v>2635.8000150335856</v>
      </c>
      <c r="AB67">
        <f t="shared" si="16"/>
        <v>7.8769420259134026</v>
      </c>
      <c r="AC67">
        <f t="shared" si="17"/>
        <v>4.0410959461182928E-2</v>
      </c>
      <c r="AD67">
        <f t="shared" si="8"/>
        <v>0</v>
      </c>
      <c r="AE67">
        <f t="shared" si="9"/>
        <v>4.0410959461182928E-2</v>
      </c>
      <c r="AF67">
        <f t="shared" si="10"/>
        <v>0</v>
      </c>
      <c r="AG67">
        <f t="shared" si="11"/>
        <v>0</v>
      </c>
      <c r="AT67" t="s">
        <v>451</v>
      </c>
      <c r="AU67">
        <v>48354.473367413033</v>
      </c>
      <c r="AV67">
        <v>10.786314017127285</v>
      </c>
      <c r="AW67">
        <v>2.5469040165372929E-2</v>
      </c>
      <c r="AZ67" t="s">
        <v>438</v>
      </c>
      <c r="BA67">
        <v>2246.625578164324</v>
      </c>
      <c r="BB67">
        <v>7.7171846264201092</v>
      </c>
      <c r="BC67">
        <v>7.4584611956481223E-2</v>
      </c>
      <c r="BF67" t="s">
        <v>394</v>
      </c>
      <c r="BG67">
        <v>31085.961925590083</v>
      </c>
      <c r="BH67">
        <v>10.344511611233179</v>
      </c>
      <c r="BI67">
        <v>0.11597337729158058</v>
      </c>
    </row>
    <row r="68" spans="2:61" x14ac:dyDescent="0.35">
      <c r="B68">
        <v>3.4519851756913181E-3</v>
      </c>
      <c r="D68" t="s">
        <v>465</v>
      </c>
      <c r="E68">
        <v>3852.2656028741512</v>
      </c>
      <c r="F68">
        <f t="shared" si="12"/>
        <v>8.256416722481271</v>
      </c>
      <c r="G68">
        <f t="shared" si="13"/>
        <v>3.4519851756913181E-3</v>
      </c>
      <c r="H68">
        <f t="shared" ref="H68:H99" si="27">IF(E68&lt;1045, G68, 0)</f>
        <v>0</v>
      </c>
      <c r="I68">
        <f t="shared" ref="I68:I99" si="28">IF(AND(E68&gt;1045,E68&lt;= 4095), G68, 0)</f>
        <v>3.4519851756913181E-3</v>
      </c>
      <c r="J68">
        <f t="shared" ref="J68:J99" si="29">IF(AND(E68&gt;4095,E68&lt;= 12695), G68, 0)</f>
        <v>0</v>
      </c>
      <c r="K68">
        <f t="shared" ref="K68:K99" si="30">IF(E68&gt;12695, G68, 0)</f>
        <v>0</v>
      </c>
      <c r="M68">
        <v>9.386770093338815E-3</v>
      </c>
      <c r="O68" t="s">
        <v>465</v>
      </c>
      <c r="P68">
        <v>3852.2656028741512</v>
      </c>
      <c r="Q68">
        <f t="shared" si="14"/>
        <v>8.256416722481271</v>
      </c>
      <c r="R68">
        <f t="shared" si="15"/>
        <v>9.386770093338815E-3</v>
      </c>
      <c r="S68">
        <f t="shared" ref="S68:S99" si="31">IF(P68&lt;1045, R68, 0)</f>
        <v>0</v>
      </c>
      <c r="T68">
        <f t="shared" ref="T68:T99" si="32">IF(AND(P68&gt;1045,P68&lt;= 4095), R68, 0)</f>
        <v>9.386770093338815E-3</v>
      </c>
      <c r="U68">
        <f t="shared" ref="U68:U99" si="33">IF(AND(P68&gt;4095,P68&lt;= 12695), R68, 0)</f>
        <v>0</v>
      </c>
      <c r="V68">
        <f t="shared" ref="V68:V99" si="34">IF(P68&gt;12695, R68, 0)</f>
        <v>0</v>
      </c>
      <c r="X68">
        <v>1.1671886133727131E-2</v>
      </c>
      <c r="Z68" t="s">
        <v>465</v>
      </c>
      <c r="AA68">
        <v>3852.2656028741512</v>
      </c>
      <c r="AB68">
        <f t="shared" si="16"/>
        <v>8.256416722481271</v>
      </c>
      <c r="AC68">
        <f t="shared" si="17"/>
        <v>1.1671886133727131E-2</v>
      </c>
      <c r="AD68">
        <f t="shared" ref="AD68:AD123" si="35">IF(AA68&lt;1045, AC68, 0)</f>
        <v>0</v>
      </c>
      <c r="AE68">
        <f t="shared" ref="AE68:AE123" si="36">IF(AND(AA68&gt;1045,AA68&lt;= 4095), AC68, 0)</f>
        <v>1.1671886133727131E-2</v>
      </c>
      <c r="AF68">
        <f t="shared" ref="AF68:AF123" si="37">IF(AND(AA68&gt;4095,AA68&lt;= 12695), AC68, 0)</f>
        <v>0</v>
      </c>
      <c r="AG68">
        <f t="shared" ref="AG68:AG123" si="38">IF(AA68&gt;12695, AC68, 0)</f>
        <v>0</v>
      </c>
      <c r="AT68" t="s">
        <v>381</v>
      </c>
      <c r="AU68">
        <v>796.11520682767571</v>
      </c>
      <c r="AV68">
        <v>6.6797439075672616</v>
      </c>
      <c r="AW68">
        <v>2.376544055762695E-2</v>
      </c>
      <c r="AZ68" t="s">
        <v>433</v>
      </c>
      <c r="BA68">
        <v>29554.49051700874</v>
      </c>
      <c r="BB68">
        <v>10.293990974639534</v>
      </c>
      <c r="BC68">
        <v>6.4296467697076864E-2</v>
      </c>
      <c r="BF68" t="s">
        <v>455</v>
      </c>
      <c r="BG68">
        <v>3574.6540241845405</v>
      </c>
      <c r="BH68">
        <v>8.181623673993089</v>
      </c>
      <c r="BI68">
        <v>9.835451029505668E-2</v>
      </c>
    </row>
    <row r="69" spans="2:61" x14ac:dyDescent="0.35">
      <c r="B69">
        <v>2.7441728231316326E-2</v>
      </c>
      <c r="D69" t="s">
        <v>393</v>
      </c>
      <c r="E69">
        <v>19575.768481407049</v>
      </c>
      <c r="F69">
        <f t="shared" ref="F69:F123" si="39">LN(E69)</f>
        <v>9.882047778397844</v>
      </c>
      <c r="G69">
        <f t="shared" ref="G69:G122" si="40">B69</f>
        <v>2.7441728231316326E-2</v>
      </c>
      <c r="H69">
        <f t="shared" si="27"/>
        <v>0</v>
      </c>
      <c r="I69">
        <f t="shared" si="28"/>
        <v>0</v>
      </c>
      <c r="J69">
        <f t="shared" si="29"/>
        <v>0</v>
      </c>
      <c r="K69">
        <f t="shared" si="30"/>
        <v>2.7441728231316326E-2</v>
      </c>
      <c r="M69">
        <v>3.729137232038823E-3</v>
      </c>
      <c r="O69" t="s">
        <v>393</v>
      </c>
      <c r="P69">
        <v>19575.768481407049</v>
      </c>
      <c r="Q69">
        <f t="shared" ref="Q69:Q123" si="41">LN(P69)</f>
        <v>9.882047778397844</v>
      </c>
      <c r="R69">
        <f t="shared" ref="R69:R123" si="42">M69</f>
        <v>3.729137232038823E-3</v>
      </c>
      <c r="S69">
        <f t="shared" si="31"/>
        <v>0</v>
      </c>
      <c r="T69">
        <f t="shared" si="32"/>
        <v>0</v>
      </c>
      <c r="U69">
        <f t="shared" si="33"/>
        <v>0</v>
      </c>
      <c r="V69">
        <f t="shared" si="34"/>
        <v>3.729137232038823E-3</v>
      </c>
      <c r="X69">
        <v>1.23025478955415</v>
      </c>
      <c r="Z69" t="s">
        <v>393</v>
      </c>
      <c r="AA69">
        <v>19575.768481407049</v>
      </c>
      <c r="AB69">
        <f t="shared" ref="AB69:AB123" si="43">LN(AA69)</f>
        <v>9.882047778397844</v>
      </c>
      <c r="AC69">
        <f t="shared" ref="AC69:AC123" si="44">X69</f>
        <v>1.23025478955415</v>
      </c>
      <c r="AD69">
        <f t="shared" si="35"/>
        <v>0</v>
      </c>
      <c r="AE69">
        <f t="shared" si="36"/>
        <v>0</v>
      </c>
      <c r="AF69">
        <f t="shared" si="37"/>
        <v>0</v>
      </c>
      <c r="AG69">
        <f t="shared" si="38"/>
        <v>1.23025478955415</v>
      </c>
      <c r="AT69" t="s">
        <v>390</v>
      </c>
      <c r="AU69">
        <v>3552.0681432150168</v>
      </c>
      <c r="AV69">
        <v>8.1752852883917289</v>
      </c>
      <c r="AW69">
        <v>2.3372187337848377E-2</v>
      </c>
      <c r="AZ69" t="s">
        <v>455</v>
      </c>
      <c r="BA69">
        <v>3574.6540241845405</v>
      </c>
      <c r="BB69">
        <v>8.181623673993089</v>
      </c>
      <c r="BC69">
        <v>5.9398397640482242E-2</v>
      </c>
      <c r="BF69" t="s">
        <v>466</v>
      </c>
      <c r="BG69">
        <v>7027.6122069772264</v>
      </c>
      <c r="BH69">
        <v>8.8576022694945173</v>
      </c>
      <c r="BI69">
        <v>9.5590996437457318E-2</v>
      </c>
    </row>
    <row r="70" spans="2:61" x14ac:dyDescent="0.35">
      <c r="B70">
        <v>5.1785192807358646E-2</v>
      </c>
      <c r="D70" t="s">
        <v>467</v>
      </c>
      <c r="E70">
        <v>113218.71334967784</v>
      </c>
      <c r="F70">
        <f t="shared" si="39"/>
        <v>11.637076743364958</v>
      </c>
      <c r="G70">
        <f t="shared" si="40"/>
        <v>5.1785192807358646E-2</v>
      </c>
      <c r="H70">
        <f t="shared" si="27"/>
        <v>0</v>
      </c>
      <c r="I70">
        <f t="shared" si="28"/>
        <v>0</v>
      </c>
      <c r="J70">
        <f t="shared" si="29"/>
        <v>0</v>
      </c>
      <c r="K70">
        <f t="shared" si="30"/>
        <v>5.1785192807358646E-2</v>
      </c>
      <c r="M70">
        <v>0</v>
      </c>
      <c r="O70" t="s">
        <v>467</v>
      </c>
      <c r="P70">
        <v>113218.71334967784</v>
      </c>
      <c r="Q70">
        <f t="shared" si="41"/>
        <v>11.637076743364958</v>
      </c>
      <c r="R70">
        <f t="shared" si="42"/>
        <v>0</v>
      </c>
      <c r="S70">
        <f t="shared" si="31"/>
        <v>0</v>
      </c>
      <c r="T70">
        <f t="shared" si="32"/>
        <v>0</v>
      </c>
      <c r="U70">
        <f t="shared" si="33"/>
        <v>0</v>
      </c>
      <c r="V70">
        <f t="shared" si="34"/>
        <v>0</v>
      </c>
      <c r="X70">
        <v>3.1461423525240936E-4</v>
      </c>
      <c r="Z70" t="s">
        <v>467</v>
      </c>
      <c r="AA70">
        <v>113218.71334967784</v>
      </c>
      <c r="AB70">
        <f t="shared" si="43"/>
        <v>11.637076743364958</v>
      </c>
      <c r="AC70">
        <f t="shared" si="44"/>
        <v>3.1461423525240936E-4</v>
      </c>
      <c r="AD70">
        <f t="shared" si="35"/>
        <v>0</v>
      </c>
      <c r="AE70">
        <f t="shared" si="36"/>
        <v>0</v>
      </c>
      <c r="AF70">
        <f t="shared" si="37"/>
        <v>0</v>
      </c>
      <c r="AG70">
        <f t="shared" si="38"/>
        <v>3.1461423525240936E-4</v>
      </c>
      <c r="AT70" t="s">
        <v>379</v>
      </c>
      <c r="AU70">
        <v>1219.515505969046</v>
      </c>
      <c r="AV70">
        <v>7.1062089325969078</v>
      </c>
      <c r="AW70">
        <v>2.2953248839014378E-2</v>
      </c>
      <c r="AZ70" t="s">
        <v>381</v>
      </c>
      <c r="BA70">
        <v>796.11520682767571</v>
      </c>
      <c r="BB70">
        <v>6.6797439075672616</v>
      </c>
      <c r="BC70">
        <v>5.1956781987231138E-2</v>
      </c>
      <c r="BF70" t="s">
        <v>414</v>
      </c>
      <c r="BG70">
        <v>6424.9794924083044</v>
      </c>
      <c r="BH70">
        <v>8.767948717915262</v>
      </c>
      <c r="BI70">
        <v>9.4602012681624659E-2</v>
      </c>
    </row>
    <row r="71" spans="2:61" x14ac:dyDescent="0.35">
      <c r="B71">
        <v>1.4444415897849596</v>
      </c>
      <c r="D71" t="s">
        <v>399</v>
      </c>
      <c r="E71">
        <v>17926.841589918971</v>
      </c>
      <c r="F71">
        <f t="shared" si="39"/>
        <v>9.7940543988192434</v>
      </c>
      <c r="G71">
        <f t="shared" si="40"/>
        <v>1.4444415897849596</v>
      </c>
      <c r="H71">
        <f t="shared" si="27"/>
        <v>0</v>
      </c>
      <c r="I71">
        <f t="shared" si="28"/>
        <v>0</v>
      </c>
      <c r="J71">
        <f t="shared" si="29"/>
        <v>0</v>
      </c>
      <c r="K71">
        <f t="shared" si="30"/>
        <v>1.4444415897849596</v>
      </c>
      <c r="M71">
        <v>9.9798277053092174E-4</v>
      </c>
      <c r="O71" t="s">
        <v>399</v>
      </c>
      <c r="P71">
        <v>17926.841589918971</v>
      </c>
      <c r="Q71">
        <f t="shared" si="41"/>
        <v>9.7940543988192434</v>
      </c>
      <c r="R71">
        <f t="shared" si="42"/>
        <v>9.9798277053092174E-4</v>
      </c>
      <c r="S71">
        <f t="shared" si="31"/>
        <v>0</v>
      </c>
      <c r="T71">
        <f t="shared" si="32"/>
        <v>0</v>
      </c>
      <c r="U71">
        <f t="shared" si="33"/>
        <v>0</v>
      </c>
      <c r="V71">
        <f t="shared" si="34"/>
        <v>9.9798277053092174E-4</v>
      </c>
      <c r="X71">
        <v>0.37640755007832388</v>
      </c>
      <c r="Z71" t="s">
        <v>399</v>
      </c>
      <c r="AA71">
        <v>17926.841589918971</v>
      </c>
      <c r="AB71">
        <f t="shared" si="43"/>
        <v>9.7940543988192434</v>
      </c>
      <c r="AC71">
        <f t="shared" si="44"/>
        <v>0.37640755007832388</v>
      </c>
      <c r="AD71">
        <f t="shared" si="35"/>
        <v>0</v>
      </c>
      <c r="AE71">
        <f t="shared" si="36"/>
        <v>0</v>
      </c>
      <c r="AF71">
        <f t="shared" si="37"/>
        <v>0</v>
      </c>
      <c r="AG71">
        <f t="shared" si="38"/>
        <v>0.37640755007832388</v>
      </c>
      <c r="AT71" t="s">
        <v>458</v>
      </c>
      <c r="AU71">
        <v>4405.4871092939093</v>
      </c>
      <c r="AV71">
        <v>8.390606113254135</v>
      </c>
      <c r="AW71">
        <v>2.2528676495956475E-2</v>
      </c>
      <c r="AZ71" t="s">
        <v>468</v>
      </c>
      <c r="BA71">
        <v>820.14928855859421</v>
      </c>
      <c r="BB71">
        <v>6.7094863829053288</v>
      </c>
      <c r="BC71">
        <v>5.0308503490935887E-2</v>
      </c>
      <c r="BF71" t="s">
        <v>461</v>
      </c>
      <c r="BG71">
        <v>1374.0321046742079</v>
      </c>
      <c r="BH71">
        <v>7.2255048383566303</v>
      </c>
      <c r="BI71">
        <v>9.4105667135827395E-2</v>
      </c>
    </row>
    <row r="72" spans="2:61" x14ac:dyDescent="0.35">
      <c r="B72">
        <v>9.9475968021137499E-3</v>
      </c>
      <c r="D72" t="s">
        <v>469</v>
      </c>
      <c r="E72">
        <v>3235.0006604823802</v>
      </c>
      <c r="F72">
        <f t="shared" si="39"/>
        <v>8.0817844111026407</v>
      </c>
      <c r="G72">
        <f t="shared" si="40"/>
        <v>9.9475968021137499E-3</v>
      </c>
      <c r="H72">
        <f t="shared" si="27"/>
        <v>0</v>
      </c>
      <c r="I72">
        <f t="shared" si="28"/>
        <v>9.9475968021137499E-3</v>
      </c>
      <c r="J72">
        <f t="shared" si="29"/>
        <v>0</v>
      </c>
      <c r="K72">
        <f t="shared" si="30"/>
        <v>0</v>
      </c>
      <c r="M72">
        <v>1.1493898106425302E-2</v>
      </c>
      <c r="O72" t="s">
        <v>469</v>
      </c>
      <c r="P72">
        <v>3235.0006604823802</v>
      </c>
      <c r="Q72">
        <f t="shared" si="41"/>
        <v>8.0817844111026407</v>
      </c>
      <c r="R72">
        <f t="shared" si="42"/>
        <v>1.1493898106425302E-2</v>
      </c>
      <c r="S72">
        <f t="shared" si="31"/>
        <v>0</v>
      </c>
      <c r="T72">
        <f t="shared" si="32"/>
        <v>1.1493898106425302E-2</v>
      </c>
      <c r="U72">
        <f t="shared" si="33"/>
        <v>0</v>
      </c>
      <c r="V72">
        <f t="shared" si="34"/>
        <v>0</v>
      </c>
      <c r="X72">
        <v>6.3242253960143048E-3</v>
      </c>
      <c r="Z72" t="s">
        <v>469</v>
      </c>
      <c r="AA72">
        <v>3235.0006604823802</v>
      </c>
      <c r="AB72">
        <f t="shared" si="43"/>
        <v>8.0817844111026407</v>
      </c>
      <c r="AC72">
        <f t="shared" si="44"/>
        <v>6.3242253960143048E-3</v>
      </c>
      <c r="AD72">
        <f t="shared" si="35"/>
        <v>0</v>
      </c>
      <c r="AE72">
        <f t="shared" si="36"/>
        <v>6.3242253960143048E-3</v>
      </c>
      <c r="AF72">
        <f t="shared" si="37"/>
        <v>0</v>
      </c>
      <c r="AG72">
        <f t="shared" si="38"/>
        <v>0</v>
      </c>
      <c r="AT72" t="s">
        <v>461</v>
      </c>
      <c r="AU72">
        <v>1374.0321046742079</v>
      </c>
      <c r="AV72">
        <v>7.2255048383566303</v>
      </c>
      <c r="AW72">
        <v>2.1433766997105065E-2</v>
      </c>
      <c r="AZ72" t="s">
        <v>390</v>
      </c>
      <c r="BA72">
        <v>3552.0681432150168</v>
      </c>
      <c r="BB72">
        <v>8.1752852883917289</v>
      </c>
      <c r="BC72">
        <v>4.6582538918216017E-2</v>
      </c>
      <c r="BF72" t="s">
        <v>463</v>
      </c>
      <c r="BG72">
        <v>1430.1482590016221</v>
      </c>
      <c r="BH72">
        <v>7.2655333955033115</v>
      </c>
      <c r="BI72">
        <v>9.2329827246526885E-2</v>
      </c>
    </row>
    <row r="73" spans="2:61" x14ac:dyDescent="0.35">
      <c r="B73">
        <v>0.16615814597096154</v>
      </c>
      <c r="D73" t="s">
        <v>460</v>
      </c>
      <c r="E73">
        <v>522.98952427140796</v>
      </c>
      <c r="F73">
        <f t="shared" si="39"/>
        <v>6.2595614337905285</v>
      </c>
      <c r="G73">
        <f t="shared" si="40"/>
        <v>0.16615814597096154</v>
      </c>
      <c r="H73">
        <f t="shared" si="27"/>
        <v>0.16615814597096154</v>
      </c>
      <c r="I73">
        <f t="shared" si="28"/>
        <v>0</v>
      </c>
      <c r="J73">
        <f t="shared" si="29"/>
        <v>0</v>
      </c>
      <c r="K73">
        <f t="shared" si="30"/>
        <v>0</v>
      </c>
      <c r="M73">
        <v>4.1432935983402161E-3</v>
      </c>
      <c r="O73" t="s">
        <v>460</v>
      </c>
      <c r="P73">
        <v>522.98952427140796</v>
      </c>
      <c r="Q73">
        <f t="shared" si="41"/>
        <v>6.2595614337905285</v>
      </c>
      <c r="R73">
        <f t="shared" si="42"/>
        <v>4.1432935983402161E-3</v>
      </c>
      <c r="S73">
        <f t="shared" si="31"/>
        <v>4.1432935983402161E-3</v>
      </c>
      <c r="T73">
        <f t="shared" si="32"/>
        <v>0</v>
      </c>
      <c r="U73">
        <f t="shared" si="33"/>
        <v>0</v>
      </c>
      <c r="V73">
        <f t="shared" si="34"/>
        <v>0</v>
      </c>
      <c r="X73">
        <v>9.2586310340948538E-2</v>
      </c>
      <c r="Z73" t="s">
        <v>460</v>
      </c>
      <c r="AA73">
        <v>522.98952427140796</v>
      </c>
      <c r="AB73">
        <f t="shared" si="43"/>
        <v>6.2595614337905285</v>
      </c>
      <c r="AC73">
        <f t="shared" si="44"/>
        <v>9.2586310340948538E-2</v>
      </c>
      <c r="AD73">
        <f t="shared" si="35"/>
        <v>9.2586310340948538E-2</v>
      </c>
      <c r="AE73">
        <f t="shared" si="36"/>
        <v>0</v>
      </c>
      <c r="AF73">
        <f t="shared" si="37"/>
        <v>0</v>
      </c>
      <c r="AG73">
        <f t="shared" si="38"/>
        <v>0</v>
      </c>
      <c r="AT73" t="s">
        <v>366</v>
      </c>
      <c r="AU73">
        <v>25942.954774143614</v>
      </c>
      <c r="AV73">
        <v>10.16365535940745</v>
      </c>
      <c r="AW73">
        <v>2.0858783123077027E-2</v>
      </c>
      <c r="AZ73" t="s">
        <v>367</v>
      </c>
      <c r="BA73">
        <v>9812.5958082731995</v>
      </c>
      <c r="BB73">
        <v>9.1914221259434505</v>
      </c>
      <c r="BC73">
        <v>4.4744936177720997E-2</v>
      </c>
      <c r="BF73" t="s">
        <v>447</v>
      </c>
      <c r="BG73">
        <v>1316.7406569287105</v>
      </c>
      <c r="BH73">
        <v>7.1829147627838994</v>
      </c>
      <c r="BI73">
        <v>9.1946793582446604E-2</v>
      </c>
    </row>
    <row r="74" spans="2:61" x14ac:dyDescent="0.35">
      <c r="B74">
        <v>0.79246282605897311</v>
      </c>
      <c r="D74" t="s">
        <v>351</v>
      </c>
      <c r="E74">
        <v>9950.4500804845866</v>
      </c>
      <c r="F74">
        <f t="shared" si="39"/>
        <v>9.2053730633491586</v>
      </c>
      <c r="G74">
        <f t="shared" si="40"/>
        <v>0.79246282605897311</v>
      </c>
      <c r="H74">
        <f t="shared" si="27"/>
        <v>0</v>
      </c>
      <c r="I74">
        <f t="shared" si="28"/>
        <v>0</v>
      </c>
      <c r="J74">
        <f t="shared" si="29"/>
        <v>0.79246282605897311</v>
      </c>
      <c r="K74">
        <f t="shared" si="30"/>
        <v>0</v>
      </c>
      <c r="M74">
        <v>0.24555439908965376</v>
      </c>
      <c r="O74" t="s">
        <v>351</v>
      </c>
      <c r="P74">
        <v>9950.4500804845866</v>
      </c>
      <c r="Q74">
        <f t="shared" si="41"/>
        <v>9.2053730633491586</v>
      </c>
      <c r="R74">
        <f t="shared" si="42"/>
        <v>0.24555439908965376</v>
      </c>
      <c r="S74">
        <f t="shared" si="31"/>
        <v>0</v>
      </c>
      <c r="T74">
        <f t="shared" si="32"/>
        <v>0</v>
      </c>
      <c r="U74">
        <f t="shared" si="33"/>
        <v>0.24555439908965376</v>
      </c>
      <c r="V74">
        <f t="shared" si="34"/>
        <v>0</v>
      </c>
      <c r="X74">
        <v>14.248756076094699</v>
      </c>
      <c r="Z74" t="s">
        <v>351</v>
      </c>
      <c r="AA74">
        <v>9950.4500804845866</v>
      </c>
      <c r="AB74">
        <f t="shared" si="43"/>
        <v>9.2053730633491586</v>
      </c>
      <c r="AC74">
        <f t="shared" si="44"/>
        <v>14.248756076094699</v>
      </c>
      <c r="AD74">
        <f t="shared" si="35"/>
        <v>0</v>
      </c>
      <c r="AE74">
        <f t="shared" si="36"/>
        <v>0</v>
      </c>
      <c r="AF74">
        <f t="shared" si="37"/>
        <v>14.248756076094699</v>
      </c>
      <c r="AG74">
        <f t="shared" si="38"/>
        <v>0</v>
      </c>
      <c r="AT74" t="s">
        <v>470</v>
      </c>
      <c r="AU74">
        <v>30186.195962197886</v>
      </c>
      <c r="AV74">
        <v>10.315140011522256</v>
      </c>
      <c r="AW74">
        <v>1.7343201135028005E-2</v>
      </c>
      <c r="AZ74" t="s">
        <v>450</v>
      </c>
      <c r="BA74">
        <v>2635.8000150335856</v>
      </c>
      <c r="BB74">
        <v>7.8769420259134026</v>
      </c>
      <c r="BC74">
        <v>4.0410959461182928E-2</v>
      </c>
      <c r="BF74" t="s">
        <v>450</v>
      </c>
      <c r="BG74">
        <v>2635.8000150335856</v>
      </c>
      <c r="BH74">
        <v>7.8769420259134026</v>
      </c>
      <c r="BI74">
        <v>9.0202114392134519E-2</v>
      </c>
    </row>
    <row r="75" spans="2:61" x14ac:dyDescent="0.35">
      <c r="B75">
        <v>2.9138716890529539E-5</v>
      </c>
      <c r="D75" t="s">
        <v>470</v>
      </c>
      <c r="E75">
        <v>30186.195962197886</v>
      </c>
      <c r="F75">
        <f t="shared" si="39"/>
        <v>10.315140011522256</v>
      </c>
      <c r="G75">
        <f t="shared" si="40"/>
        <v>2.9138716890529539E-5</v>
      </c>
      <c r="H75">
        <f t="shared" si="27"/>
        <v>0</v>
      </c>
      <c r="I75">
        <f t="shared" si="28"/>
        <v>0</v>
      </c>
      <c r="J75">
        <f t="shared" si="29"/>
        <v>0</v>
      </c>
      <c r="K75">
        <f t="shared" si="30"/>
        <v>2.9138716890529539E-5</v>
      </c>
      <c r="M75">
        <v>1.7343201135028005E-2</v>
      </c>
      <c r="O75" t="s">
        <v>470</v>
      </c>
      <c r="P75">
        <v>30186.195962197886</v>
      </c>
      <c r="Q75">
        <f t="shared" si="41"/>
        <v>10.315140011522256</v>
      </c>
      <c r="R75">
        <f t="shared" si="42"/>
        <v>1.7343201135028005E-2</v>
      </c>
      <c r="S75">
        <f t="shared" si="31"/>
        <v>0</v>
      </c>
      <c r="T75">
        <f t="shared" si="32"/>
        <v>0</v>
      </c>
      <c r="U75">
        <f t="shared" si="33"/>
        <v>0</v>
      </c>
      <c r="V75">
        <f t="shared" si="34"/>
        <v>1.7343201135028005E-2</v>
      </c>
      <c r="X75">
        <v>4.311071663916141E-4</v>
      </c>
      <c r="Z75" t="s">
        <v>470</v>
      </c>
      <c r="AA75">
        <v>30186.195962197886</v>
      </c>
      <c r="AB75">
        <f t="shared" si="43"/>
        <v>10.315140011522256</v>
      </c>
      <c r="AC75">
        <f t="shared" si="44"/>
        <v>4.311071663916141E-4</v>
      </c>
      <c r="AD75">
        <f t="shared" si="35"/>
        <v>0</v>
      </c>
      <c r="AE75">
        <f t="shared" si="36"/>
        <v>0</v>
      </c>
      <c r="AF75">
        <f t="shared" si="37"/>
        <v>0</v>
      </c>
      <c r="AG75">
        <f t="shared" si="38"/>
        <v>4.311071663916141E-4</v>
      </c>
      <c r="AT75" t="s">
        <v>457</v>
      </c>
      <c r="AU75">
        <v>5369.4983713849042</v>
      </c>
      <c r="AV75">
        <v>8.5884897699897049</v>
      </c>
      <c r="AW75">
        <v>1.6591879178027378E-2</v>
      </c>
      <c r="AZ75" t="s">
        <v>464</v>
      </c>
      <c r="BA75">
        <v>23330.817288932005</v>
      </c>
      <c r="BB75">
        <v>10.05753039607492</v>
      </c>
      <c r="BC75">
        <v>4.0371617694070557E-2</v>
      </c>
      <c r="BF75" t="s">
        <v>441</v>
      </c>
      <c r="BG75">
        <v>43070.498359588775</v>
      </c>
      <c r="BH75">
        <v>10.670593548902708</v>
      </c>
      <c r="BI75">
        <v>8.6811612229161367E-2</v>
      </c>
    </row>
    <row r="76" spans="2:61" x14ac:dyDescent="0.35">
      <c r="B76">
        <v>0.98437959083605664</v>
      </c>
      <c r="D76" t="s">
        <v>408</v>
      </c>
      <c r="E76">
        <v>4404.8458302020754</v>
      </c>
      <c r="F76">
        <f t="shared" si="39"/>
        <v>8.3904605389387541</v>
      </c>
      <c r="G76">
        <f t="shared" si="40"/>
        <v>0.98437959083605664</v>
      </c>
      <c r="H76">
        <f t="shared" si="27"/>
        <v>0</v>
      </c>
      <c r="I76">
        <f t="shared" si="28"/>
        <v>0</v>
      </c>
      <c r="J76">
        <f t="shared" si="29"/>
        <v>0.98437959083605664</v>
      </c>
      <c r="K76">
        <f t="shared" si="30"/>
        <v>0</v>
      </c>
      <c r="M76">
        <v>3.6049299393218145E-2</v>
      </c>
      <c r="O76" t="s">
        <v>408</v>
      </c>
      <c r="P76">
        <v>4404.8458302020754</v>
      </c>
      <c r="Q76">
        <f t="shared" si="41"/>
        <v>8.3904605389387541</v>
      </c>
      <c r="R76">
        <f t="shared" si="42"/>
        <v>3.6049299393218145E-2</v>
      </c>
      <c r="S76">
        <f t="shared" si="31"/>
        <v>0</v>
      </c>
      <c r="T76">
        <f t="shared" si="32"/>
        <v>0</v>
      </c>
      <c r="U76">
        <f t="shared" si="33"/>
        <v>3.6049299393218145E-2</v>
      </c>
      <c r="V76">
        <f t="shared" si="34"/>
        <v>0</v>
      </c>
      <c r="X76">
        <v>0.22993140035408349</v>
      </c>
      <c r="Z76" t="s">
        <v>408</v>
      </c>
      <c r="AA76">
        <v>4404.8458302020754</v>
      </c>
      <c r="AB76">
        <f t="shared" si="43"/>
        <v>8.3904605389387541</v>
      </c>
      <c r="AC76">
        <f t="shared" si="44"/>
        <v>0.22993140035408349</v>
      </c>
      <c r="AD76">
        <f t="shared" si="35"/>
        <v>0</v>
      </c>
      <c r="AE76">
        <f t="shared" si="36"/>
        <v>0</v>
      </c>
      <c r="AF76">
        <f t="shared" si="37"/>
        <v>0.22993140035408349</v>
      </c>
      <c r="AG76">
        <f t="shared" si="38"/>
        <v>0</v>
      </c>
      <c r="AT76" t="s">
        <v>471</v>
      </c>
      <c r="AU76">
        <v>65640.707948498472</v>
      </c>
      <c r="AV76">
        <v>11.091951330467293</v>
      </c>
      <c r="AW76">
        <v>1.6288096694268277E-2</v>
      </c>
      <c r="AZ76" t="s">
        <v>384</v>
      </c>
      <c r="BA76">
        <v>3114.6227528406325</v>
      </c>
      <c r="BB76">
        <v>8.0438633172553331</v>
      </c>
      <c r="BC76">
        <v>2.91144458621444E-2</v>
      </c>
      <c r="BF76" t="s">
        <v>421</v>
      </c>
      <c r="BG76">
        <v>23660.148806831683</v>
      </c>
      <c r="BH76">
        <v>10.071547426896863</v>
      </c>
      <c r="BI76">
        <v>7.3129361607055798E-2</v>
      </c>
    </row>
    <row r="77" spans="2:61" x14ac:dyDescent="0.35">
      <c r="B77">
        <v>1.229645692134459</v>
      </c>
      <c r="D77" t="s">
        <v>405</v>
      </c>
      <c r="E77">
        <v>506.64163908304602</v>
      </c>
      <c r="F77">
        <f t="shared" si="39"/>
        <v>6.2278039274055432</v>
      </c>
      <c r="G77">
        <f t="shared" si="40"/>
        <v>1.229645692134459</v>
      </c>
      <c r="H77">
        <f t="shared" si="27"/>
        <v>1.229645692134459</v>
      </c>
      <c r="I77">
        <f t="shared" si="28"/>
        <v>0</v>
      </c>
      <c r="J77">
        <f t="shared" si="29"/>
        <v>0</v>
      </c>
      <c r="K77">
        <f t="shared" si="30"/>
        <v>0</v>
      </c>
      <c r="M77">
        <v>3.9657784908645848E-2</v>
      </c>
      <c r="O77" t="s">
        <v>405</v>
      </c>
      <c r="P77">
        <v>506.64163908304602</v>
      </c>
      <c r="Q77">
        <f t="shared" si="41"/>
        <v>6.2278039274055432</v>
      </c>
      <c r="R77">
        <f t="shared" si="42"/>
        <v>3.9657784908645848E-2</v>
      </c>
      <c r="S77">
        <f t="shared" si="31"/>
        <v>3.9657784908645848E-2</v>
      </c>
      <c r="T77">
        <f t="shared" si="32"/>
        <v>0</v>
      </c>
      <c r="U77">
        <f t="shared" si="33"/>
        <v>0</v>
      </c>
      <c r="V77">
        <f t="shared" si="34"/>
        <v>0</v>
      </c>
      <c r="X77">
        <v>8.4752942817796967E-2</v>
      </c>
      <c r="Z77" t="s">
        <v>405</v>
      </c>
      <c r="AA77">
        <v>506.64163908304602</v>
      </c>
      <c r="AB77">
        <f t="shared" si="43"/>
        <v>6.2278039274055432</v>
      </c>
      <c r="AC77">
        <f t="shared" si="44"/>
        <v>8.4752942817796967E-2</v>
      </c>
      <c r="AD77">
        <f t="shared" si="35"/>
        <v>8.4752942817796967E-2</v>
      </c>
      <c r="AE77">
        <f t="shared" si="36"/>
        <v>0</v>
      </c>
      <c r="AF77">
        <f t="shared" si="37"/>
        <v>0</v>
      </c>
      <c r="AG77">
        <f t="shared" si="38"/>
        <v>0</v>
      </c>
      <c r="AT77" t="s">
        <v>409</v>
      </c>
      <c r="AU77">
        <v>2276.3323939017969</v>
      </c>
      <c r="AV77">
        <v>7.7303208275978275</v>
      </c>
      <c r="AW77">
        <v>1.4932800946146425E-2</v>
      </c>
      <c r="AZ77" t="s">
        <v>428</v>
      </c>
      <c r="BA77">
        <v>3485.3408438976994</v>
      </c>
      <c r="BB77">
        <v>8.156321121539241</v>
      </c>
      <c r="BC77">
        <v>2.5424144338947942E-2</v>
      </c>
      <c r="BF77" t="s">
        <v>453</v>
      </c>
      <c r="BG77">
        <v>52476.273253332714</v>
      </c>
      <c r="BH77">
        <v>10.868116408393185</v>
      </c>
      <c r="BI77">
        <v>7.1588924842707638E-2</v>
      </c>
    </row>
    <row r="78" spans="2:61" x14ac:dyDescent="0.35">
      <c r="B78">
        <v>5.9775267117902105E-3</v>
      </c>
      <c r="D78" t="s">
        <v>472</v>
      </c>
      <c r="E78">
        <v>11097.168977136957</v>
      </c>
      <c r="F78">
        <f t="shared" si="39"/>
        <v>9.3144453076656024</v>
      </c>
      <c r="G78">
        <f t="shared" si="40"/>
        <v>5.9775267117902105E-3</v>
      </c>
      <c r="H78">
        <f t="shared" si="27"/>
        <v>0</v>
      </c>
      <c r="I78">
        <f t="shared" si="28"/>
        <v>0</v>
      </c>
      <c r="J78">
        <f t="shared" si="29"/>
        <v>5.9775267117902105E-3</v>
      </c>
      <c r="K78">
        <f t="shared" si="30"/>
        <v>0</v>
      </c>
      <c r="M78">
        <v>1.2049780759848514E-3</v>
      </c>
      <c r="O78" t="s">
        <v>472</v>
      </c>
      <c r="P78">
        <v>11097.168977136957</v>
      </c>
      <c r="Q78">
        <f t="shared" si="41"/>
        <v>9.3144453076656024</v>
      </c>
      <c r="R78">
        <f t="shared" si="42"/>
        <v>1.2049780759848514E-3</v>
      </c>
      <c r="S78">
        <f t="shared" si="31"/>
        <v>0</v>
      </c>
      <c r="T78">
        <f t="shared" si="32"/>
        <v>0</v>
      </c>
      <c r="U78">
        <f t="shared" si="33"/>
        <v>1.2049780759848514E-3</v>
      </c>
      <c r="V78">
        <f t="shared" si="34"/>
        <v>0</v>
      </c>
      <c r="X78">
        <v>3.5447969916582413E-4</v>
      </c>
      <c r="Z78" t="s">
        <v>472</v>
      </c>
      <c r="AA78">
        <v>11097.168977136957</v>
      </c>
      <c r="AB78">
        <f t="shared" si="43"/>
        <v>9.3144453076656024</v>
      </c>
      <c r="AC78">
        <f t="shared" si="44"/>
        <v>3.5447969916582413E-4</v>
      </c>
      <c r="AD78">
        <f t="shared" si="35"/>
        <v>0</v>
      </c>
      <c r="AE78">
        <f t="shared" si="36"/>
        <v>0</v>
      </c>
      <c r="AF78">
        <f t="shared" si="37"/>
        <v>3.5447969916582413E-4</v>
      </c>
      <c r="AG78">
        <f t="shared" si="38"/>
        <v>0</v>
      </c>
      <c r="AT78" t="s">
        <v>466</v>
      </c>
      <c r="AU78">
        <v>7027.6122069772264</v>
      </c>
      <c r="AV78">
        <v>8.8576022694945173</v>
      </c>
      <c r="AW78">
        <v>1.483875431535083E-2</v>
      </c>
      <c r="AZ78" t="s">
        <v>463</v>
      </c>
      <c r="BA78">
        <v>1430.1482590016221</v>
      </c>
      <c r="BB78">
        <v>7.2655333955033115</v>
      </c>
      <c r="BC78">
        <v>2.2733198623120069E-2</v>
      </c>
      <c r="BF78" t="s">
        <v>436</v>
      </c>
      <c r="BG78">
        <v>23397.878256094409</v>
      </c>
      <c r="BH78">
        <v>10.060400624418286</v>
      </c>
      <c r="BI78">
        <v>6.8894867820217143E-2</v>
      </c>
    </row>
    <row r="79" spans="2:61" x14ac:dyDescent="0.35">
      <c r="B79">
        <v>3.9522977924848962E-2</v>
      </c>
      <c r="D79" t="s">
        <v>462</v>
      </c>
      <c r="E79">
        <v>591.84638955664639</v>
      </c>
      <c r="F79">
        <f t="shared" si="39"/>
        <v>6.3832471241137387</v>
      </c>
      <c r="G79">
        <f t="shared" si="40"/>
        <v>3.9522977924848962E-2</v>
      </c>
      <c r="H79">
        <f t="shared" si="27"/>
        <v>3.9522977924848962E-2</v>
      </c>
      <c r="I79">
        <f t="shared" si="28"/>
        <v>0</v>
      </c>
      <c r="J79">
        <f t="shared" si="29"/>
        <v>0</v>
      </c>
      <c r="K79">
        <f t="shared" si="30"/>
        <v>0</v>
      </c>
      <c r="M79">
        <v>1.5632121219348824E-3</v>
      </c>
      <c r="O79" t="s">
        <v>462</v>
      </c>
      <c r="P79">
        <v>591.84638955664639</v>
      </c>
      <c r="Q79">
        <f t="shared" si="41"/>
        <v>6.3832471241137387</v>
      </c>
      <c r="R79">
        <f t="shared" si="42"/>
        <v>1.5632121219348824E-3</v>
      </c>
      <c r="S79">
        <f t="shared" si="31"/>
        <v>1.5632121219348824E-3</v>
      </c>
      <c r="T79">
        <f t="shared" si="32"/>
        <v>0</v>
      </c>
      <c r="U79">
        <f t="shared" si="33"/>
        <v>0</v>
      </c>
      <c r="V79">
        <f t="shared" si="34"/>
        <v>0</v>
      </c>
      <c r="X79">
        <v>7.8295992623304722E-2</v>
      </c>
      <c r="Z79" t="s">
        <v>462</v>
      </c>
      <c r="AA79">
        <v>591.84638955664639</v>
      </c>
      <c r="AB79">
        <f t="shared" si="43"/>
        <v>6.3832471241137387</v>
      </c>
      <c r="AC79">
        <f t="shared" si="44"/>
        <v>7.8295992623304722E-2</v>
      </c>
      <c r="AD79">
        <f t="shared" si="35"/>
        <v>7.8295992623304722E-2</v>
      </c>
      <c r="AE79">
        <f t="shared" si="36"/>
        <v>0</v>
      </c>
      <c r="AF79">
        <f t="shared" si="37"/>
        <v>0</v>
      </c>
      <c r="AG79">
        <f t="shared" si="38"/>
        <v>0</v>
      </c>
      <c r="AT79" t="s">
        <v>468</v>
      </c>
      <c r="AU79">
        <v>820.14928855859421</v>
      </c>
      <c r="AV79">
        <v>6.7094863829053288</v>
      </c>
      <c r="AW79">
        <v>1.4537774011613989E-2</v>
      </c>
      <c r="AZ79" t="s">
        <v>362</v>
      </c>
      <c r="BA79">
        <v>4604.6463235569481</v>
      </c>
      <c r="BB79">
        <v>8.4348211430378548</v>
      </c>
      <c r="BC79">
        <v>1.9748593999199544E-2</v>
      </c>
      <c r="BF79" t="s">
        <v>385</v>
      </c>
      <c r="BG79">
        <v>9879.2685331331795</v>
      </c>
      <c r="BH79">
        <v>9.1981937528932018</v>
      </c>
      <c r="BI79">
        <v>6.7129160831633977E-2</v>
      </c>
    </row>
    <row r="80" spans="2:61" x14ac:dyDescent="0.35">
      <c r="B80">
        <v>1.9431943175569817</v>
      </c>
      <c r="D80" t="s">
        <v>382</v>
      </c>
      <c r="E80">
        <v>11432.822997301837</v>
      </c>
      <c r="F80">
        <f t="shared" si="39"/>
        <v>9.3442437076852105</v>
      </c>
      <c r="G80">
        <f t="shared" si="40"/>
        <v>1.9431943175569817</v>
      </c>
      <c r="H80">
        <f t="shared" si="27"/>
        <v>0</v>
      </c>
      <c r="I80">
        <f t="shared" si="28"/>
        <v>0</v>
      </c>
      <c r="J80">
        <f t="shared" si="29"/>
        <v>1.9431943175569817</v>
      </c>
      <c r="K80">
        <f t="shared" si="30"/>
        <v>0</v>
      </c>
      <c r="M80">
        <v>1.3489233854505231</v>
      </c>
      <c r="O80" t="s">
        <v>382</v>
      </c>
      <c r="P80">
        <v>11432.822997301837</v>
      </c>
      <c r="Q80">
        <f t="shared" si="41"/>
        <v>9.3442437076852105</v>
      </c>
      <c r="R80">
        <f t="shared" si="42"/>
        <v>1.3489233854505231</v>
      </c>
      <c r="S80">
        <f t="shared" si="31"/>
        <v>0</v>
      </c>
      <c r="T80">
        <f t="shared" si="32"/>
        <v>0</v>
      </c>
      <c r="U80">
        <f t="shared" si="33"/>
        <v>1.3489233854505231</v>
      </c>
      <c r="V80">
        <f t="shared" si="34"/>
        <v>0</v>
      </c>
      <c r="X80">
        <v>0.18663231226866697</v>
      </c>
      <c r="Z80" t="s">
        <v>382</v>
      </c>
      <c r="AA80">
        <v>11432.822997301837</v>
      </c>
      <c r="AB80">
        <f t="shared" si="43"/>
        <v>9.3442437076852105</v>
      </c>
      <c r="AC80">
        <f t="shared" si="44"/>
        <v>0.18663231226866697</v>
      </c>
      <c r="AD80">
        <f t="shared" si="35"/>
        <v>0</v>
      </c>
      <c r="AE80">
        <f t="shared" si="36"/>
        <v>0</v>
      </c>
      <c r="AF80">
        <f t="shared" si="37"/>
        <v>0.18663231226866697</v>
      </c>
      <c r="AG80">
        <f t="shared" si="38"/>
        <v>0</v>
      </c>
      <c r="AT80" t="s">
        <v>426</v>
      </c>
      <c r="AU80">
        <v>8282.1171305092084</v>
      </c>
      <c r="AV80">
        <v>9.0218539067861379</v>
      </c>
      <c r="AW80">
        <v>1.4406695908637289E-2</v>
      </c>
      <c r="AZ80" t="s">
        <v>348</v>
      </c>
      <c r="BA80">
        <v>5395.6595318537547</v>
      </c>
      <c r="BB80">
        <v>8.5933501189422028</v>
      </c>
      <c r="BC80">
        <v>1.9202543435318603E-2</v>
      </c>
      <c r="BF80" t="s">
        <v>456</v>
      </c>
      <c r="BG80">
        <v>33641.63375136222</v>
      </c>
      <c r="BH80">
        <v>10.423519678643702</v>
      </c>
      <c r="BI80">
        <v>6.1322890235868802E-2</v>
      </c>
    </row>
    <row r="81" spans="2:61" x14ac:dyDescent="0.35">
      <c r="B81">
        <v>0.23866278367008958</v>
      </c>
      <c r="D81" t="s">
        <v>410</v>
      </c>
      <c r="E81">
        <v>5009.6859039140136</v>
      </c>
      <c r="F81">
        <f t="shared" si="39"/>
        <v>8.5191284982840312</v>
      </c>
      <c r="G81">
        <f t="shared" si="40"/>
        <v>0.23866278367008958</v>
      </c>
      <c r="H81">
        <f t="shared" si="27"/>
        <v>0</v>
      </c>
      <c r="I81">
        <f t="shared" si="28"/>
        <v>0</v>
      </c>
      <c r="J81">
        <f t="shared" si="29"/>
        <v>0.23866278367008958</v>
      </c>
      <c r="K81">
        <f t="shared" si="30"/>
        <v>0</v>
      </c>
      <c r="M81">
        <v>4.1903909790874773E-3</v>
      </c>
      <c r="O81" t="s">
        <v>410</v>
      </c>
      <c r="P81">
        <v>5009.6859039140136</v>
      </c>
      <c r="Q81">
        <f t="shared" si="41"/>
        <v>8.5191284982840312</v>
      </c>
      <c r="R81">
        <f t="shared" si="42"/>
        <v>4.1903909790874773E-3</v>
      </c>
      <c r="S81">
        <f t="shared" si="31"/>
        <v>0</v>
      </c>
      <c r="T81">
        <f t="shared" si="32"/>
        <v>0</v>
      </c>
      <c r="U81">
        <f t="shared" si="33"/>
        <v>4.1903909790874773E-3</v>
      </c>
      <c r="V81">
        <f t="shared" si="34"/>
        <v>0</v>
      </c>
      <c r="X81">
        <v>0.7220695879606519</v>
      </c>
      <c r="Z81" t="s">
        <v>410</v>
      </c>
      <c r="AA81">
        <v>5009.6859039140136</v>
      </c>
      <c r="AB81">
        <f t="shared" si="43"/>
        <v>8.5191284982840312</v>
      </c>
      <c r="AC81">
        <f t="shared" si="44"/>
        <v>0.7220695879606519</v>
      </c>
      <c r="AD81">
        <f t="shared" si="35"/>
        <v>0</v>
      </c>
      <c r="AE81">
        <f t="shared" si="36"/>
        <v>0</v>
      </c>
      <c r="AF81">
        <f t="shared" si="37"/>
        <v>0.7220695879606519</v>
      </c>
      <c r="AG81">
        <f t="shared" si="38"/>
        <v>0</v>
      </c>
      <c r="AT81" t="s">
        <v>448</v>
      </c>
      <c r="AU81">
        <v>1912.6478668034376</v>
      </c>
      <c r="AV81">
        <v>7.5562438786876189</v>
      </c>
      <c r="AW81">
        <v>1.3321412568891437E-2</v>
      </c>
      <c r="AZ81" t="s">
        <v>409</v>
      </c>
      <c r="BA81">
        <v>2276.3323939017969</v>
      </c>
      <c r="BB81">
        <v>7.7303208275978275</v>
      </c>
      <c r="BC81">
        <v>1.760272290966718E-2</v>
      </c>
      <c r="BF81" t="s">
        <v>380</v>
      </c>
      <c r="BG81">
        <v>9121.5151667370828</v>
      </c>
      <c r="BH81">
        <v>9.1183912059728307</v>
      </c>
      <c r="BI81">
        <v>5.4443572439614583E-2</v>
      </c>
    </row>
    <row r="82" spans="2:61" x14ac:dyDescent="0.35">
      <c r="B82">
        <v>3.6047239596808307</v>
      </c>
      <c r="D82" t="s">
        <v>371</v>
      </c>
      <c r="E82">
        <v>2229.8586518612988</v>
      </c>
      <c r="F82">
        <f t="shared" si="39"/>
        <v>7.7096934776297008</v>
      </c>
      <c r="G82">
        <f t="shared" si="40"/>
        <v>3.6047239596808307</v>
      </c>
      <c r="H82">
        <f t="shared" si="27"/>
        <v>0</v>
      </c>
      <c r="I82">
        <f t="shared" si="28"/>
        <v>3.6047239596808307</v>
      </c>
      <c r="J82">
        <f t="shared" si="29"/>
        <v>0</v>
      </c>
      <c r="K82">
        <f t="shared" si="30"/>
        <v>0</v>
      </c>
      <c r="M82">
        <v>0.37331365692878865</v>
      </c>
      <c r="O82" t="s">
        <v>371</v>
      </c>
      <c r="P82">
        <v>2229.8586518612988</v>
      </c>
      <c r="Q82">
        <f t="shared" si="41"/>
        <v>7.7096934776297008</v>
      </c>
      <c r="R82">
        <f t="shared" si="42"/>
        <v>0.37331365692878865</v>
      </c>
      <c r="S82">
        <f t="shared" si="31"/>
        <v>0</v>
      </c>
      <c r="T82">
        <f t="shared" si="32"/>
        <v>0.37331365692878865</v>
      </c>
      <c r="U82">
        <f t="shared" si="33"/>
        <v>0</v>
      </c>
      <c r="V82">
        <f t="shared" si="34"/>
        <v>0</v>
      </c>
      <c r="X82">
        <v>1.2046489401457118E-2</v>
      </c>
      <c r="Z82" t="s">
        <v>371</v>
      </c>
      <c r="AA82">
        <v>2229.8586518612988</v>
      </c>
      <c r="AB82">
        <f t="shared" si="43"/>
        <v>7.7096934776297008</v>
      </c>
      <c r="AC82">
        <f t="shared" si="44"/>
        <v>1.2046489401457118E-2</v>
      </c>
      <c r="AD82">
        <f t="shared" si="35"/>
        <v>0</v>
      </c>
      <c r="AE82">
        <f t="shared" si="36"/>
        <v>1.2046489401457118E-2</v>
      </c>
      <c r="AF82">
        <f t="shared" si="37"/>
        <v>0</v>
      </c>
      <c r="AG82">
        <f t="shared" si="38"/>
        <v>0</v>
      </c>
      <c r="AT82" t="s">
        <v>423</v>
      </c>
      <c r="AU82">
        <v>59775.735096451463</v>
      </c>
      <c r="AV82">
        <v>10.998355089974899</v>
      </c>
      <c r="AW82">
        <v>1.2214406536453752E-2</v>
      </c>
      <c r="AZ82" t="s">
        <v>383</v>
      </c>
      <c r="BA82">
        <v>1855.7400942231857</v>
      </c>
      <c r="BB82">
        <v>7.5260388681001746</v>
      </c>
      <c r="BC82">
        <v>1.7095090510416092E-2</v>
      </c>
      <c r="BF82" t="s">
        <v>467</v>
      </c>
      <c r="BG82">
        <v>113218.71334967784</v>
      </c>
      <c r="BH82">
        <v>11.637076743364958</v>
      </c>
      <c r="BI82">
        <v>5.1785192807358646E-2</v>
      </c>
    </row>
    <row r="83" spans="2:61" x14ac:dyDescent="0.35">
      <c r="B83">
        <v>0.39966656645787463</v>
      </c>
      <c r="D83" t="s">
        <v>437</v>
      </c>
      <c r="E83">
        <v>1926.6996939827582</v>
      </c>
      <c r="F83">
        <f t="shared" si="39"/>
        <v>7.5635638150569715</v>
      </c>
      <c r="G83">
        <f t="shared" si="40"/>
        <v>0.39966656645787463</v>
      </c>
      <c r="H83">
        <f t="shared" si="27"/>
        <v>0</v>
      </c>
      <c r="I83">
        <f t="shared" si="28"/>
        <v>0.39966656645787463</v>
      </c>
      <c r="J83">
        <f t="shared" si="29"/>
        <v>0</v>
      </c>
      <c r="K83">
        <f t="shared" si="30"/>
        <v>0</v>
      </c>
      <c r="M83">
        <v>2.485281787044867E-3</v>
      </c>
      <c r="O83" t="s">
        <v>437</v>
      </c>
      <c r="P83">
        <v>1926.6996939827582</v>
      </c>
      <c r="Q83">
        <f t="shared" si="41"/>
        <v>7.5635638150569715</v>
      </c>
      <c r="R83">
        <f t="shared" si="42"/>
        <v>2.485281787044867E-3</v>
      </c>
      <c r="S83">
        <f t="shared" si="31"/>
        <v>0</v>
      </c>
      <c r="T83">
        <f t="shared" si="32"/>
        <v>2.485281787044867E-3</v>
      </c>
      <c r="U83">
        <f t="shared" si="33"/>
        <v>0</v>
      </c>
      <c r="V83">
        <f t="shared" si="34"/>
        <v>0</v>
      </c>
      <c r="X83">
        <v>0.37963080007362082</v>
      </c>
      <c r="Z83" t="s">
        <v>437</v>
      </c>
      <c r="AA83">
        <v>1926.6996939827582</v>
      </c>
      <c r="AB83">
        <f t="shared" si="43"/>
        <v>7.5635638150569715</v>
      </c>
      <c r="AC83">
        <f t="shared" si="44"/>
        <v>0.37963080007362082</v>
      </c>
      <c r="AD83">
        <f t="shared" si="35"/>
        <v>0</v>
      </c>
      <c r="AE83">
        <f t="shared" si="36"/>
        <v>0.37963080007362082</v>
      </c>
      <c r="AF83">
        <f t="shared" si="37"/>
        <v>0</v>
      </c>
      <c r="AG83">
        <f t="shared" si="38"/>
        <v>0</v>
      </c>
      <c r="AT83" t="s">
        <v>454</v>
      </c>
      <c r="AU83">
        <v>43951.247730567746</v>
      </c>
      <c r="AV83">
        <v>10.690836292484351</v>
      </c>
      <c r="AW83">
        <v>1.169124710985936E-2</v>
      </c>
      <c r="AZ83" t="s">
        <v>411</v>
      </c>
      <c r="BA83">
        <v>1533.0956880778929</v>
      </c>
      <c r="BB83">
        <v>7.3350442957613433</v>
      </c>
      <c r="BC83">
        <v>1.5479452988245226E-2</v>
      </c>
      <c r="BF83" t="s">
        <v>423</v>
      </c>
      <c r="BG83">
        <v>59775.735096451463</v>
      </c>
      <c r="BH83">
        <v>10.998355089974899</v>
      </c>
      <c r="BI83">
        <v>4.6883511974036583E-2</v>
      </c>
    </row>
    <row r="84" spans="2:61" x14ac:dyDescent="0.35">
      <c r="B84">
        <v>7.1588924842707638E-2</v>
      </c>
      <c r="D84" t="s">
        <v>453</v>
      </c>
      <c r="E84">
        <v>52476.273253332714</v>
      </c>
      <c r="F84">
        <f t="shared" si="39"/>
        <v>10.868116408393185</v>
      </c>
      <c r="G84">
        <f t="shared" si="40"/>
        <v>7.1588924842707638E-2</v>
      </c>
      <c r="H84">
        <f t="shared" si="27"/>
        <v>0</v>
      </c>
      <c r="I84">
        <f t="shared" si="28"/>
        <v>0</v>
      </c>
      <c r="J84">
        <f t="shared" si="29"/>
        <v>0</v>
      </c>
      <c r="K84">
        <f t="shared" si="30"/>
        <v>7.1588924842707638E-2</v>
      </c>
      <c r="M84">
        <v>5.0213895448050883E-2</v>
      </c>
      <c r="O84" t="s">
        <v>453</v>
      </c>
      <c r="P84">
        <v>52476.273253332714</v>
      </c>
      <c r="Q84">
        <f t="shared" si="41"/>
        <v>10.868116408393185</v>
      </c>
      <c r="R84">
        <f t="shared" si="42"/>
        <v>5.0213895448050883E-2</v>
      </c>
      <c r="S84">
        <f t="shared" si="31"/>
        <v>0</v>
      </c>
      <c r="T84">
        <f t="shared" si="32"/>
        <v>0</v>
      </c>
      <c r="U84">
        <f t="shared" si="33"/>
        <v>0</v>
      </c>
      <c r="V84">
        <f t="shared" si="34"/>
        <v>5.0213895448050883E-2</v>
      </c>
      <c r="X84">
        <v>6.1869706922800839E-3</v>
      </c>
      <c r="Z84" t="s">
        <v>453</v>
      </c>
      <c r="AA84">
        <v>52476.273253332714</v>
      </c>
      <c r="AB84">
        <f t="shared" si="43"/>
        <v>10.868116408393185</v>
      </c>
      <c r="AC84">
        <f t="shared" si="44"/>
        <v>6.1869706922800839E-3</v>
      </c>
      <c r="AD84">
        <f t="shared" si="35"/>
        <v>0</v>
      </c>
      <c r="AE84">
        <f t="shared" si="36"/>
        <v>0</v>
      </c>
      <c r="AF84">
        <f t="shared" si="37"/>
        <v>0</v>
      </c>
      <c r="AG84">
        <f t="shared" si="38"/>
        <v>6.1869706922800839E-3</v>
      </c>
      <c r="AT84" t="s">
        <v>469</v>
      </c>
      <c r="AU84">
        <v>3235.0006604823802</v>
      </c>
      <c r="AV84">
        <v>8.0817844111026407</v>
      </c>
      <c r="AW84">
        <v>1.1493898106425302E-2</v>
      </c>
      <c r="AZ84" t="s">
        <v>429</v>
      </c>
      <c r="BA84">
        <v>6222.5246532724805</v>
      </c>
      <c r="BB84">
        <v>8.7359309961901026</v>
      </c>
      <c r="BC84">
        <v>1.4799025661521687E-2</v>
      </c>
      <c r="BF84" t="s">
        <v>413</v>
      </c>
      <c r="BG84">
        <v>16735.659779476086</v>
      </c>
      <c r="BH84">
        <v>9.7252970379938279</v>
      </c>
      <c r="BI84">
        <v>4.2994952960634644E-2</v>
      </c>
    </row>
    <row r="85" spans="2:61" x14ac:dyDescent="0.35">
      <c r="B85">
        <v>3.0729226112897975E-3</v>
      </c>
      <c r="D85" t="s">
        <v>459</v>
      </c>
      <c r="E85">
        <v>75719.752896534192</v>
      </c>
      <c r="F85">
        <f t="shared" si="39"/>
        <v>11.234794341933547</v>
      </c>
      <c r="G85">
        <f t="shared" si="40"/>
        <v>3.0729226112897975E-3</v>
      </c>
      <c r="H85">
        <f t="shared" si="27"/>
        <v>0</v>
      </c>
      <c r="I85">
        <f t="shared" si="28"/>
        <v>0</v>
      </c>
      <c r="J85">
        <f t="shared" si="29"/>
        <v>0</v>
      </c>
      <c r="K85">
        <f t="shared" si="30"/>
        <v>3.0729226112897975E-3</v>
      </c>
      <c r="M85">
        <v>0</v>
      </c>
      <c r="O85" t="s">
        <v>459</v>
      </c>
      <c r="P85">
        <v>75719.752896534192</v>
      </c>
      <c r="Q85">
        <f t="shared" si="41"/>
        <v>11.234794341933547</v>
      </c>
      <c r="R85">
        <f t="shared" si="42"/>
        <v>0</v>
      </c>
      <c r="S85">
        <f t="shared" si="31"/>
        <v>0</v>
      </c>
      <c r="T85">
        <f t="shared" si="32"/>
        <v>0</v>
      </c>
      <c r="U85">
        <f t="shared" si="33"/>
        <v>0</v>
      </c>
      <c r="V85">
        <f t="shared" si="34"/>
        <v>0</v>
      </c>
      <c r="X85">
        <v>0.10858988782960859</v>
      </c>
      <c r="Z85" t="s">
        <v>459</v>
      </c>
      <c r="AA85">
        <v>75719.752896534192</v>
      </c>
      <c r="AB85">
        <f t="shared" si="43"/>
        <v>11.234794341933547</v>
      </c>
      <c r="AC85">
        <f t="shared" si="44"/>
        <v>0.10858988782960859</v>
      </c>
      <c r="AD85">
        <f t="shared" si="35"/>
        <v>0</v>
      </c>
      <c r="AE85">
        <f t="shared" si="36"/>
        <v>0</v>
      </c>
      <c r="AF85">
        <f t="shared" si="37"/>
        <v>0</v>
      </c>
      <c r="AG85">
        <f t="shared" si="38"/>
        <v>0.10858988782960859</v>
      </c>
      <c r="AT85" t="s">
        <v>417</v>
      </c>
      <c r="AU85">
        <v>12693.827956037179</v>
      </c>
      <c r="AV85">
        <v>9.4488711666027712</v>
      </c>
      <c r="AW85">
        <v>1.1099988752826702E-2</v>
      </c>
      <c r="AZ85" t="s">
        <v>417</v>
      </c>
      <c r="BA85">
        <v>12693.827956037179</v>
      </c>
      <c r="BB85">
        <v>9.4488711666027712</v>
      </c>
      <c r="BC85">
        <v>1.4767202275383969E-2</v>
      </c>
      <c r="BF85" t="s">
        <v>403</v>
      </c>
      <c r="BG85">
        <v>40777.608697051226</v>
      </c>
      <c r="BH85">
        <v>10.615888403298053</v>
      </c>
      <c r="BI85">
        <v>4.0790229832970933E-2</v>
      </c>
    </row>
    <row r="86" spans="2:61" x14ac:dyDescent="0.35">
      <c r="B86">
        <v>2.6792541554063975E-2</v>
      </c>
      <c r="D86" t="s">
        <v>473</v>
      </c>
      <c r="E86">
        <v>1194.9568757257528</v>
      </c>
      <c r="F86">
        <f t="shared" si="39"/>
        <v>7.0858653764556658</v>
      </c>
      <c r="G86">
        <f t="shared" si="40"/>
        <v>2.6792541554063975E-2</v>
      </c>
      <c r="H86">
        <f t="shared" si="27"/>
        <v>0</v>
      </c>
      <c r="I86">
        <f t="shared" si="28"/>
        <v>2.6792541554063975E-2</v>
      </c>
      <c r="J86">
        <f t="shared" si="29"/>
        <v>0</v>
      </c>
      <c r="K86">
        <f t="shared" si="30"/>
        <v>0</v>
      </c>
      <c r="M86">
        <v>6.3246178282754606E-3</v>
      </c>
      <c r="O86" t="s">
        <v>473</v>
      </c>
      <c r="P86">
        <v>1194.9568757257528</v>
      </c>
      <c r="Q86">
        <f t="shared" si="41"/>
        <v>7.0858653764556658</v>
      </c>
      <c r="R86">
        <f t="shared" si="42"/>
        <v>6.3246178282754606E-3</v>
      </c>
      <c r="S86">
        <f t="shared" si="31"/>
        <v>0</v>
      </c>
      <c r="T86">
        <f t="shared" si="32"/>
        <v>6.3246178282754606E-3</v>
      </c>
      <c r="U86">
        <f t="shared" si="33"/>
        <v>0</v>
      </c>
      <c r="V86">
        <f t="shared" si="34"/>
        <v>0</v>
      </c>
      <c r="X86">
        <v>1.4160142194365934E-2</v>
      </c>
      <c r="Z86" t="s">
        <v>473</v>
      </c>
      <c r="AA86">
        <v>1194.9568757257528</v>
      </c>
      <c r="AB86">
        <f t="shared" si="43"/>
        <v>7.0858653764556658</v>
      </c>
      <c r="AC86">
        <f t="shared" si="44"/>
        <v>1.4160142194365934E-2</v>
      </c>
      <c r="AD86">
        <f t="shared" si="35"/>
        <v>0</v>
      </c>
      <c r="AE86">
        <f t="shared" si="36"/>
        <v>1.4160142194365934E-2</v>
      </c>
      <c r="AF86">
        <f t="shared" si="37"/>
        <v>0</v>
      </c>
      <c r="AG86">
        <f t="shared" si="38"/>
        <v>0</v>
      </c>
      <c r="AT86" t="s">
        <v>465</v>
      </c>
      <c r="AU86">
        <v>3852.2656028741512</v>
      </c>
      <c r="AV86">
        <v>8.256416722481271</v>
      </c>
      <c r="AW86">
        <v>9.386770093338815E-3</v>
      </c>
      <c r="AZ86" t="s">
        <v>473</v>
      </c>
      <c r="BA86">
        <v>1194.9568757257528</v>
      </c>
      <c r="BB86">
        <v>7.0858653764556658</v>
      </c>
      <c r="BC86">
        <v>1.4160142194365934E-2</v>
      </c>
      <c r="BF86" t="s">
        <v>462</v>
      </c>
      <c r="BG86">
        <v>591.84638955664639</v>
      </c>
      <c r="BH86">
        <v>6.3832471241137387</v>
      </c>
      <c r="BI86">
        <v>3.9522977924848962E-2</v>
      </c>
    </row>
    <row r="87" spans="2:61" x14ac:dyDescent="0.35">
      <c r="B87">
        <v>0.59440302022917657</v>
      </c>
      <c r="D87" t="s">
        <v>401</v>
      </c>
      <c r="E87">
        <v>42755.216263452246</v>
      </c>
      <c r="F87">
        <f t="shared" si="39"/>
        <v>10.663246484779865</v>
      </c>
      <c r="G87">
        <f t="shared" si="40"/>
        <v>0.59440302022917657</v>
      </c>
      <c r="H87">
        <f t="shared" si="27"/>
        <v>0</v>
      </c>
      <c r="I87">
        <f t="shared" si="28"/>
        <v>0</v>
      </c>
      <c r="J87">
        <f t="shared" si="29"/>
        <v>0</v>
      </c>
      <c r="K87">
        <f t="shared" si="30"/>
        <v>0.59440302022917657</v>
      </c>
      <c r="M87">
        <v>4.6643654678937302E-2</v>
      </c>
      <c r="O87" t="s">
        <v>401</v>
      </c>
      <c r="P87">
        <v>42755.216263452246</v>
      </c>
      <c r="Q87">
        <f t="shared" si="41"/>
        <v>10.663246484779865</v>
      </c>
      <c r="R87">
        <f t="shared" si="42"/>
        <v>4.6643654678937302E-2</v>
      </c>
      <c r="S87">
        <f t="shared" si="31"/>
        <v>0</v>
      </c>
      <c r="T87">
        <f t="shared" si="32"/>
        <v>0</v>
      </c>
      <c r="U87">
        <f t="shared" si="33"/>
        <v>0</v>
      </c>
      <c r="V87">
        <f t="shared" si="34"/>
        <v>4.6643654678937302E-2</v>
      </c>
      <c r="X87">
        <v>1.0161979895121285</v>
      </c>
      <c r="Z87" t="s">
        <v>401</v>
      </c>
      <c r="AA87">
        <v>42755.216263452246</v>
      </c>
      <c r="AB87">
        <f t="shared" si="43"/>
        <v>10.663246484779865</v>
      </c>
      <c r="AC87">
        <f t="shared" si="44"/>
        <v>1.0161979895121285</v>
      </c>
      <c r="AD87">
        <f t="shared" si="35"/>
        <v>0</v>
      </c>
      <c r="AE87">
        <f t="shared" si="36"/>
        <v>0</v>
      </c>
      <c r="AF87">
        <f t="shared" si="37"/>
        <v>0</v>
      </c>
      <c r="AG87">
        <f t="shared" si="38"/>
        <v>1.0161979895121285</v>
      </c>
      <c r="AT87" t="s">
        <v>413</v>
      </c>
      <c r="AU87">
        <v>16735.659779476086</v>
      </c>
      <c r="AV87">
        <v>9.7252970379938279</v>
      </c>
      <c r="AW87">
        <v>9.3269005062231805E-3</v>
      </c>
      <c r="AZ87" t="s">
        <v>426</v>
      </c>
      <c r="BA87">
        <v>8282.1171305092084</v>
      </c>
      <c r="BB87">
        <v>9.0218539067861379</v>
      </c>
      <c r="BC87">
        <v>1.2411863795586266E-2</v>
      </c>
      <c r="BF87" t="s">
        <v>458</v>
      </c>
      <c r="BG87">
        <v>4405.4871092939093</v>
      </c>
      <c r="BH87">
        <v>8.390606113254135</v>
      </c>
      <c r="BI87">
        <v>3.2767768559115604E-2</v>
      </c>
    </row>
    <row r="88" spans="2:61" x14ac:dyDescent="0.35">
      <c r="B88">
        <v>0.75116769279826523</v>
      </c>
      <c r="D88" t="s">
        <v>392</v>
      </c>
      <c r="E88">
        <v>17700.703490071388</v>
      </c>
      <c r="F88">
        <f t="shared" si="39"/>
        <v>9.781359662973875</v>
      </c>
      <c r="G88">
        <f t="shared" si="40"/>
        <v>0.75116769279826523</v>
      </c>
      <c r="H88">
        <f t="shared" si="27"/>
        <v>0</v>
      </c>
      <c r="I88">
        <f t="shared" si="28"/>
        <v>0</v>
      </c>
      <c r="J88">
        <f t="shared" si="29"/>
        <v>0</v>
      </c>
      <c r="K88">
        <f t="shared" si="30"/>
        <v>0.75116769279826523</v>
      </c>
      <c r="M88">
        <v>0.76322176616944082</v>
      </c>
      <c r="O88" t="s">
        <v>392</v>
      </c>
      <c r="P88">
        <v>17700.703490071388</v>
      </c>
      <c r="Q88">
        <f t="shared" si="41"/>
        <v>9.781359662973875</v>
      </c>
      <c r="R88">
        <f t="shared" si="42"/>
        <v>0.76322176616944082</v>
      </c>
      <c r="S88">
        <f t="shared" si="31"/>
        <v>0</v>
      </c>
      <c r="T88">
        <f t="shared" si="32"/>
        <v>0</v>
      </c>
      <c r="U88">
        <f t="shared" si="33"/>
        <v>0</v>
      </c>
      <c r="V88">
        <f t="shared" si="34"/>
        <v>0.76322176616944082</v>
      </c>
      <c r="X88">
        <v>0.11129068732578379</v>
      </c>
      <c r="Z88" t="s">
        <v>392</v>
      </c>
      <c r="AA88">
        <v>17700.703490071388</v>
      </c>
      <c r="AB88">
        <f t="shared" si="43"/>
        <v>9.781359662973875</v>
      </c>
      <c r="AC88">
        <f t="shared" si="44"/>
        <v>0.11129068732578379</v>
      </c>
      <c r="AD88">
        <f t="shared" si="35"/>
        <v>0</v>
      </c>
      <c r="AE88">
        <f t="shared" si="36"/>
        <v>0</v>
      </c>
      <c r="AF88">
        <f t="shared" si="37"/>
        <v>0</v>
      </c>
      <c r="AG88">
        <f t="shared" si="38"/>
        <v>0.11129068732578379</v>
      </c>
      <c r="AT88" t="s">
        <v>435</v>
      </c>
      <c r="AU88">
        <v>798.58573413395914</v>
      </c>
      <c r="AV88">
        <v>6.682842330875725</v>
      </c>
      <c r="AW88">
        <v>6.484426186483155E-3</v>
      </c>
      <c r="AZ88" t="s">
        <v>452</v>
      </c>
      <c r="BA88">
        <v>2556.4568906845857</v>
      </c>
      <c r="BB88">
        <v>7.8463775517471666</v>
      </c>
      <c r="BC88">
        <v>1.2378096633533717E-2</v>
      </c>
      <c r="BF88" t="s">
        <v>442</v>
      </c>
      <c r="BG88">
        <v>19133.757763625435</v>
      </c>
      <c r="BH88">
        <v>9.8592094761613946</v>
      </c>
      <c r="BI88">
        <v>2.9513747559396893E-2</v>
      </c>
    </row>
    <row r="89" spans="2:61" x14ac:dyDescent="0.35">
      <c r="B89">
        <v>2.2875897148734499</v>
      </c>
      <c r="D89" t="s">
        <v>377</v>
      </c>
      <c r="E89">
        <v>1288.556324504344</v>
      </c>
      <c r="F89">
        <f t="shared" si="39"/>
        <v>7.1612777423728362</v>
      </c>
      <c r="G89">
        <f t="shared" si="40"/>
        <v>2.2875897148734499</v>
      </c>
      <c r="H89">
        <f t="shared" si="27"/>
        <v>0</v>
      </c>
      <c r="I89">
        <f t="shared" si="28"/>
        <v>2.2875897148734499</v>
      </c>
      <c r="J89">
        <f t="shared" si="29"/>
        <v>0</v>
      </c>
      <c r="K89">
        <f t="shared" si="30"/>
        <v>0</v>
      </c>
      <c r="M89">
        <v>0.15164758245893917</v>
      </c>
      <c r="O89" t="s">
        <v>377</v>
      </c>
      <c r="P89">
        <v>1288.556324504344</v>
      </c>
      <c r="Q89">
        <f t="shared" si="41"/>
        <v>7.1612777423728362</v>
      </c>
      <c r="R89">
        <f t="shared" si="42"/>
        <v>0.15164758245893917</v>
      </c>
      <c r="S89">
        <f t="shared" si="31"/>
        <v>0</v>
      </c>
      <c r="T89">
        <f t="shared" si="32"/>
        <v>0.15164758245893917</v>
      </c>
      <c r="U89">
        <f t="shared" si="33"/>
        <v>0</v>
      </c>
      <c r="V89">
        <f t="shared" si="34"/>
        <v>0</v>
      </c>
      <c r="X89">
        <v>3.1097748180200506</v>
      </c>
      <c r="Z89" t="s">
        <v>377</v>
      </c>
      <c r="AA89">
        <v>1288.556324504344</v>
      </c>
      <c r="AB89">
        <f t="shared" si="43"/>
        <v>7.1612777423728362</v>
      </c>
      <c r="AC89">
        <f t="shared" si="44"/>
        <v>3.1097748180200506</v>
      </c>
      <c r="AD89">
        <f t="shared" si="35"/>
        <v>0</v>
      </c>
      <c r="AE89">
        <f t="shared" si="36"/>
        <v>3.1097748180200506</v>
      </c>
      <c r="AF89">
        <f t="shared" si="37"/>
        <v>0</v>
      </c>
      <c r="AG89">
        <f t="shared" si="38"/>
        <v>0</v>
      </c>
      <c r="AT89" t="s">
        <v>473</v>
      </c>
      <c r="AU89">
        <v>1194.9568757257528</v>
      </c>
      <c r="AV89">
        <v>7.0858653764556658</v>
      </c>
      <c r="AW89">
        <v>6.3246178282754606E-3</v>
      </c>
      <c r="AZ89" t="s">
        <v>375</v>
      </c>
      <c r="BA89">
        <v>46591.491606739604</v>
      </c>
      <c r="BB89">
        <v>10.749173219896972</v>
      </c>
      <c r="BC89">
        <v>1.2243574537166551E-2</v>
      </c>
      <c r="BF89" t="s">
        <v>393</v>
      </c>
      <c r="BG89">
        <v>19575.768481407049</v>
      </c>
      <c r="BH89">
        <v>9.882047778397844</v>
      </c>
      <c r="BI89">
        <v>2.7441728231316326E-2</v>
      </c>
    </row>
    <row r="90" spans="2:61" x14ac:dyDescent="0.35">
      <c r="B90">
        <v>0.92286078262171933</v>
      </c>
      <c r="D90" t="s">
        <v>416</v>
      </c>
      <c r="E90">
        <v>15774.254940684668</v>
      </c>
      <c r="F90">
        <f t="shared" si="39"/>
        <v>9.6661344559095337</v>
      </c>
      <c r="G90">
        <f t="shared" si="40"/>
        <v>0.92286078262171933</v>
      </c>
      <c r="H90">
        <f t="shared" si="27"/>
        <v>0</v>
      </c>
      <c r="I90">
        <f t="shared" si="28"/>
        <v>0</v>
      </c>
      <c r="J90">
        <f t="shared" si="29"/>
        <v>0</v>
      </c>
      <c r="K90">
        <f t="shared" si="30"/>
        <v>0.92286078262171933</v>
      </c>
      <c r="M90">
        <v>7.3052597813782677E-2</v>
      </c>
      <c r="O90" t="s">
        <v>416</v>
      </c>
      <c r="P90">
        <v>15774.254940684668</v>
      </c>
      <c r="Q90">
        <f t="shared" si="41"/>
        <v>9.6661344559095337</v>
      </c>
      <c r="R90">
        <f t="shared" si="42"/>
        <v>7.3052597813782677E-2</v>
      </c>
      <c r="S90">
        <f t="shared" si="31"/>
        <v>0</v>
      </c>
      <c r="T90">
        <f t="shared" si="32"/>
        <v>0</v>
      </c>
      <c r="U90">
        <f t="shared" si="33"/>
        <v>0</v>
      </c>
      <c r="V90">
        <f t="shared" si="34"/>
        <v>7.3052597813782677E-2</v>
      </c>
      <c r="X90">
        <v>7.8076776743930196E-2</v>
      </c>
      <c r="Z90" t="s">
        <v>416</v>
      </c>
      <c r="AA90">
        <v>15774.254940684668</v>
      </c>
      <c r="AB90">
        <f t="shared" si="43"/>
        <v>9.6661344559095337</v>
      </c>
      <c r="AC90">
        <f t="shared" si="44"/>
        <v>7.8076776743930196E-2</v>
      </c>
      <c r="AD90">
        <f t="shared" si="35"/>
        <v>0</v>
      </c>
      <c r="AE90">
        <f t="shared" si="36"/>
        <v>0</v>
      </c>
      <c r="AF90">
        <f t="shared" si="37"/>
        <v>0</v>
      </c>
      <c r="AG90">
        <f t="shared" si="38"/>
        <v>7.8076776743930196E-2</v>
      </c>
      <c r="AT90" t="s">
        <v>443</v>
      </c>
      <c r="AU90">
        <v>1305.001030804026</v>
      </c>
      <c r="AV90">
        <v>7.173959109644624</v>
      </c>
      <c r="AW90">
        <v>6.2186001475871746E-3</v>
      </c>
      <c r="AZ90" t="s">
        <v>371</v>
      </c>
      <c r="BA90">
        <v>2229.8586518612988</v>
      </c>
      <c r="BB90">
        <v>7.7096934776297008</v>
      </c>
      <c r="BC90">
        <v>1.2046489401457118E-2</v>
      </c>
      <c r="BF90" t="s">
        <v>473</v>
      </c>
      <c r="BG90">
        <v>1194.9568757257528</v>
      </c>
      <c r="BH90">
        <v>7.0858653764556658</v>
      </c>
      <c r="BI90">
        <v>2.6792541554063975E-2</v>
      </c>
    </row>
    <row r="91" spans="2:61" x14ac:dyDescent="0.35">
      <c r="B91">
        <v>9.5590996437457318E-2</v>
      </c>
      <c r="D91" t="s">
        <v>466</v>
      </c>
      <c r="E91">
        <v>7027.6122069772264</v>
      </c>
      <c r="F91">
        <f t="shared" si="39"/>
        <v>8.8576022694945173</v>
      </c>
      <c r="G91">
        <f t="shared" si="40"/>
        <v>9.5590996437457318E-2</v>
      </c>
      <c r="H91">
        <f t="shared" si="27"/>
        <v>0</v>
      </c>
      <c r="I91">
        <f t="shared" si="28"/>
        <v>0</v>
      </c>
      <c r="J91">
        <f t="shared" si="29"/>
        <v>9.5590996437457318E-2</v>
      </c>
      <c r="K91">
        <f t="shared" si="30"/>
        <v>0</v>
      </c>
      <c r="M91">
        <v>1.483875431535083E-2</v>
      </c>
      <c r="O91" t="s">
        <v>466</v>
      </c>
      <c r="P91">
        <v>7027.6122069772264</v>
      </c>
      <c r="Q91">
        <f t="shared" si="41"/>
        <v>8.8576022694945173</v>
      </c>
      <c r="R91">
        <f t="shared" si="42"/>
        <v>1.483875431535083E-2</v>
      </c>
      <c r="S91">
        <f t="shared" si="31"/>
        <v>0</v>
      </c>
      <c r="T91">
        <f t="shared" si="32"/>
        <v>0</v>
      </c>
      <c r="U91">
        <f t="shared" si="33"/>
        <v>1.483875431535083E-2</v>
      </c>
      <c r="V91">
        <f t="shared" si="34"/>
        <v>0</v>
      </c>
      <c r="X91">
        <v>4.780442171957301E-3</v>
      </c>
      <c r="Z91" t="s">
        <v>466</v>
      </c>
      <c r="AA91">
        <v>7027.6122069772264</v>
      </c>
      <c r="AB91">
        <f t="shared" si="43"/>
        <v>8.8576022694945173</v>
      </c>
      <c r="AC91">
        <f t="shared" si="44"/>
        <v>4.780442171957301E-3</v>
      </c>
      <c r="AD91">
        <f t="shared" si="35"/>
        <v>0</v>
      </c>
      <c r="AE91">
        <f t="shared" si="36"/>
        <v>0</v>
      </c>
      <c r="AF91">
        <f t="shared" si="37"/>
        <v>4.780442171957301E-3</v>
      </c>
      <c r="AG91">
        <f t="shared" si="38"/>
        <v>0</v>
      </c>
      <c r="AT91" t="s">
        <v>456</v>
      </c>
      <c r="AU91">
        <v>33641.63375136222</v>
      </c>
      <c r="AV91">
        <v>10.423519678643702</v>
      </c>
      <c r="AW91">
        <v>6.0688801936641971E-3</v>
      </c>
      <c r="AZ91" t="s">
        <v>465</v>
      </c>
      <c r="BA91">
        <v>3852.2656028741512</v>
      </c>
      <c r="BB91">
        <v>8.256416722481271</v>
      </c>
      <c r="BC91">
        <v>1.1671886133727131E-2</v>
      </c>
      <c r="BF91" t="s">
        <v>452</v>
      </c>
      <c r="BG91">
        <v>2556.4568906845857</v>
      </c>
      <c r="BH91">
        <v>7.8463775517471666</v>
      </c>
      <c r="BI91">
        <v>2.4972773335187135E-2</v>
      </c>
    </row>
    <row r="92" spans="2:61" x14ac:dyDescent="0.35">
      <c r="B92">
        <v>0.69708074941302001</v>
      </c>
      <c r="D92" t="s">
        <v>428</v>
      </c>
      <c r="E92">
        <v>3485.3408438976994</v>
      </c>
      <c r="F92">
        <f t="shared" si="39"/>
        <v>8.156321121539241</v>
      </c>
      <c r="G92">
        <f t="shared" si="40"/>
        <v>0.69708074941302001</v>
      </c>
      <c r="H92">
        <f t="shared" si="27"/>
        <v>0</v>
      </c>
      <c r="I92">
        <f t="shared" si="28"/>
        <v>0.69708074941302001</v>
      </c>
      <c r="J92">
        <f t="shared" si="29"/>
        <v>0</v>
      </c>
      <c r="K92">
        <f t="shared" si="30"/>
        <v>0</v>
      </c>
      <c r="M92">
        <v>4.8773759441251535E-2</v>
      </c>
      <c r="O92" t="s">
        <v>428</v>
      </c>
      <c r="P92">
        <v>3485.3408438976994</v>
      </c>
      <c r="Q92">
        <f t="shared" si="41"/>
        <v>8.156321121539241</v>
      </c>
      <c r="R92">
        <f t="shared" si="42"/>
        <v>4.8773759441251535E-2</v>
      </c>
      <c r="S92">
        <f t="shared" si="31"/>
        <v>0</v>
      </c>
      <c r="T92">
        <f t="shared" si="32"/>
        <v>4.8773759441251535E-2</v>
      </c>
      <c r="U92">
        <f t="shared" si="33"/>
        <v>0</v>
      </c>
      <c r="V92">
        <f t="shared" si="34"/>
        <v>0</v>
      </c>
      <c r="X92">
        <v>2.5424144338947942E-2</v>
      </c>
      <c r="Z92" t="s">
        <v>428</v>
      </c>
      <c r="AA92">
        <v>3485.3408438976994</v>
      </c>
      <c r="AB92">
        <f t="shared" si="43"/>
        <v>8.156321121539241</v>
      </c>
      <c r="AC92">
        <f t="shared" si="44"/>
        <v>2.5424144338947942E-2</v>
      </c>
      <c r="AD92">
        <f t="shared" si="35"/>
        <v>0</v>
      </c>
      <c r="AE92">
        <f t="shared" si="36"/>
        <v>2.5424144338947942E-2</v>
      </c>
      <c r="AF92">
        <f t="shared" si="37"/>
        <v>0</v>
      </c>
      <c r="AG92">
        <f t="shared" si="38"/>
        <v>0</v>
      </c>
      <c r="AT92" t="s">
        <v>359</v>
      </c>
      <c r="AU92">
        <v>893.35245412167478</v>
      </c>
      <c r="AV92">
        <v>6.7949811884752798</v>
      </c>
      <c r="AW92">
        <v>5.8369553326512906E-3</v>
      </c>
      <c r="AZ92" t="s">
        <v>434</v>
      </c>
      <c r="BA92">
        <v>32373.2511220507</v>
      </c>
      <c r="BB92">
        <v>10.385087778146621</v>
      </c>
      <c r="BC92">
        <v>1.0642416244158339E-2</v>
      </c>
      <c r="BF92" t="s">
        <v>434</v>
      </c>
      <c r="BG92">
        <v>32373.2511220507</v>
      </c>
      <c r="BH92">
        <v>10.385087778146621</v>
      </c>
      <c r="BI92">
        <v>2.1927234274850549E-2</v>
      </c>
    </row>
    <row r="93" spans="2:61" x14ac:dyDescent="0.35">
      <c r="B93">
        <v>0.33340335694632195</v>
      </c>
      <c r="D93" t="s">
        <v>391</v>
      </c>
      <c r="E93">
        <v>15732.203131175449</v>
      </c>
      <c r="F93">
        <f t="shared" si="39"/>
        <v>9.6634650454423721</v>
      </c>
      <c r="G93">
        <f t="shared" si="40"/>
        <v>0.33340335694632195</v>
      </c>
      <c r="H93">
        <f t="shared" si="27"/>
        <v>0</v>
      </c>
      <c r="I93">
        <f t="shared" si="28"/>
        <v>0</v>
      </c>
      <c r="J93">
        <f t="shared" si="29"/>
        <v>0</v>
      </c>
      <c r="K93">
        <f t="shared" si="30"/>
        <v>0.33340335694632195</v>
      </c>
      <c r="M93">
        <v>0.22867763917053799</v>
      </c>
      <c r="O93" t="s">
        <v>391</v>
      </c>
      <c r="P93">
        <v>15732.203131175449</v>
      </c>
      <c r="Q93">
        <f t="shared" si="41"/>
        <v>9.6634650454423721</v>
      </c>
      <c r="R93">
        <f t="shared" si="42"/>
        <v>0.22867763917053799</v>
      </c>
      <c r="S93">
        <f t="shared" si="31"/>
        <v>0</v>
      </c>
      <c r="T93">
        <f t="shared" si="32"/>
        <v>0</v>
      </c>
      <c r="U93">
        <f t="shared" si="33"/>
        <v>0</v>
      </c>
      <c r="V93">
        <f t="shared" si="34"/>
        <v>0.22867763917053799</v>
      </c>
      <c r="X93">
        <v>2.1304697524455332</v>
      </c>
      <c r="Z93" t="s">
        <v>391</v>
      </c>
      <c r="AA93">
        <v>15732.203131175449</v>
      </c>
      <c r="AB93">
        <f t="shared" si="43"/>
        <v>9.6634650454423721</v>
      </c>
      <c r="AC93">
        <f t="shared" si="44"/>
        <v>2.1304697524455332</v>
      </c>
      <c r="AD93">
        <f t="shared" si="35"/>
        <v>0</v>
      </c>
      <c r="AE93">
        <f t="shared" si="36"/>
        <v>0</v>
      </c>
      <c r="AF93">
        <f t="shared" si="37"/>
        <v>0</v>
      </c>
      <c r="AG93">
        <f t="shared" si="38"/>
        <v>2.1304697524455332</v>
      </c>
      <c r="AT93" t="s">
        <v>452</v>
      </c>
      <c r="AU93">
        <v>2556.4568906845857</v>
      </c>
      <c r="AV93">
        <v>7.8463775517471666</v>
      </c>
      <c r="AW93">
        <v>5.7464794440948465E-3</v>
      </c>
      <c r="AZ93" t="s">
        <v>366</v>
      </c>
      <c r="BA93">
        <v>25942.954774143614</v>
      </c>
      <c r="BB93">
        <v>10.16365535940745</v>
      </c>
      <c r="BC93">
        <v>8.3489404072221128E-3</v>
      </c>
      <c r="BF93" t="s">
        <v>468</v>
      </c>
      <c r="BG93">
        <v>820.14928855859421</v>
      </c>
      <c r="BH93">
        <v>6.7094863829053288</v>
      </c>
      <c r="BI93">
        <v>2.0727833021450259E-2</v>
      </c>
    </row>
    <row r="94" spans="2:61" x14ac:dyDescent="0.35">
      <c r="B94">
        <v>0.12054978819889681</v>
      </c>
      <c r="D94" t="s">
        <v>464</v>
      </c>
      <c r="E94">
        <v>23330.817288932005</v>
      </c>
      <c r="F94">
        <f t="shared" si="39"/>
        <v>10.05753039607492</v>
      </c>
      <c r="G94">
        <f t="shared" si="40"/>
        <v>0.12054978819889681</v>
      </c>
      <c r="H94">
        <f t="shared" si="27"/>
        <v>0</v>
      </c>
      <c r="I94">
        <f t="shared" si="28"/>
        <v>0</v>
      </c>
      <c r="J94">
        <f t="shared" si="29"/>
        <v>0</v>
      </c>
      <c r="K94">
        <f t="shared" si="30"/>
        <v>0.12054978819889681</v>
      </c>
      <c r="M94">
        <v>3.0892896629859451E-3</v>
      </c>
      <c r="O94" t="s">
        <v>464</v>
      </c>
      <c r="P94">
        <v>23330.817288932005</v>
      </c>
      <c r="Q94">
        <f t="shared" si="41"/>
        <v>10.05753039607492</v>
      </c>
      <c r="R94">
        <f t="shared" si="42"/>
        <v>3.0892896629859451E-3</v>
      </c>
      <c r="S94">
        <f t="shared" si="31"/>
        <v>0</v>
      </c>
      <c r="T94">
        <f t="shared" si="32"/>
        <v>0</v>
      </c>
      <c r="U94">
        <f t="shared" si="33"/>
        <v>0</v>
      </c>
      <c r="V94">
        <f t="shared" si="34"/>
        <v>3.0892896629859451E-3</v>
      </c>
      <c r="X94">
        <v>4.0371617694070557E-2</v>
      </c>
      <c r="Z94" t="s">
        <v>464</v>
      </c>
      <c r="AA94">
        <v>23330.817288932005</v>
      </c>
      <c r="AB94">
        <f t="shared" si="43"/>
        <v>10.05753039607492</v>
      </c>
      <c r="AC94">
        <f t="shared" si="44"/>
        <v>4.0371617694070557E-2</v>
      </c>
      <c r="AD94">
        <f t="shared" si="35"/>
        <v>0</v>
      </c>
      <c r="AE94">
        <f t="shared" si="36"/>
        <v>0</v>
      </c>
      <c r="AF94">
        <f t="shared" si="37"/>
        <v>0</v>
      </c>
      <c r="AG94">
        <f t="shared" si="38"/>
        <v>4.0371617694070557E-2</v>
      </c>
      <c r="AT94" t="s">
        <v>348</v>
      </c>
      <c r="AU94">
        <v>5395.6595318537547</v>
      </c>
      <c r="AV94">
        <v>8.5933501189422028</v>
      </c>
      <c r="AW94">
        <v>5.6815679160597864E-3</v>
      </c>
      <c r="AZ94" t="s">
        <v>449</v>
      </c>
      <c r="BA94">
        <v>4638.6349431951057</v>
      </c>
      <c r="BB94">
        <v>8.4421754086600522</v>
      </c>
      <c r="BC94">
        <v>7.7368890139756438E-3</v>
      </c>
      <c r="BF94" t="s">
        <v>362</v>
      </c>
      <c r="BG94">
        <v>4604.6463235569481</v>
      </c>
      <c r="BH94">
        <v>8.4348211430378548</v>
      </c>
      <c r="BI94">
        <v>2.0371099304389965E-2</v>
      </c>
    </row>
    <row r="95" spans="2:61" x14ac:dyDescent="0.35">
      <c r="B95">
        <v>0.53106416937153322</v>
      </c>
      <c r="D95" t="s">
        <v>430</v>
      </c>
      <c r="E95">
        <v>5380.963321841301</v>
      </c>
      <c r="F95">
        <f t="shared" si="39"/>
        <v>8.5906226932315306</v>
      </c>
      <c r="G95">
        <f t="shared" si="40"/>
        <v>0.53106416937153322</v>
      </c>
      <c r="H95">
        <f t="shared" si="27"/>
        <v>0</v>
      </c>
      <c r="I95">
        <f t="shared" si="28"/>
        <v>0</v>
      </c>
      <c r="J95">
        <f t="shared" si="29"/>
        <v>0.53106416937153322</v>
      </c>
      <c r="K95">
        <f t="shared" si="30"/>
        <v>0</v>
      </c>
      <c r="M95">
        <v>0</v>
      </c>
      <c r="O95" t="s">
        <v>430</v>
      </c>
      <c r="P95">
        <v>5380.963321841301</v>
      </c>
      <c r="Q95">
        <f t="shared" si="41"/>
        <v>8.5906226932315306</v>
      </c>
      <c r="R95">
        <f t="shared" si="42"/>
        <v>0</v>
      </c>
      <c r="S95">
        <f t="shared" si="31"/>
        <v>0</v>
      </c>
      <c r="T95">
        <f t="shared" si="32"/>
        <v>0</v>
      </c>
      <c r="U95">
        <f t="shared" si="33"/>
        <v>0</v>
      </c>
      <c r="V95">
        <f t="shared" si="34"/>
        <v>0</v>
      </c>
      <c r="X95">
        <v>0.48570355816882183</v>
      </c>
      <c r="Z95" t="s">
        <v>430</v>
      </c>
      <c r="AA95">
        <v>5380.963321841301</v>
      </c>
      <c r="AB95">
        <f t="shared" si="43"/>
        <v>8.5906226932315306</v>
      </c>
      <c r="AC95">
        <f t="shared" si="44"/>
        <v>0.48570355816882183</v>
      </c>
      <c r="AD95">
        <f t="shared" si="35"/>
        <v>0</v>
      </c>
      <c r="AE95">
        <f t="shared" si="36"/>
        <v>0</v>
      </c>
      <c r="AF95">
        <f t="shared" si="37"/>
        <v>0.48570355816882183</v>
      </c>
      <c r="AG95">
        <f t="shared" si="38"/>
        <v>0</v>
      </c>
      <c r="AT95" t="s">
        <v>444</v>
      </c>
      <c r="AU95">
        <v>1085.88486002476</v>
      </c>
      <c r="AV95">
        <v>6.9901504727964952</v>
      </c>
      <c r="AW95">
        <v>5.0081211578344885E-3</v>
      </c>
      <c r="AZ95" t="s">
        <v>469</v>
      </c>
      <c r="BA95">
        <v>3235.0006604823802</v>
      </c>
      <c r="BB95">
        <v>8.0817844111026407</v>
      </c>
      <c r="BC95">
        <v>6.3242253960143048E-3</v>
      </c>
      <c r="BF95" t="s">
        <v>388</v>
      </c>
      <c r="BG95">
        <v>23551.93008574039</v>
      </c>
      <c r="BH95">
        <v>10.066963053017929</v>
      </c>
      <c r="BI95">
        <v>2.0216360788345333E-2</v>
      </c>
    </row>
    <row r="96" spans="2:61" x14ac:dyDescent="0.35">
      <c r="B96">
        <v>1.5707020012055748</v>
      </c>
      <c r="D96" t="s">
        <v>389</v>
      </c>
      <c r="E96">
        <v>62276.428694436538</v>
      </c>
      <c r="F96">
        <f t="shared" si="39"/>
        <v>11.039338281568332</v>
      </c>
      <c r="G96">
        <f t="shared" si="40"/>
        <v>1.5707020012055748</v>
      </c>
      <c r="H96">
        <f t="shared" si="27"/>
        <v>0</v>
      </c>
      <c r="I96">
        <f t="shared" si="28"/>
        <v>0</v>
      </c>
      <c r="J96">
        <f t="shared" si="29"/>
        <v>0</v>
      </c>
      <c r="K96">
        <f t="shared" si="30"/>
        <v>1.5707020012055748</v>
      </c>
      <c r="M96">
        <v>0.96614804331476356</v>
      </c>
      <c r="O96" t="s">
        <v>389</v>
      </c>
      <c r="P96">
        <v>62276.428694436538</v>
      </c>
      <c r="Q96">
        <f t="shared" si="41"/>
        <v>11.039338281568332</v>
      </c>
      <c r="R96">
        <f t="shared" si="42"/>
        <v>0.96614804331476356</v>
      </c>
      <c r="S96">
        <f t="shared" si="31"/>
        <v>0</v>
      </c>
      <c r="T96">
        <f t="shared" si="32"/>
        <v>0</v>
      </c>
      <c r="U96">
        <f t="shared" si="33"/>
        <v>0</v>
      </c>
      <c r="V96">
        <f t="shared" si="34"/>
        <v>0.96614804331476356</v>
      </c>
      <c r="X96">
        <v>9.367458248962107E-4</v>
      </c>
      <c r="Z96" t="s">
        <v>389</v>
      </c>
      <c r="AA96">
        <v>62276.428694436538</v>
      </c>
      <c r="AB96">
        <f t="shared" si="43"/>
        <v>11.039338281568332</v>
      </c>
      <c r="AC96">
        <f t="shared" si="44"/>
        <v>9.367458248962107E-4</v>
      </c>
      <c r="AD96">
        <f t="shared" si="35"/>
        <v>0</v>
      </c>
      <c r="AE96">
        <f t="shared" si="36"/>
        <v>0</v>
      </c>
      <c r="AF96">
        <f t="shared" si="37"/>
        <v>0</v>
      </c>
      <c r="AG96">
        <f t="shared" si="38"/>
        <v>9.367458248962107E-4</v>
      </c>
      <c r="AT96" t="s">
        <v>414</v>
      </c>
      <c r="AU96">
        <v>6424.9794924083044</v>
      </c>
      <c r="AV96">
        <v>8.767948717915262</v>
      </c>
      <c r="AW96">
        <v>4.8122842524944247E-3</v>
      </c>
      <c r="AZ96" t="s">
        <v>453</v>
      </c>
      <c r="BA96">
        <v>52476.273253332714</v>
      </c>
      <c r="BB96">
        <v>10.868116408393185</v>
      </c>
      <c r="BC96">
        <v>6.1869706922800839E-3</v>
      </c>
      <c r="BF96" t="s">
        <v>449</v>
      </c>
      <c r="BG96">
        <v>4638.6349431951057</v>
      </c>
      <c r="BH96">
        <v>8.4421754086600522</v>
      </c>
      <c r="BI96">
        <v>1.8938827860211192E-2</v>
      </c>
    </row>
    <row r="97" spans="2:61" x14ac:dyDescent="0.35">
      <c r="B97">
        <v>0.43374500168222785</v>
      </c>
      <c r="D97" t="s">
        <v>398</v>
      </c>
      <c r="E97">
        <v>12899.346111289662</v>
      </c>
      <c r="F97">
        <f t="shared" si="39"/>
        <v>9.4649319000177172</v>
      </c>
      <c r="G97">
        <f t="shared" si="40"/>
        <v>0.43374500168222785</v>
      </c>
      <c r="H97">
        <f t="shared" si="27"/>
        <v>0</v>
      </c>
      <c r="I97">
        <f t="shared" si="28"/>
        <v>0</v>
      </c>
      <c r="J97">
        <f t="shared" si="29"/>
        <v>0</v>
      </c>
      <c r="K97">
        <f t="shared" si="30"/>
        <v>0.43374500168222785</v>
      </c>
      <c r="M97">
        <v>0.15298005718651511</v>
      </c>
      <c r="O97" t="s">
        <v>398</v>
      </c>
      <c r="P97">
        <v>12899.346111289662</v>
      </c>
      <c r="Q97">
        <f t="shared" si="41"/>
        <v>9.4649319000177172</v>
      </c>
      <c r="R97">
        <f t="shared" si="42"/>
        <v>0.15298005718651511</v>
      </c>
      <c r="S97">
        <f t="shared" si="31"/>
        <v>0</v>
      </c>
      <c r="T97">
        <f t="shared" si="32"/>
        <v>0</v>
      </c>
      <c r="U97">
        <f t="shared" si="33"/>
        <v>0</v>
      </c>
      <c r="V97">
        <f t="shared" si="34"/>
        <v>0.15298005718651511</v>
      </c>
      <c r="X97">
        <v>1.1024932786451784</v>
      </c>
      <c r="Z97" t="s">
        <v>398</v>
      </c>
      <c r="AA97">
        <v>12899.346111289662</v>
      </c>
      <c r="AB97">
        <f t="shared" si="43"/>
        <v>9.4649319000177172</v>
      </c>
      <c r="AC97">
        <f t="shared" si="44"/>
        <v>1.1024932786451784</v>
      </c>
      <c r="AD97">
        <f t="shared" si="35"/>
        <v>0</v>
      </c>
      <c r="AE97">
        <f t="shared" si="36"/>
        <v>0</v>
      </c>
      <c r="AF97">
        <f t="shared" si="37"/>
        <v>0</v>
      </c>
      <c r="AG97">
        <f t="shared" si="38"/>
        <v>1.1024932786451784</v>
      </c>
      <c r="AT97" t="s">
        <v>362</v>
      </c>
      <c r="AU97">
        <v>4604.6463235569481</v>
      </c>
      <c r="AV97">
        <v>8.4348211430378548</v>
      </c>
      <c r="AW97">
        <v>4.6130567545636684E-3</v>
      </c>
      <c r="AZ97" t="s">
        <v>370</v>
      </c>
      <c r="BA97">
        <v>23139.797980823747</v>
      </c>
      <c r="BB97">
        <v>10.049309270408077</v>
      </c>
      <c r="BC97">
        <v>5.985100065528038E-3</v>
      </c>
      <c r="BF97" t="s">
        <v>426</v>
      </c>
      <c r="BG97">
        <v>8282.1171305092084</v>
      </c>
      <c r="BH97">
        <v>9.0218539067861379</v>
      </c>
      <c r="BI97">
        <v>1.7659175381891129E-2</v>
      </c>
    </row>
    <row r="98" spans="2:61" x14ac:dyDescent="0.35">
      <c r="B98">
        <v>5.0420942671264779</v>
      </c>
      <c r="D98" t="s">
        <v>361</v>
      </c>
      <c r="E98">
        <v>11497.6492498593</v>
      </c>
      <c r="F98">
        <f t="shared" si="39"/>
        <v>9.349897880400432</v>
      </c>
      <c r="G98">
        <f t="shared" si="40"/>
        <v>5.0420942671264779</v>
      </c>
      <c r="H98">
        <f t="shared" si="27"/>
        <v>0</v>
      </c>
      <c r="I98">
        <f t="shared" si="28"/>
        <v>0</v>
      </c>
      <c r="J98">
        <f t="shared" si="29"/>
        <v>5.0420942671264779</v>
      </c>
      <c r="K98">
        <f t="shared" si="30"/>
        <v>0</v>
      </c>
      <c r="M98">
        <v>8.4292322094671253</v>
      </c>
      <c r="O98" t="s">
        <v>361</v>
      </c>
      <c r="P98">
        <v>11497.6492498593</v>
      </c>
      <c r="Q98">
        <f t="shared" si="41"/>
        <v>9.349897880400432</v>
      </c>
      <c r="R98">
        <f t="shared" si="42"/>
        <v>8.4292322094671253</v>
      </c>
      <c r="S98">
        <f t="shared" si="31"/>
        <v>0</v>
      </c>
      <c r="T98">
        <f t="shared" si="32"/>
        <v>0</v>
      </c>
      <c r="U98">
        <f t="shared" si="33"/>
        <v>8.4292322094671253</v>
      </c>
      <c r="V98">
        <f t="shared" si="34"/>
        <v>0</v>
      </c>
      <c r="X98">
        <v>4.7348830814897891</v>
      </c>
      <c r="Z98" t="s">
        <v>361</v>
      </c>
      <c r="AA98">
        <v>11497.6492498593</v>
      </c>
      <c r="AB98">
        <f t="shared" si="43"/>
        <v>9.349897880400432</v>
      </c>
      <c r="AC98">
        <f t="shared" si="44"/>
        <v>4.7348830814897891</v>
      </c>
      <c r="AD98">
        <f t="shared" si="35"/>
        <v>0</v>
      </c>
      <c r="AE98">
        <f t="shared" si="36"/>
        <v>0</v>
      </c>
      <c r="AF98">
        <f t="shared" si="37"/>
        <v>4.7348830814897891</v>
      </c>
      <c r="AG98">
        <f t="shared" si="38"/>
        <v>0</v>
      </c>
      <c r="AT98" t="s">
        <v>449</v>
      </c>
      <c r="AU98">
        <v>4638.6349431951057</v>
      </c>
      <c r="AV98">
        <v>8.4421754086600522</v>
      </c>
      <c r="AW98">
        <v>4.4905695317265272E-3</v>
      </c>
      <c r="AZ98" t="s">
        <v>461</v>
      </c>
      <c r="BA98">
        <v>1374.0321046742079</v>
      </c>
      <c r="BB98">
        <v>7.2255048383566303</v>
      </c>
      <c r="BC98">
        <v>5.3257159080434494E-3</v>
      </c>
      <c r="BF98" t="s">
        <v>417</v>
      </c>
      <c r="BG98">
        <v>12693.827956037179</v>
      </c>
      <c r="BH98">
        <v>9.4488711666027712</v>
      </c>
      <c r="BI98">
        <v>1.6077932282449577E-2</v>
      </c>
    </row>
    <row r="99" spans="2:61" x14ac:dyDescent="0.35">
      <c r="B99">
        <v>2.0727833021450259E-2</v>
      </c>
      <c r="D99" t="s">
        <v>468</v>
      </c>
      <c r="E99">
        <v>820.14928855859421</v>
      </c>
      <c r="F99">
        <f t="shared" si="39"/>
        <v>6.7094863829053288</v>
      </c>
      <c r="G99">
        <f t="shared" si="40"/>
        <v>2.0727833021450259E-2</v>
      </c>
      <c r="H99">
        <f t="shared" si="27"/>
        <v>2.0727833021450259E-2</v>
      </c>
      <c r="I99">
        <f t="shared" si="28"/>
        <v>0</v>
      </c>
      <c r="J99">
        <f t="shared" si="29"/>
        <v>0</v>
      </c>
      <c r="K99">
        <f t="shared" si="30"/>
        <v>0</v>
      </c>
      <c r="M99">
        <v>1.4537774011613989E-2</v>
      </c>
      <c r="O99" t="s">
        <v>468</v>
      </c>
      <c r="P99">
        <v>820.14928855859421</v>
      </c>
      <c r="Q99">
        <f t="shared" si="41"/>
        <v>6.7094863829053288</v>
      </c>
      <c r="R99">
        <f t="shared" si="42"/>
        <v>1.4537774011613989E-2</v>
      </c>
      <c r="S99">
        <f t="shared" si="31"/>
        <v>1.4537774011613989E-2</v>
      </c>
      <c r="T99">
        <f t="shared" si="32"/>
        <v>0</v>
      </c>
      <c r="U99">
        <f t="shared" si="33"/>
        <v>0</v>
      </c>
      <c r="V99">
        <f t="shared" si="34"/>
        <v>0</v>
      </c>
      <c r="X99">
        <v>5.0308503490935887E-2</v>
      </c>
      <c r="Z99" t="s">
        <v>468</v>
      </c>
      <c r="AA99">
        <v>820.14928855859421</v>
      </c>
      <c r="AB99">
        <f t="shared" si="43"/>
        <v>6.7094863829053288</v>
      </c>
      <c r="AC99">
        <f t="shared" si="44"/>
        <v>5.0308503490935887E-2</v>
      </c>
      <c r="AD99">
        <f t="shared" si="35"/>
        <v>5.0308503490935887E-2</v>
      </c>
      <c r="AE99">
        <f t="shared" si="36"/>
        <v>0</v>
      </c>
      <c r="AF99">
        <f t="shared" si="37"/>
        <v>0</v>
      </c>
      <c r="AG99">
        <f t="shared" si="38"/>
        <v>0</v>
      </c>
      <c r="AT99" t="s">
        <v>427</v>
      </c>
      <c r="AU99">
        <v>19303.545658138271</v>
      </c>
      <c r="AV99">
        <v>9.8680440708767421</v>
      </c>
      <c r="AW99">
        <v>4.2537410346985965E-3</v>
      </c>
      <c r="AZ99" t="s">
        <v>466</v>
      </c>
      <c r="BA99">
        <v>7027.6122069772264</v>
      </c>
      <c r="BB99">
        <v>8.8576022694945173</v>
      </c>
      <c r="BC99">
        <v>4.780442171957301E-3</v>
      </c>
      <c r="BF99" t="s">
        <v>375</v>
      </c>
      <c r="BG99">
        <v>46591.491606739604</v>
      </c>
      <c r="BH99">
        <v>10.749173219896972</v>
      </c>
      <c r="BI99">
        <v>1.4778943720040771E-2</v>
      </c>
    </row>
    <row r="100" spans="2:61" x14ac:dyDescent="0.35">
      <c r="B100">
        <v>0.28216781585584821</v>
      </c>
      <c r="D100" t="s">
        <v>370</v>
      </c>
      <c r="E100">
        <v>23139.797980823747</v>
      </c>
      <c r="F100">
        <f t="shared" si="39"/>
        <v>10.049309270408077</v>
      </c>
      <c r="G100">
        <f t="shared" si="40"/>
        <v>0.28216781585584821</v>
      </c>
      <c r="H100">
        <f t="shared" ref="H100:H123" si="45">IF(E100&lt;1045, G100, 0)</f>
        <v>0</v>
      </c>
      <c r="I100">
        <f t="shared" ref="I100:I123" si="46">IF(AND(E100&gt;1045,E100&lt;= 4095), G100, 0)</f>
        <v>0</v>
      </c>
      <c r="J100">
        <f t="shared" ref="J100:J123" si="47">IF(AND(E100&gt;4095,E100&lt;= 12695), G100, 0)</f>
        <v>0</v>
      </c>
      <c r="K100">
        <f t="shared" ref="K100:K123" si="48">IF(E100&gt;12695, G100, 0)</f>
        <v>0.28216781585584821</v>
      </c>
      <c r="M100">
        <v>2.229317206625832</v>
      </c>
      <c r="O100" t="s">
        <v>370</v>
      </c>
      <c r="P100">
        <v>23139.797980823747</v>
      </c>
      <c r="Q100">
        <f t="shared" si="41"/>
        <v>10.049309270408077</v>
      </c>
      <c r="R100">
        <f t="shared" si="42"/>
        <v>2.229317206625832</v>
      </c>
      <c r="S100">
        <f t="shared" ref="S100:S123" si="49">IF(P100&lt;1045, R100, 0)</f>
        <v>0</v>
      </c>
      <c r="T100">
        <f t="shared" ref="T100:T123" si="50">IF(AND(P100&gt;1045,P100&lt;= 4095), R100, 0)</f>
        <v>0</v>
      </c>
      <c r="U100">
        <f t="shared" ref="U100:U123" si="51">IF(AND(P100&gt;4095,P100&lt;= 12695), R100, 0)</f>
        <v>0</v>
      </c>
      <c r="V100">
        <f t="shared" ref="V100:V123" si="52">IF(P100&gt;12695, R100, 0)</f>
        <v>2.229317206625832</v>
      </c>
      <c r="X100">
        <v>5.985100065528038E-3</v>
      </c>
      <c r="Z100" t="s">
        <v>370</v>
      </c>
      <c r="AA100">
        <v>23139.797980823747</v>
      </c>
      <c r="AB100">
        <f t="shared" si="43"/>
        <v>10.049309270408077</v>
      </c>
      <c r="AC100">
        <f t="shared" si="44"/>
        <v>5.985100065528038E-3</v>
      </c>
      <c r="AD100">
        <f t="shared" si="35"/>
        <v>0</v>
      </c>
      <c r="AE100">
        <f t="shared" si="36"/>
        <v>0</v>
      </c>
      <c r="AF100">
        <f t="shared" si="37"/>
        <v>0</v>
      </c>
      <c r="AG100">
        <f t="shared" si="38"/>
        <v>5.985100065528038E-3</v>
      </c>
      <c r="AT100" t="s">
        <v>410</v>
      </c>
      <c r="AU100">
        <v>5009.6859039140136</v>
      </c>
      <c r="AV100">
        <v>8.5191284982840312</v>
      </c>
      <c r="AW100">
        <v>4.1903909790874773E-3</v>
      </c>
      <c r="AZ100" t="s">
        <v>394</v>
      </c>
      <c r="BA100">
        <v>31085.961925590083</v>
      </c>
      <c r="BB100">
        <v>10.344511611233179</v>
      </c>
      <c r="BC100">
        <v>4.2224403139726726E-3</v>
      </c>
      <c r="BF100" t="s">
        <v>372</v>
      </c>
      <c r="BG100">
        <v>4805.7537176591732</v>
      </c>
      <c r="BH100">
        <v>8.4775691702183078</v>
      </c>
      <c r="BI100">
        <v>1.3994176897658347E-2</v>
      </c>
    </row>
    <row r="101" spans="2:61" x14ac:dyDescent="0.35">
      <c r="B101">
        <v>9.2329827246526885E-2</v>
      </c>
      <c r="D101" t="s">
        <v>463</v>
      </c>
      <c r="E101">
        <v>1430.1482590016221</v>
      </c>
      <c r="F101">
        <f t="shared" si="39"/>
        <v>7.2655333955033115</v>
      </c>
      <c r="G101">
        <f t="shared" si="40"/>
        <v>9.2329827246526885E-2</v>
      </c>
      <c r="H101">
        <f t="shared" si="45"/>
        <v>0</v>
      </c>
      <c r="I101">
        <f t="shared" si="46"/>
        <v>9.2329827246526885E-2</v>
      </c>
      <c r="J101">
        <f t="shared" si="47"/>
        <v>0</v>
      </c>
      <c r="K101">
        <f t="shared" si="48"/>
        <v>0</v>
      </c>
      <c r="M101">
        <v>2.7213448069857166E-2</v>
      </c>
      <c r="O101" t="s">
        <v>463</v>
      </c>
      <c r="P101">
        <v>1430.1482590016221</v>
      </c>
      <c r="Q101">
        <f t="shared" si="41"/>
        <v>7.2655333955033115</v>
      </c>
      <c r="R101">
        <f t="shared" si="42"/>
        <v>2.7213448069857166E-2</v>
      </c>
      <c r="S101">
        <f t="shared" si="49"/>
        <v>0</v>
      </c>
      <c r="T101">
        <f t="shared" si="50"/>
        <v>2.7213448069857166E-2</v>
      </c>
      <c r="U101">
        <f t="shared" si="51"/>
        <v>0</v>
      </c>
      <c r="V101">
        <f t="shared" si="52"/>
        <v>0</v>
      </c>
      <c r="X101">
        <v>2.2733198623120069E-2</v>
      </c>
      <c r="Z101" t="s">
        <v>463</v>
      </c>
      <c r="AA101">
        <v>1430.1482590016221</v>
      </c>
      <c r="AB101">
        <f t="shared" si="43"/>
        <v>7.2655333955033115</v>
      </c>
      <c r="AC101">
        <f t="shared" si="44"/>
        <v>2.2733198623120069E-2</v>
      </c>
      <c r="AD101">
        <f t="shared" si="35"/>
        <v>0</v>
      </c>
      <c r="AE101">
        <f t="shared" si="36"/>
        <v>2.2733198623120069E-2</v>
      </c>
      <c r="AF101">
        <f t="shared" si="37"/>
        <v>0</v>
      </c>
      <c r="AG101">
        <f t="shared" si="38"/>
        <v>0</v>
      </c>
      <c r="AT101" t="s">
        <v>460</v>
      </c>
      <c r="AU101">
        <v>522.98952427140796</v>
      </c>
      <c r="AV101">
        <v>6.2595614337905285</v>
      </c>
      <c r="AW101">
        <v>4.1432935983402161E-3</v>
      </c>
      <c r="AZ101" t="s">
        <v>369</v>
      </c>
      <c r="BA101">
        <v>50114.401109972823</v>
      </c>
      <c r="BB101">
        <v>10.822063693072742</v>
      </c>
      <c r="BC101">
        <v>3.9481229311080683E-3</v>
      </c>
      <c r="BF101" t="s">
        <v>432</v>
      </c>
      <c r="BG101">
        <v>40578.644285053386</v>
      </c>
      <c r="BH101">
        <v>10.610997204370607</v>
      </c>
      <c r="BI101">
        <v>1.3774406415014611E-2</v>
      </c>
    </row>
    <row r="102" spans="2:61" x14ac:dyDescent="0.35">
      <c r="B102">
        <v>0</v>
      </c>
      <c r="D102" t="s">
        <v>471</v>
      </c>
      <c r="E102">
        <v>65640.707948498472</v>
      </c>
      <c r="F102">
        <f t="shared" si="39"/>
        <v>11.091951330467293</v>
      </c>
      <c r="G102">
        <f t="shared" si="40"/>
        <v>0</v>
      </c>
      <c r="H102">
        <f t="shared" si="45"/>
        <v>0</v>
      </c>
      <c r="I102">
        <f t="shared" si="46"/>
        <v>0</v>
      </c>
      <c r="J102">
        <f t="shared" si="47"/>
        <v>0</v>
      </c>
      <c r="K102">
        <f t="shared" si="48"/>
        <v>0</v>
      </c>
      <c r="M102">
        <v>1.6288096694268277E-2</v>
      </c>
      <c r="O102" t="s">
        <v>471</v>
      </c>
      <c r="P102">
        <v>65640.707948498472</v>
      </c>
      <c r="Q102">
        <f t="shared" si="41"/>
        <v>11.091951330467293</v>
      </c>
      <c r="R102">
        <f t="shared" si="42"/>
        <v>1.6288096694268277E-2</v>
      </c>
      <c r="S102">
        <f t="shared" si="49"/>
        <v>0</v>
      </c>
      <c r="T102">
        <f t="shared" si="50"/>
        <v>0</v>
      </c>
      <c r="U102">
        <f t="shared" si="51"/>
        <v>0</v>
      </c>
      <c r="V102">
        <f t="shared" si="52"/>
        <v>1.6288096694268277E-2</v>
      </c>
      <c r="X102">
        <v>0</v>
      </c>
      <c r="Z102" t="s">
        <v>471</v>
      </c>
      <c r="AA102">
        <v>65640.707948498472</v>
      </c>
      <c r="AB102">
        <f t="shared" si="43"/>
        <v>11.091951330467293</v>
      </c>
      <c r="AC102">
        <f t="shared" si="44"/>
        <v>0</v>
      </c>
      <c r="AD102">
        <f t="shared" si="35"/>
        <v>0</v>
      </c>
      <c r="AE102">
        <f t="shared" si="36"/>
        <v>0</v>
      </c>
      <c r="AF102">
        <f t="shared" si="37"/>
        <v>0</v>
      </c>
      <c r="AG102">
        <f t="shared" si="38"/>
        <v>0</v>
      </c>
      <c r="AT102" t="s">
        <v>446</v>
      </c>
      <c r="AU102">
        <v>1058.1433681735582</v>
      </c>
      <c r="AV102">
        <v>6.9642711119084337</v>
      </c>
      <c r="AW102">
        <v>4.123587992728512E-3</v>
      </c>
      <c r="AZ102" t="s">
        <v>372</v>
      </c>
      <c r="BA102">
        <v>4805.7537176591732</v>
      </c>
      <c r="BB102">
        <v>8.4775691702183078</v>
      </c>
      <c r="BC102">
        <v>3.4594042570070178E-3</v>
      </c>
      <c r="BF102" t="s">
        <v>348</v>
      </c>
      <c r="BG102">
        <v>5395.6595318537547</v>
      </c>
      <c r="BH102">
        <v>8.5933501189422028</v>
      </c>
      <c r="BI102">
        <v>1.3613227076865252E-2</v>
      </c>
    </row>
    <row r="103" spans="2:61" x14ac:dyDescent="0.35">
      <c r="B103">
        <v>1.1171912910475858E-3</v>
      </c>
      <c r="D103" t="s">
        <v>474</v>
      </c>
      <c r="E103">
        <v>4167.7309387856294</v>
      </c>
      <c r="F103">
        <f t="shared" si="39"/>
        <v>8.3351270273153428</v>
      </c>
      <c r="G103">
        <f t="shared" si="40"/>
        <v>1.1171912910475858E-3</v>
      </c>
      <c r="H103">
        <f t="shared" si="45"/>
        <v>0</v>
      </c>
      <c r="I103">
        <f t="shared" si="46"/>
        <v>0</v>
      </c>
      <c r="J103">
        <f t="shared" si="47"/>
        <v>1.1171912910475858E-3</v>
      </c>
      <c r="K103">
        <f t="shared" si="48"/>
        <v>0</v>
      </c>
      <c r="M103">
        <v>3.5192459659745545E-3</v>
      </c>
      <c r="O103" t="s">
        <v>474</v>
      </c>
      <c r="P103">
        <v>4167.7309387856294</v>
      </c>
      <c r="Q103">
        <f t="shared" si="41"/>
        <v>8.3351270273153428</v>
      </c>
      <c r="R103">
        <f t="shared" si="42"/>
        <v>3.5192459659745545E-3</v>
      </c>
      <c r="S103">
        <f t="shared" si="49"/>
        <v>0</v>
      </c>
      <c r="T103">
        <f t="shared" si="50"/>
        <v>0</v>
      </c>
      <c r="U103">
        <f t="shared" si="51"/>
        <v>3.5192459659745545E-3</v>
      </c>
      <c r="V103">
        <f t="shared" si="52"/>
        <v>0</v>
      </c>
      <c r="X103">
        <v>3.7664086171816953E-5</v>
      </c>
      <c r="Z103" t="s">
        <v>474</v>
      </c>
      <c r="AA103">
        <v>4167.7309387856294</v>
      </c>
      <c r="AB103">
        <f t="shared" si="43"/>
        <v>8.3351270273153428</v>
      </c>
      <c r="AC103">
        <f t="shared" si="44"/>
        <v>3.7664086171816953E-5</v>
      </c>
      <c r="AD103">
        <f t="shared" si="35"/>
        <v>0</v>
      </c>
      <c r="AE103">
        <f t="shared" si="36"/>
        <v>0</v>
      </c>
      <c r="AF103">
        <f t="shared" si="37"/>
        <v>3.7664086171816953E-5</v>
      </c>
      <c r="AG103">
        <f t="shared" si="38"/>
        <v>0</v>
      </c>
      <c r="AT103" t="s">
        <v>393</v>
      </c>
      <c r="AU103">
        <v>19575.768481407049</v>
      </c>
      <c r="AV103">
        <v>9.882047778397844</v>
      </c>
      <c r="AW103">
        <v>3.729137232038823E-3</v>
      </c>
      <c r="AZ103" t="s">
        <v>457</v>
      </c>
      <c r="BA103">
        <v>5369.4983713849042</v>
      </c>
      <c r="BB103">
        <v>8.5884897699897049</v>
      </c>
      <c r="BC103">
        <v>1.8300528461228731E-3</v>
      </c>
      <c r="BF103" t="s">
        <v>469</v>
      </c>
      <c r="BG103">
        <v>3235.0006604823802</v>
      </c>
      <c r="BH103">
        <v>8.0817844111026407</v>
      </c>
      <c r="BI103">
        <v>9.9475968021137499E-3</v>
      </c>
    </row>
    <row r="104" spans="2:61" x14ac:dyDescent="0.35">
      <c r="B104">
        <v>0</v>
      </c>
      <c r="D104" t="s">
        <v>427</v>
      </c>
      <c r="E104">
        <v>19303.545658138271</v>
      </c>
      <c r="F104">
        <f t="shared" si="39"/>
        <v>9.8680440708767421</v>
      </c>
      <c r="G104">
        <f t="shared" si="40"/>
        <v>0</v>
      </c>
      <c r="H104">
        <f t="shared" si="45"/>
        <v>0</v>
      </c>
      <c r="I104">
        <f t="shared" si="46"/>
        <v>0</v>
      </c>
      <c r="J104">
        <f t="shared" si="47"/>
        <v>0</v>
      </c>
      <c r="K104">
        <f t="shared" si="48"/>
        <v>0</v>
      </c>
      <c r="M104">
        <v>4.2537410346985965E-3</v>
      </c>
      <c r="O104" t="s">
        <v>427</v>
      </c>
      <c r="P104">
        <v>19303.545658138271</v>
      </c>
      <c r="Q104">
        <f t="shared" si="41"/>
        <v>9.8680440708767421</v>
      </c>
      <c r="R104">
        <f t="shared" si="42"/>
        <v>4.2537410346985965E-3</v>
      </c>
      <c r="S104">
        <f t="shared" si="49"/>
        <v>0</v>
      </c>
      <c r="T104">
        <f t="shared" si="50"/>
        <v>0</v>
      </c>
      <c r="U104">
        <f t="shared" si="51"/>
        <v>0</v>
      </c>
      <c r="V104">
        <f t="shared" si="52"/>
        <v>4.2537410346985965E-3</v>
      </c>
      <c r="X104">
        <v>0.49389123310054028</v>
      </c>
      <c r="Z104" t="s">
        <v>427</v>
      </c>
      <c r="AA104">
        <v>19303.545658138271</v>
      </c>
      <c r="AB104">
        <f t="shared" si="43"/>
        <v>9.8680440708767421</v>
      </c>
      <c r="AC104">
        <f t="shared" si="44"/>
        <v>0.49389123310054028</v>
      </c>
      <c r="AD104">
        <f t="shared" si="35"/>
        <v>0</v>
      </c>
      <c r="AE104">
        <f t="shared" si="36"/>
        <v>0</v>
      </c>
      <c r="AF104">
        <f t="shared" si="37"/>
        <v>0</v>
      </c>
      <c r="AG104">
        <f t="shared" si="38"/>
        <v>0.49389123310054028</v>
      </c>
      <c r="AT104" t="s">
        <v>474</v>
      </c>
      <c r="AU104">
        <v>4167.7309387856294</v>
      </c>
      <c r="AV104">
        <v>8.3351270273153428</v>
      </c>
      <c r="AW104">
        <v>3.5192459659745545E-3</v>
      </c>
      <c r="AZ104" t="s">
        <v>400</v>
      </c>
      <c r="BA104">
        <v>16637.162938769739</v>
      </c>
      <c r="BB104">
        <v>9.7193942033708591</v>
      </c>
      <c r="BC104">
        <v>1.7185537477407732E-3</v>
      </c>
      <c r="BF104" t="s">
        <v>445</v>
      </c>
      <c r="BG104">
        <v>15311.766903695032</v>
      </c>
      <c r="BH104">
        <v>9.6363768904639464</v>
      </c>
      <c r="BI104">
        <v>9.7426791013814889E-3</v>
      </c>
    </row>
    <row r="105" spans="2:61" x14ac:dyDescent="0.35">
      <c r="B105">
        <v>5.7890917325293465</v>
      </c>
      <c r="D105" t="s">
        <v>366</v>
      </c>
      <c r="E105">
        <v>25942.954774143614</v>
      </c>
      <c r="F105">
        <f t="shared" si="39"/>
        <v>10.16365535940745</v>
      </c>
      <c r="G105">
        <f t="shared" si="40"/>
        <v>5.7890917325293465</v>
      </c>
      <c r="H105">
        <f t="shared" si="45"/>
        <v>0</v>
      </c>
      <c r="I105">
        <f t="shared" si="46"/>
        <v>0</v>
      </c>
      <c r="J105">
        <f t="shared" si="47"/>
        <v>0</v>
      </c>
      <c r="K105">
        <f t="shared" si="48"/>
        <v>5.7890917325293465</v>
      </c>
      <c r="M105">
        <v>2.0858783123077027E-2</v>
      </c>
      <c r="O105" t="s">
        <v>366</v>
      </c>
      <c r="P105">
        <v>25942.954774143614</v>
      </c>
      <c r="Q105">
        <f t="shared" si="41"/>
        <v>10.16365535940745</v>
      </c>
      <c r="R105">
        <f t="shared" si="42"/>
        <v>2.0858783123077027E-2</v>
      </c>
      <c r="S105">
        <f t="shared" si="49"/>
        <v>0</v>
      </c>
      <c r="T105">
        <f t="shared" si="50"/>
        <v>0</v>
      </c>
      <c r="U105">
        <f t="shared" si="51"/>
        <v>0</v>
      </c>
      <c r="V105">
        <f t="shared" si="52"/>
        <v>2.0858783123077027E-2</v>
      </c>
      <c r="X105">
        <v>8.3489404072221128E-3</v>
      </c>
      <c r="Z105" t="s">
        <v>366</v>
      </c>
      <c r="AA105">
        <v>25942.954774143614</v>
      </c>
      <c r="AB105">
        <f t="shared" si="43"/>
        <v>10.16365535940745</v>
      </c>
      <c r="AC105">
        <f t="shared" si="44"/>
        <v>8.3489404072221128E-3</v>
      </c>
      <c r="AD105">
        <f t="shared" si="35"/>
        <v>0</v>
      </c>
      <c r="AE105">
        <f t="shared" si="36"/>
        <v>0</v>
      </c>
      <c r="AF105">
        <f t="shared" si="37"/>
        <v>0</v>
      </c>
      <c r="AG105">
        <f t="shared" si="38"/>
        <v>8.3489404072221128E-3</v>
      </c>
      <c r="AT105" t="s">
        <v>464</v>
      </c>
      <c r="AU105">
        <v>23330.817288932005</v>
      </c>
      <c r="AV105">
        <v>10.05753039607492</v>
      </c>
      <c r="AW105">
        <v>3.0892896629859451E-3</v>
      </c>
      <c r="AZ105" t="s">
        <v>458</v>
      </c>
      <c r="BA105">
        <v>4405.4871092939093</v>
      </c>
      <c r="BB105">
        <v>8.390606113254135</v>
      </c>
      <c r="BC105">
        <v>9.7679802432863705E-4</v>
      </c>
      <c r="BF105" t="s">
        <v>425</v>
      </c>
      <c r="BG105">
        <v>48628.641762105042</v>
      </c>
      <c r="BH105">
        <v>10.791967972966757</v>
      </c>
      <c r="BI105">
        <v>8.6096180121050959E-3</v>
      </c>
    </row>
    <row r="106" spans="2:61" x14ac:dyDescent="0.35">
      <c r="B106">
        <v>0</v>
      </c>
      <c r="D106" t="s">
        <v>395</v>
      </c>
      <c r="E106">
        <v>51939.429744529123</v>
      </c>
      <c r="F106">
        <f t="shared" si="39"/>
        <v>10.85783350603689</v>
      </c>
      <c r="G106">
        <f t="shared" si="40"/>
        <v>0</v>
      </c>
      <c r="H106">
        <f t="shared" si="45"/>
        <v>0</v>
      </c>
      <c r="I106">
        <f t="shared" si="46"/>
        <v>0</v>
      </c>
      <c r="J106">
        <f t="shared" si="47"/>
        <v>0</v>
      </c>
      <c r="K106">
        <f t="shared" si="48"/>
        <v>0</v>
      </c>
      <c r="M106">
        <v>2.0608225648982093E-3</v>
      </c>
      <c r="O106" t="s">
        <v>395</v>
      </c>
      <c r="P106">
        <v>51939.429744529123</v>
      </c>
      <c r="Q106">
        <f t="shared" si="41"/>
        <v>10.85783350603689</v>
      </c>
      <c r="R106">
        <f t="shared" si="42"/>
        <v>2.0608225648982093E-3</v>
      </c>
      <c r="S106">
        <f t="shared" si="49"/>
        <v>0</v>
      </c>
      <c r="T106">
        <f t="shared" si="50"/>
        <v>0</v>
      </c>
      <c r="U106">
        <f t="shared" si="51"/>
        <v>0</v>
      </c>
      <c r="V106">
        <f t="shared" si="52"/>
        <v>2.0608225648982093E-3</v>
      </c>
      <c r="X106">
        <v>1.1317232313920369</v>
      </c>
      <c r="Z106" t="s">
        <v>395</v>
      </c>
      <c r="AA106">
        <v>51939.429744529123</v>
      </c>
      <c r="AB106">
        <f t="shared" si="43"/>
        <v>10.85783350603689</v>
      </c>
      <c r="AC106">
        <f t="shared" si="44"/>
        <v>1.1317232313920369</v>
      </c>
      <c r="AD106">
        <f t="shared" si="35"/>
        <v>0</v>
      </c>
      <c r="AE106">
        <f t="shared" si="36"/>
        <v>0</v>
      </c>
      <c r="AF106">
        <f t="shared" si="37"/>
        <v>0</v>
      </c>
      <c r="AG106">
        <f t="shared" si="38"/>
        <v>1.1317232313920369</v>
      </c>
      <c r="AT106" t="s">
        <v>419</v>
      </c>
      <c r="AU106">
        <v>29206.0767190775</v>
      </c>
      <c r="AV106">
        <v>10.282132073422876</v>
      </c>
      <c r="AW106">
        <v>2.9855322119340597E-3</v>
      </c>
      <c r="AZ106" t="s">
        <v>389</v>
      </c>
      <c r="BA106">
        <v>62276.428694436538</v>
      </c>
      <c r="BB106">
        <v>11.039338281568332</v>
      </c>
      <c r="BC106">
        <v>9.367458248962107E-4</v>
      </c>
      <c r="BF106" t="s">
        <v>472</v>
      </c>
      <c r="BG106">
        <v>11097.168977136957</v>
      </c>
      <c r="BH106">
        <v>9.3144453076656024</v>
      </c>
      <c r="BI106">
        <v>5.9775267117902105E-3</v>
      </c>
    </row>
    <row r="107" spans="2:61" x14ac:dyDescent="0.35">
      <c r="B107">
        <v>10.915766875665286</v>
      </c>
      <c r="D107" t="s">
        <v>359</v>
      </c>
      <c r="E107">
        <v>893.35245412167478</v>
      </c>
      <c r="F107">
        <f t="shared" si="39"/>
        <v>6.7949811884752798</v>
      </c>
      <c r="G107">
        <f t="shared" si="40"/>
        <v>10.915766875665286</v>
      </c>
      <c r="H107">
        <f t="shared" si="45"/>
        <v>10.915766875665286</v>
      </c>
      <c r="I107">
        <f t="shared" si="46"/>
        <v>0</v>
      </c>
      <c r="J107">
        <f t="shared" si="47"/>
        <v>0</v>
      </c>
      <c r="K107">
        <f t="shared" si="48"/>
        <v>0</v>
      </c>
      <c r="M107">
        <v>5.8369553326512906E-3</v>
      </c>
      <c r="O107" t="s">
        <v>359</v>
      </c>
      <c r="P107">
        <v>893.35245412167478</v>
      </c>
      <c r="Q107">
        <f t="shared" si="41"/>
        <v>6.7949811884752798</v>
      </c>
      <c r="R107">
        <f t="shared" si="42"/>
        <v>5.8369553326512906E-3</v>
      </c>
      <c r="S107">
        <f t="shared" si="49"/>
        <v>5.8369553326512906E-3</v>
      </c>
      <c r="T107">
        <f t="shared" si="50"/>
        <v>0</v>
      </c>
      <c r="U107">
        <f t="shared" si="51"/>
        <v>0</v>
      </c>
      <c r="V107">
        <f t="shared" si="52"/>
        <v>0</v>
      </c>
      <c r="X107">
        <v>0.77471734200194264</v>
      </c>
      <c r="Z107" t="s">
        <v>359</v>
      </c>
      <c r="AA107">
        <v>893.35245412167478</v>
      </c>
      <c r="AB107">
        <f t="shared" si="43"/>
        <v>6.7949811884752798</v>
      </c>
      <c r="AC107">
        <f t="shared" si="44"/>
        <v>0.77471734200194264</v>
      </c>
      <c r="AD107">
        <f t="shared" si="35"/>
        <v>0.77471734200194264</v>
      </c>
      <c r="AE107">
        <f t="shared" si="36"/>
        <v>0</v>
      </c>
      <c r="AF107">
        <f t="shared" si="37"/>
        <v>0</v>
      </c>
      <c r="AG107">
        <f t="shared" si="38"/>
        <v>0</v>
      </c>
      <c r="AT107" t="s">
        <v>441</v>
      </c>
      <c r="AU107">
        <v>43070.498359588775</v>
      </c>
      <c r="AV107">
        <v>10.670593548902708</v>
      </c>
      <c r="AW107">
        <v>2.9182284818937603E-3</v>
      </c>
      <c r="AZ107" t="s">
        <v>422</v>
      </c>
      <c r="BA107">
        <v>890.54440235573281</v>
      </c>
      <c r="BB107">
        <v>6.7918329637614612</v>
      </c>
      <c r="BC107">
        <v>7.5954675094261673E-4</v>
      </c>
      <c r="BF107" t="s">
        <v>412</v>
      </c>
      <c r="BG107">
        <v>31902.416904819416</v>
      </c>
      <c r="BH107">
        <v>10.370437050944272</v>
      </c>
      <c r="BI107">
        <v>5.8862232940188712E-3</v>
      </c>
    </row>
    <row r="108" spans="2:61" x14ac:dyDescent="0.35">
      <c r="B108">
        <v>1.1178369533913808</v>
      </c>
      <c r="D108" t="s">
        <v>397</v>
      </c>
      <c r="E108">
        <v>7817.0096711891811</v>
      </c>
      <c r="F108">
        <f t="shared" si="39"/>
        <v>8.9640573654191531</v>
      </c>
      <c r="G108">
        <f t="shared" si="40"/>
        <v>1.1178369533913808</v>
      </c>
      <c r="H108">
        <f t="shared" si="45"/>
        <v>0</v>
      </c>
      <c r="I108">
        <f t="shared" si="46"/>
        <v>0</v>
      </c>
      <c r="J108">
        <f t="shared" si="47"/>
        <v>1.1178369533913808</v>
      </c>
      <c r="K108">
        <f t="shared" si="48"/>
        <v>0</v>
      </c>
      <c r="M108">
        <v>0.53081950349559137</v>
      </c>
      <c r="O108" t="s">
        <v>397</v>
      </c>
      <c r="P108">
        <v>7817.0096711891811</v>
      </c>
      <c r="Q108">
        <f t="shared" si="41"/>
        <v>8.9640573654191531</v>
      </c>
      <c r="R108">
        <f t="shared" si="42"/>
        <v>0.53081950349559137</v>
      </c>
      <c r="S108">
        <f t="shared" si="49"/>
        <v>0</v>
      </c>
      <c r="T108">
        <f t="shared" si="50"/>
        <v>0</v>
      </c>
      <c r="U108">
        <f t="shared" si="51"/>
        <v>0.53081950349559137</v>
      </c>
      <c r="V108">
        <f t="shared" si="52"/>
        <v>0</v>
      </c>
      <c r="X108">
        <v>0.51290515965980654</v>
      </c>
      <c r="Z108" t="s">
        <v>397</v>
      </c>
      <c r="AA108">
        <v>7817.0096711891811</v>
      </c>
      <c r="AB108">
        <f t="shared" si="43"/>
        <v>8.9640573654191531</v>
      </c>
      <c r="AC108">
        <f t="shared" si="44"/>
        <v>0.51290515965980654</v>
      </c>
      <c r="AD108">
        <f t="shared" si="35"/>
        <v>0</v>
      </c>
      <c r="AE108">
        <f t="shared" si="36"/>
        <v>0</v>
      </c>
      <c r="AF108">
        <f t="shared" si="37"/>
        <v>0.51290515965980654</v>
      </c>
      <c r="AG108">
        <f t="shared" si="38"/>
        <v>0</v>
      </c>
      <c r="AT108" t="s">
        <v>437</v>
      </c>
      <c r="AU108">
        <v>1926.6996939827582</v>
      </c>
      <c r="AV108">
        <v>7.5635638150569715</v>
      </c>
      <c r="AW108">
        <v>2.485281787044867E-3</v>
      </c>
      <c r="AZ108" t="s">
        <v>419</v>
      </c>
      <c r="BA108">
        <v>29206.0767190775</v>
      </c>
      <c r="BB108">
        <v>10.282132073422876</v>
      </c>
      <c r="BC108">
        <v>6.8215109425002313E-4</v>
      </c>
      <c r="BF108" t="s">
        <v>420</v>
      </c>
      <c r="BG108">
        <v>46794.899291560272</v>
      </c>
      <c r="BH108">
        <v>10.753529486469375</v>
      </c>
      <c r="BI108">
        <v>3.5735958295788333E-3</v>
      </c>
    </row>
    <row r="109" spans="2:61" x14ac:dyDescent="0.35">
      <c r="B109">
        <v>2.660641778085511E-3</v>
      </c>
      <c r="D109" t="s">
        <v>422</v>
      </c>
      <c r="E109">
        <v>890.54440235573281</v>
      </c>
      <c r="F109">
        <f t="shared" si="39"/>
        <v>6.7918329637614612</v>
      </c>
      <c r="G109">
        <f t="shared" si="40"/>
        <v>2.660641778085511E-3</v>
      </c>
      <c r="H109">
        <f t="shared" si="45"/>
        <v>2.660641778085511E-3</v>
      </c>
      <c r="I109">
        <f t="shared" si="46"/>
        <v>0</v>
      </c>
      <c r="J109">
        <f t="shared" si="47"/>
        <v>0</v>
      </c>
      <c r="K109">
        <f t="shared" si="48"/>
        <v>0</v>
      </c>
      <c r="M109">
        <v>0.27393652752816572</v>
      </c>
      <c r="O109" t="s">
        <v>422</v>
      </c>
      <c r="P109">
        <v>890.54440235573281</v>
      </c>
      <c r="Q109">
        <f t="shared" si="41"/>
        <v>6.7918329637614612</v>
      </c>
      <c r="R109">
        <f t="shared" si="42"/>
        <v>0.27393652752816572</v>
      </c>
      <c r="S109">
        <f t="shared" si="49"/>
        <v>0.27393652752816572</v>
      </c>
      <c r="T109">
        <f t="shared" si="50"/>
        <v>0</v>
      </c>
      <c r="U109">
        <f t="shared" si="51"/>
        <v>0</v>
      </c>
      <c r="V109">
        <f t="shared" si="52"/>
        <v>0</v>
      </c>
      <c r="X109">
        <v>7.5954675094261673E-4</v>
      </c>
      <c r="Z109" t="s">
        <v>422</v>
      </c>
      <c r="AA109">
        <v>890.54440235573281</v>
      </c>
      <c r="AB109">
        <f t="shared" si="43"/>
        <v>6.7918329637614612</v>
      </c>
      <c r="AC109">
        <f t="shared" si="44"/>
        <v>7.5954675094261673E-4</v>
      </c>
      <c r="AD109">
        <f t="shared" si="35"/>
        <v>7.5954675094261673E-4</v>
      </c>
      <c r="AE109">
        <f t="shared" si="36"/>
        <v>0</v>
      </c>
      <c r="AF109">
        <f t="shared" si="37"/>
        <v>0</v>
      </c>
      <c r="AG109">
        <f t="shared" si="38"/>
        <v>0</v>
      </c>
      <c r="AT109" t="s">
        <v>395</v>
      </c>
      <c r="AU109">
        <v>51939.429744529123</v>
      </c>
      <c r="AV109">
        <v>10.85783350603689</v>
      </c>
      <c r="AW109">
        <v>2.0608225648982093E-3</v>
      </c>
      <c r="AZ109" t="s">
        <v>470</v>
      </c>
      <c r="BA109">
        <v>30186.195962197886</v>
      </c>
      <c r="BB109">
        <v>10.315140011522256</v>
      </c>
      <c r="BC109">
        <v>4.311071663916141E-4</v>
      </c>
      <c r="BF109" t="s">
        <v>465</v>
      </c>
      <c r="BG109">
        <v>3852.2656028741512</v>
      </c>
      <c r="BH109">
        <v>8.256416722481271</v>
      </c>
      <c r="BI109">
        <v>3.4519851756913181E-3</v>
      </c>
    </row>
    <row r="110" spans="2:61" x14ac:dyDescent="0.35">
      <c r="B110">
        <v>0.67606657947112669</v>
      </c>
      <c r="D110" t="s">
        <v>400</v>
      </c>
      <c r="E110">
        <v>16637.162938769739</v>
      </c>
      <c r="F110">
        <f t="shared" si="39"/>
        <v>9.7193942033708591</v>
      </c>
      <c r="G110">
        <f t="shared" si="40"/>
        <v>0.67606657947112669</v>
      </c>
      <c r="H110">
        <f t="shared" si="45"/>
        <v>0</v>
      </c>
      <c r="I110">
        <f t="shared" si="46"/>
        <v>0</v>
      </c>
      <c r="J110">
        <f t="shared" si="47"/>
        <v>0</v>
      </c>
      <c r="K110">
        <f t="shared" si="48"/>
        <v>0.67606657947112669</v>
      </c>
      <c r="M110">
        <v>0.48317989861543015</v>
      </c>
      <c r="O110" t="s">
        <v>400</v>
      </c>
      <c r="P110">
        <v>16637.162938769739</v>
      </c>
      <c r="Q110">
        <f t="shared" si="41"/>
        <v>9.7193942033708591</v>
      </c>
      <c r="R110">
        <f t="shared" si="42"/>
        <v>0.48317989861543015</v>
      </c>
      <c r="S110">
        <f t="shared" si="49"/>
        <v>0</v>
      </c>
      <c r="T110">
        <f t="shared" si="50"/>
        <v>0</v>
      </c>
      <c r="U110">
        <f t="shared" si="51"/>
        <v>0</v>
      </c>
      <c r="V110">
        <f t="shared" si="52"/>
        <v>0.48317989861543015</v>
      </c>
      <c r="X110">
        <v>1.7185537477407732E-3</v>
      </c>
      <c r="Z110" t="s">
        <v>400</v>
      </c>
      <c r="AA110">
        <v>16637.162938769739</v>
      </c>
      <c r="AB110">
        <f t="shared" si="43"/>
        <v>9.7193942033708591</v>
      </c>
      <c r="AC110">
        <f t="shared" si="44"/>
        <v>1.7185537477407732E-3</v>
      </c>
      <c r="AD110">
        <f t="shared" si="35"/>
        <v>0</v>
      </c>
      <c r="AE110">
        <f t="shared" si="36"/>
        <v>0</v>
      </c>
      <c r="AF110">
        <f t="shared" si="37"/>
        <v>0</v>
      </c>
      <c r="AG110">
        <f t="shared" si="38"/>
        <v>1.7185537477407732E-3</v>
      </c>
      <c r="AT110" t="s">
        <v>462</v>
      </c>
      <c r="AU110">
        <v>591.84638955664639</v>
      </c>
      <c r="AV110">
        <v>6.3832471241137387</v>
      </c>
      <c r="AW110">
        <v>1.5632121219348824E-3</v>
      </c>
      <c r="AZ110" t="s">
        <v>412</v>
      </c>
      <c r="BA110">
        <v>31902.416904819416</v>
      </c>
      <c r="BB110">
        <v>10.370437050944272</v>
      </c>
      <c r="BC110">
        <v>4.0821485718958467E-4</v>
      </c>
      <c r="BF110" t="s">
        <v>459</v>
      </c>
      <c r="BG110">
        <v>75719.752896534192</v>
      </c>
      <c r="BH110">
        <v>11.234794341933547</v>
      </c>
      <c r="BI110">
        <v>3.0729226112897975E-3</v>
      </c>
    </row>
    <row r="111" spans="2:61" x14ac:dyDescent="0.35">
      <c r="B111">
        <v>9.835451029505668E-2</v>
      </c>
      <c r="D111" t="s">
        <v>455</v>
      </c>
      <c r="E111">
        <v>3574.6540241845405</v>
      </c>
      <c r="F111">
        <f t="shared" si="39"/>
        <v>8.181623673993089</v>
      </c>
      <c r="G111">
        <f t="shared" si="40"/>
        <v>9.835451029505668E-2</v>
      </c>
      <c r="H111">
        <f t="shared" si="45"/>
        <v>0</v>
      </c>
      <c r="I111">
        <f t="shared" si="46"/>
        <v>9.835451029505668E-2</v>
      </c>
      <c r="J111">
        <f t="shared" si="47"/>
        <v>0</v>
      </c>
      <c r="K111">
        <f t="shared" si="48"/>
        <v>0</v>
      </c>
      <c r="M111">
        <v>3.802207592255611E-2</v>
      </c>
      <c r="O111" t="s">
        <v>455</v>
      </c>
      <c r="P111">
        <v>3574.6540241845405</v>
      </c>
      <c r="Q111">
        <f t="shared" si="41"/>
        <v>8.181623673993089</v>
      </c>
      <c r="R111">
        <f t="shared" si="42"/>
        <v>3.802207592255611E-2</v>
      </c>
      <c r="S111">
        <f t="shared" si="49"/>
        <v>0</v>
      </c>
      <c r="T111">
        <f t="shared" si="50"/>
        <v>3.802207592255611E-2</v>
      </c>
      <c r="U111">
        <f t="shared" si="51"/>
        <v>0</v>
      </c>
      <c r="V111">
        <f t="shared" si="52"/>
        <v>0</v>
      </c>
      <c r="X111">
        <v>5.9398397640482242E-2</v>
      </c>
      <c r="Z111" t="s">
        <v>455</v>
      </c>
      <c r="AA111">
        <v>3574.6540241845405</v>
      </c>
      <c r="AB111">
        <f t="shared" si="43"/>
        <v>8.181623673993089</v>
      </c>
      <c r="AC111">
        <f t="shared" si="44"/>
        <v>5.9398397640482242E-2</v>
      </c>
      <c r="AD111">
        <f t="shared" si="35"/>
        <v>0</v>
      </c>
      <c r="AE111">
        <f t="shared" si="36"/>
        <v>5.9398397640482242E-2</v>
      </c>
      <c r="AF111">
        <f t="shared" si="37"/>
        <v>0</v>
      </c>
      <c r="AG111">
        <f t="shared" si="38"/>
        <v>0</v>
      </c>
      <c r="AT111" t="s">
        <v>472</v>
      </c>
      <c r="AU111">
        <v>11097.168977136957</v>
      </c>
      <c r="AV111">
        <v>9.3144453076656024</v>
      </c>
      <c r="AW111">
        <v>1.2049780759848514E-3</v>
      </c>
      <c r="AZ111" t="s">
        <v>456</v>
      </c>
      <c r="BA111">
        <v>33641.63375136222</v>
      </c>
      <c r="BB111">
        <v>10.423519678643702</v>
      </c>
      <c r="BC111">
        <v>3.9464231050706554E-4</v>
      </c>
      <c r="BF111" t="s">
        <v>422</v>
      </c>
      <c r="BG111">
        <v>890.54440235573281</v>
      </c>
      <c r="BH111">
        <v>6.7918329637614612</v>
      </c>
      <c r="BI111">
        <v>2.660641778085511E-3</v>
      </c>
    </row>
    <row r="112" spans="2:61" x14ac:dyDescent="0.35">
      <c r="B112">
        <v>5.4443572439614583E-2</v>
      </c>
      <c r="D112" t="s">
        <v>380</v>
      </c>
      <c r="E112">
        <v>9121.5151667370828</v>
      </c>
      <c r="F112">
        <f t="shared" si="39"/>
        <v>9.1183912059728307</v>
      </c>
      <c r="G112">
        <f t="shared" si="40"/>
        <v>5.4443572439614583E-2</v>
      </c>
      <c r="H112">
        <f t="shared" si="45"/>
        <v>0</v>
      </c>
      <c r="I112">
        <f t="shared" si="46"/>
        <v>0</v>
      </c>
      <c r="J112">
        <f t="shared" si="47"/>
        <v>5.4443572439614583E-2</v>
      </c>
      <c r="K112">
        <f t="shared" si="48"/>
        <v>0</v>
      </c>
      <c r="M112">
        <v>0.30661566959766767</v>
      </c>
      <c r="O112" t="s">
        <v>380</v>
      </c>
      <c r="P112">
        <v>9121.5151667370828</v>
      </c>
      <c r="Q112">
        <f t="shared" si="41"/>
        <v>9.1183912059728307</v>
      </c>
      <c r="R112">
        <f t="shared" si="42"/>
        <v>0.30661566959766767</v>
      </c>
      <c r="S112">
        <f t="shared" si="49"/>
        <v>0</v>
      </c>
      <c r="T112">
        <f t="shared" si="50"/>
        <v>0</v>
      </c>
      <c r="U112">
        <f t="shared" si="51"/>
        <v>0.30661566959766767</v>
      </c>
      <c r="V112">
        <f t="shared" si="52"/>
        <v>0</v>
      </c>
      <c r="X112">
        <v>3.0919726978257995</v>
      </c>
      <c r="Z112" t="s">
        <v>380</v>
      </c>
      <c r="AA112">
        <v>9121.5151667370828</v>
      </c>
      <c r="AB112">
        <f t="shared" si="43"/>
        <v>9.1183912059728307</v>
      </c>
      <c r="AC112">
        <f t="shared" si="44"/>
        <v>3.0919726978257995</v>
      </c>
      <c r="AD112">
        <f t="shared" si="35"/>
        <v>0</v>
      </c>
      <c r="AE112">
        <f t="shared" si="36"/>
        <v>0</v>
      </c>
      <c r="AF112">
        <f t="shared" si="37"/>
        <v>3.0919726978257995</v>
      </c>
      <c r="AG112">
        <f t="shared" si="38"/>
        <v>0</v>
      </c>
      <c r="AT112" t="s">
        <v>425</v>
      </c>
      <c r="AU112">
        <v>48628.641762105042</v>
      </c>
      <c r="AV112">
        <v>10.791967972966757</v>
      </c>
      <c r="AW112">
        <v>1.1792817827251947E-3</v>
      </c>
      <c r="AZ112" t="s">
        <v>472</v>
      </c>
      <c r="BA112">
        <v>11097.168977136957</v>
      </c>
      <c r="BB112">
        <v>9.3144453076656024</v>
      </c>
      <c r="BC112">
        <v>3.5447969916582413E-4</v>
      </c>
      <c r="BF112" t="s">
        <v>454</v>
      </c>
      <c r="BG112">
        <v>43951.247730567746</v>
      </c>
      <c r="BH112">
        <v>10.690836292484351</v>
      </c>
      <c r="BI112">
        <v>2.5057448765229084E-3</v>
      </c>
    </row>
    <row r="113" spans="2:61" x14ac:dyDescent="0.35">
      <c r="B113">
        <v>1.9600631212335989E-3</v>
      </c>
      <c r="D113" t="s">
        <v>424</v>
      </c>
      <c r="E113">
        <v>25936</v>
      </c>
      <c r="F113">
        <f t="shared" si="39"/>
        <v>10.163387243975457</v>
      </c>
      <c r="G113">
        <f t="shared" si="40"/>
        <v>1.9600631212335989E-3</v>
      </c>
      <c r="H113">
        <f t="shared" si="45"/>
        <v>0</v>
      </c>
      <c r="I113">
        <f t="shared" si="46"/>
        <v>0</v>
      </c>
      <c r="J113">
        <f t="shared" si="47"/>
        <v>0</v>
      </c>
      <c r="K113">
        <f t="shared" si="48"/>
        <v>1.9600631212335989E-3</v>
      </c>
      <c r="M113">
        <v>0.24604541147829284</v>
      </c>
      <c r="O113" t="s">
        <v>424</v>
      </c>
      <c r="P113">
        <v>25936</v>
      </c>
      <c r="Q113">
        <f t="shared" si="41"/>
        <v>10.163387243975457</v>
      </c>
      <c r="R113">
        <f t="shared" si="42"/>
        <v>0.24604541147829284</v>
      </c>
      <c r="S113">
        <f t="shared" si="49"/>
        <v>0</v>
      </c>
      <c r="T113">
        <f t="shared" si="50"/>
        <v>0</v>
      </c>
      <c r="U113">
        <f t="shared" si="51"/>
        <v>0</v>
      </c>
      <c r="V113">
        <f t="shared" si="52"/>
        <v>0.24604541147829284</v>
      </c>
      <c r="X113">
        <v>9.6025862007007829E-9</v>
      </c>
      <c r="Z113" t="s">
        <v>424</v>
      </c>
      <c r="AA113">
        <v>25936</v>
      </c>
      <c r="AB113">
        <f t="shared" si="43"/>
        <v>10.163387243975457</v>
      </c>
      <c r="AC113">
        <f t="shared" si="44"/>
        <v>9.6025862007007829E-9</v>
      </c>
      <c r="AD113">
        <f t="shared" si="35"/>
        <v>0</v>
      </c>
      <c r="AE113">
        <f t="shared" si="36"/>
        <v>0</v>
      </c>
      <c r="AF113">
        <f t="shared" si="37"/>
        <v>0</v>
      </c>
      <c r="AG113">
        <f t="shared" si="38"/>
        <v>9.6025862007007829E-9</v>
      </c>
      <c r="AT113" t="s">
        <v>375</v>
      </c>
      <c r="AU113">
        <v>46591.491606739604</v>
      </c>
      <c r="AV113">
        <v>10.749173219896972</v>
      </c>
      <c r="AW113">
        <v>1.0581122127080545E-3</v>
      </c>
      <c r="AZ113" t="s">
        <v>467</v>
      </c>
      <c r="BA113">
        <v>113218.71334967784</v>
      </c>
      <c r="BB113">
        <v>11.637076743364958</v>
      </c>
      <c r="BC113">
        <v>3.1461423525240936E-4</v>
      </c>
      <c r="BF113" t="s">
        <v>457</v>
      </c>
      <c r="BG113">
        <v>5369.4983713849042</v>
      </c>
      <c r="BH113">
        <v>8.5884897699897049</v>
      </c>
      <c r="BI113">
        <v>2.3742015817093355E-3</v>
      </c>
    </row>
    <row r="114" spans="2:61" x14ac:dyDescent="0.35">
      <c r="B114">
        <v>0.54294123818442197</v>
      </c>
      <c r="D114" t="s">
        <v>444</v>
      </c>
      <c r="E114">
        <v>1085.88486002476</v>
      </c>
      <c r="F114">
        <f t="shared" si="39"/>
        <v>6.9901504727964952</v>
      </c>
      <c r="G114">
        <f t="shared" si="40"/>
        <v>0.54294123818442197</v>
      </c>
      <c r="H114">
        <f t="shared" si="45"/>
        <v>0</v>
      </c>
      <c r="I114">
        <f t="shared" si="46"/>
        <v>0.54294123818442197</v>
      </c>
      <c r="J114">
        <f t="shared" si="47"/>
        <v>0</v>
      </c>
      <c r="K114">
        <f t="shared" si="48"/>
        <v>0</v>
      </c>
      <c r="M114">
        <v>5.0081211578344885E-3</v>
      </c>
      <c r="O114" t="s">
        <v>444</v>
      </c>
      <c r="P114">
        <v>1085.88486002476</v>
      </c>
      <c r="Q114">
        <f t="shared" si="41"/>
        <v>6.9901504727964952</v>
      </c>
      <c r="R114">
        <f t="shared" si="42"/>
        <v>5.0081211578344885E-3</v>
      </c>
      <c r="S114">
        <f t="shared" si="49"/>
        <v>0</v>
      </c>
      <c r="T114">
        <f t="shared" si="50"/>
        <v>5.0081211578344885E-3</v>
      </c>
      <c r="U114">
        <f t="shared" si="51"/>
        <v>0</v>
      </c>
      <c r="V114">
        <f t="shared" si="52"/>
        <v>0</v>
      </c>
      <c r="X114">
        <v>0.16930101078305124</v>
      </c>
      <c r="Z114" t="s">
        <v>444</v>
      </c>
      <c r="AA114">
        <v>1085.88486002476</v>
      </c>
      <c r="AB114">
        <f t="shared" si="43"/>
        <v>6.9901504727964952</v>
      </c>
      <c r="AC114">
        <f t="shared" si="44"/>
        <v>0.16930101078305124</v>
      </c>
      <c r="AD114">
        <f t="shared" si="35"/>
        <v>0</v>
      </c>
      <c r="AE114">
        <f t="shared" si="36"/>
        <v>0.16930101078305124</v>
      </c>
      <c r="AF114">
        <f t="shared" si="37"/>
        <v>0</v>
      </c>
      <c r="AG114">
        <f t="shared" si="38"/>
        <v>0</v>
      </c>
      <c r="AT114" t="s">
        <v>399</v>
      </c>
      <c r="AU114">
        <v>17926.841589918971</v>
      </c>
      <c r="AV114">
        <v>9.7940543988192434</v>
      </c>
      <c r="AW114">
        <v>9.9798277053092174E-4</v>
      </c>
      <c r="AZ114" t="s">
        <v>474</v>
      </c>
      <c r="BA114">
        <v>4167.7309387856294</v>
      </c>
      <c r="BB114">
        <v>8.3351270273153428</v>
      </c>
      <c r="BC114">
        <v>3.7664086171816953E-5</v>
      </c>
      <c r="BF114" t="s">
        <v>424</v>
      </c>
      <c r="BG114">
        <v>25936</v>
      </c>
      <c r="BH114">
        <v>10.163387243975457</v>
      </c>
      <c r="BI114">
        <v>1.9600631212335989E-3</v>
      </c>
    </row>
    <row r="115" spans="2:61" x14ac:dyDescent="0.35">
      <c r="B115">
        <v>0.24947748692833574</v>
      </c>
      <c r="D115" t="s">
        <v>435</v>
      </c>
      <c r="E115">
        <v>798.58573413395914</v>
      </c>
      <c r="F115">
        <f t="shared" si="39"/>
        <v>6.682842330875725</v>
      </c>
      <c r="G115">
        <f t="shared" si="40"/>
        <v>0.24947748692833574</v>
      </c>
      <c r="H115">
        <f t="shared" si="45"/>
        <v>0.24947748692833574</v>
      </c>
      <c r="I115">
        <f t="shared" si="46"/>
        <v>0</v>
      </c>
      <c r="J115">
        <f t="shared" si="47"/>
        <v>0</v>
      </c>
      <c r="K115">
        <f t="shared" si="48"/>
        <v>0</v>
      </c>
      <c r="M115">
        <v>6.484426186483155E-3</v>
      </c>
      <c r="O115" t="s">
        <v>435</v>
      </c>
      <c r="P115">
        <v>798.58573413395914</v>
      </c>
      <c r="Q115">
        <f t="shared" si="41"/>
        <v>6.682842330875725</v>
      </c>
      <c r="R115">
        <f t="shared" si="42"/>
        <v>6.484426186483155E-3</v>
      </c>
      <c r="S115">
        <f t="shared" si="49"/>
        <v>6.484426186483155E-3</v>
      </c>
      <c r="T115">
        <f t="shared" si="50"/>
        <v>0</v>
      </c>
      <c r="U115">
        <f t="shared" si="51"/>
        <v>0</v>
      </c>
      <c r="V115">
        <f t="shared" si="52"/>
        <v>0</v>
      </c>
      <c r="X115">
        <v>0.38621404080397326</v>
      </c>
      <c r="Z115" t="s">
        <v>435</v>
      </c>
      <c r="AA115">
        <v>798.58573413395914</v>
      </c>
      <c r="AB115">
        <f t="shared" si="43"/>
        <v>6.682842330875725</v>
      </c>
      <c r="AC115">
        <f t="shared" si="44"/>
        <v>0.38621404080397326</v>
      </c>
      <c r="AD115">
        <f t="shared" si="35"/>
        <v>0.38621404080397326</v>
      </c>
      <c r="AE115">
        <f t="shared" si="36"/>
        <v>0</v>
      </c>
      <c r="AF115">
        <f t="shared" si="37"/>
        <v>0</v>
      </c>
      <c r="AG115">
        <f t="shared" si="38"/>
        <v>0</v>
      </c>
      <c r="AT115" t="s">
        <v>439</v>
      </c>
      <c r="AU115">
        <v>855.7608851869029</v>
      </c>
      <c r="AV115">
        <v>6.7519909973842047</v>
      </c>
      <c r="AW115">
        <v>3.5596345549609407E-4</v>
      </c>
      <c r="AZ115" t="s">
        <v>431</v>
      </c>
      <c r="BA115">
        <v>3500</v>
      </c>
      <c r="BB115">
        <v>8.1605182474775049</v>
      </c>
      <c r="BC115">
        <v>5.5617023923599778E-6</v>
      </c>
      <c r="BF115" t="s">
        <v>406</v>
      </c>
      <c r="BG115">
        <v>14741.714403993639</v>
      </c>
      <c r="BH115">
        <v>9.5984364686131052</v>
      </c>
      <c r="BI115">
        <v>1.6030996242873436E-3</v>
      </c>
    </row>
    <row r="116" spans="2:61" x14ac:dyDescent="0.35">
      <c r="B116">
        <v>2.1316173958845903</v>
      </c>
      <c r="D116" t="s">
        <v>373</v>
      </c>
      <c r="E116">
        <v>3661.4562043022802</v>
      </c>
      <c r="F116">
        <f t="shared" si="39"/>
        <v>8.2056162172940663</v>
      </c>
      <c r="G116">
        <f t="shared" si="40"/>
        <v>2.1316173958845903</v>
      </c>
      <c r="H116">
        <f t="shared" si="45"/>
        <v>0</v>
      </c>
      <c r="I116">
        <f t="shared" si="46"/>
        <v>2.1316173958845903</v>
      </c>
      <c r="J116">
        <f t="shared" si="47"/>
        <v>0</v>
      </c>
      <c r="K116">
        <f t="shared" si="48"/>
        <v>0</v>
      </c>
      <c r="M116">
        <v>1.991198091410546</v>
      </c>
      <c r="O116" t="s">
        <v>373</v>
      </c>
      <c r="P116">
        <v>3661.4562043022802</v>
      </c>
      <c r="Q116">
        <f t="shared" si="41"/>
        <v>8.2056162172940663</v>
      </c>
      <c r="R116">
        <f t="shared" si="42"/>
        <v>1.991198091410546</v>
      </c>
      <c r="S116">
        <f t="shared" si="49"/>
        <v>0</v>
      </c>
      <c r="T116">
        <f t="shared" si="50"/>
        <v>1.991198091410546</v>
      </c>
      <c r="U116">
        <f t="shared" si="51"/>
        <v>0</v>
      </c>
      <c r="V116">
        <f t="shared" si="52"/>
        <v>0</v>
      </c>
      <c r="X116">
        <v>2.2113003841949506</v>
      </c>
      <c r="Z116" t="s">
        <v>373</v>
      </c>
      <c r="AA116">
        <v>3661.4562043022802</v>
      </c>
      <c r="AB116">
        <f t="shared" si="43"/>
        <v>8.2056162172940663</v>
      </c>
      <c r="AC116">
        <f t="shared" si="44"/>
        <v>2.2113003841949506</v>
      </c>
      <c r="AD116">
        <f t="shared" si="35"/>
        <v>0</v>
      </c>
      <c r="AE116">
        <f t="shared" si="36"/>
        <v>2.2113003841949506</v>
      </c>
      <c r="AF116">
        <f t="shared" si="37"/>
        <v>0</v>
      </c>
      <c r="AG116">
        <f t="shared" si="38"/>
        <v>0</v>
      </c>
      <c r="AT116" t="s">
        <v>369</v>
      </c>
      <c r="AU116">
        <v>50114.401109972823</v>
      </c>
      <c r="AV116">
        <v>10.822063693072742</v>
      </c>
      <c r="AW116">
        <v>2.7087399977164306E-4</v>
      </c>
      <c r="AZ116" t="s">
        <v>424</v>
      </c>
      <c r="BA116">
        <v>25936</v>
      </c>
      <c r="BB116">
        <v>10.163387243975457</v>
      </c>
      <c r="BC116">
        <v>9.6025862007007829E-9</v>
      </c>
      <c r="BF116" t="s">
        <v>474</v>
      </c>
      <c r="BG116">
        <v>4167.7309387856294</v>
      </c>
      <c r="BH116">
        <v>8.3351270273153428</v>
      </c>
      <c r="BI116">
        <v>1.1171912910475858E-3</v>
      </c>
    </row>
    <row r="117" spans="2:61" x14ac:dyDescent="0.35">
      <c r="B117">
        <v>0.78907678663967029</v>
      </c>
      <c r="D117" t="s">
        <v>415</v>
      </c>
      <c r="E117">
        <v>17688.015007689984</v>
      </c>
      <c r="F117">
        <f t="shared" si="39"/>
        <v>9.7806425710042433</v>
      </c>
      <c r="G117">
        <f t="shared" si="40"/>
        <v>0.78907678663967029</v>
      </c>
      <c r="H117">
        <f t="shared" si="45"/>
        <v>0</v>
      </c>
      <c r="I117">
        <f t="shared" si="46"/>
        <v>0</v>
      </c>
      <c r="J117">
        <f t="shared" si="47"/>
        <v>0</v>
      </c>
      <c r="K117">
        <f t="shared" si="48"/>
        <v>0.78907678663967029</v>
      </c>
      <c r="M117">
        <v>9.3413573026235479E-6</v>
      </c>
      <c r="O117" t="s">
        <v>415</v>
      </c>
      <c r="P117">
        <v>17688.015007689984</v>
      </c>
      <c r="Q117">
        <f t="shared" si="41"/>
        <v>9.7806425710042433</v>
      </c>
      <c r="R117">
        <f t="shared" si="42"/>
        <v>9.3413573026235479E-6</v>
      </c>
      <c r="S117">
        <f t="shared" si="49"/>
        <v>0</v>
      </c>
      <c r="T117">
        <f t="shared" si="50"/>
        <v>0</v>
      </c>
      <c r="U117">
        <f t="shared" si="51"/>
        <v>0</v>
      </c>
      <c r="V117">
        <f t="shared" si="52"/>
        <v>9.3413573026235479E-6</v>
      </c>
      <c r="X117">
        <v>0.67214987820949268</v>
      </c>
      <c r="Z117" t="s">
        <v>415</v>
      </c>
      <c r="AA117">
        <v>17688.015007689984</v>
      </c>
      <c r="AB117">
        <f t="shared" si="43"/>
        <v>9.7806425710042433</v>
      </c>
      <c r="AC117">
        <f t="shared" si="44"/>
        <v>0.67214987820949268</v>
      </c>
      <c r="AD117">
        <f t="shared" si="35"/>
        <v>0</v>
      </c>
      <c r="AE117">
        <f t="shared" si="36"/>
        <v>0</v>
      </c>
      <c r="AF117">
        <f t="shared" si="37"/>
        <v>0</v>
      </c>
      <c r="AG117">
        <f t="shared" si="38"/>
        <v>0.67214987820949268</v>
      </c>
      <c r="AT117" t="s">
        <v>396</v>
      </c>
      <c r="AU117">
        <v>7203.0642212299763</v>
      </c>
      <c r="AV117">
        <v>8.8822618007499319</v>
      </c>
      <c r="AW117">
        <v>2.405765455074944E-4</v>
      </c>
      <c r="AZ117" t="s">
        <v>352</v>
      </c>
      <c r="BA117">
        <v>42701.443045478234</v>
      </c>
      <c r="BB117">
        <v>10.66198799362175</v>
      </c>
      <c r="BC117">
        <v>0</v>
      </c>
      <c r="BF117" t="s">
        <v>369</v>
      </c>
      <c r="BG117">
        <v>50114.401109972823</v>
      </c>
      <c r="BH117">
        <v>10.822063693072742</v>
      </c>
      <c r="BI117">
        <v>1.0513398397788162E-3</v>
      </c>
    </row>
    <row r="118" spans="2:61" x14ac:dyDescent="0.35">
      <c r="B118">
        <v>0.1698570754886761</v>
      </c>
      <c r="D118" t="s">
        <v>386</v>
      </c>
      <c r="E118">
        <v>65279.529026095282</v>
      </c>
      <c r="F118">
        <f t="shared" si="39"/>
        <v>11.086433774938177</v>
      </c>
      <c r="G118">
        <f t="shared" si="40"/>
        <v>0.1698570754886761</v>
      </c>
      <c r="H118">
        <f t="shared" si="45"/>
        <v>0</v>
      </c>
      <c r="I118">
        <f t="shared" si="46"/>
        <v>0</v>
      </c>
      <c r="J118">
        <f t="shared" si="47"/>
        <v>0</v>
      </c>
      <c r="K118">
        <f t="shared" si="48"/>
        <v>0.1698570754886761</v>
      </c>
      <c r="M118">
        <v>1.1246888145618039</v>
      </c>
      <c r="O118" t="s">
        <v>386</v>
      </c>
      <c r="P118">
        <v>65279.529026095282</v>
      </c>
      <c r="Q118">
        <f t="shared" si="41"/>
        <v>11.086433774938177</v>
      </c>
      <c r="R118">
        <f t="shared" si="42"/>
        <v>1.1246888145618039</v>
      </c>
      <c r="S118">
        <f t="shared" si="49"/>
        <v>0</v>
      </c>
      <c r="T118">
        <f t="shared" si="50"/>
        <v>0</v>
      </c>
      <c r="U118">
        <f t="shared" si="51"/>
        <v>0</v>
      </c>
      <c r="V118">
        <f t="shared" si="52"/>
        <v>1.1246888145618039</v>
      </c>
      <c r="X118">
        <v>2.1802171060033038</v>
      </c>
      <c r="Z118" t="s">
        <v>386</v>
      </c>
      <c r="AA118">
        <v>65279.529026095282</v>
      </c>
      <c r="AB118">
        <f t="shared" si="43"/>
        <v>11.086433774938177</v>
      </c>
      <c r="AC118">
        <f t="shared" si="44"/>
        <v>2.1802171060033038</v>
      </c>
      <c r="AD118">
        <f t="shared" si="35"/>
        <v>0</v>
      </c>
      <c r="AE118">
        <f t="shared" si="36"/>
        <v>0</v>
      </c>
      <c r="AF118">
        <f t="shared" si="37"/>
        <v>0</v>
      </c>
      <c r="AG118">
        <f t="shared" si="38"/>
        <v>2.1802171060033038</v>
      </c>
      <c r="AT118" t="s">
        <v>418</v>
      </c>
      <c r="AU118">
        <v>1643.1213887653946</v>
      </c>
      <c r="AV118">
        <v>7.404352997697262</v>
      </c>
      <c r="AW118">
        <v>2.2117351253267211E-4</v>
      </c>
      <c r="AZ118" t="s">
        <v>388</v>
      </c>
      <c r="BA118">
        <v>23551.93008574039</v>
      </c>
      <c r="BB118">
        <v>10.066963053017929</v>
      </c>
      <c r="BC118">
        <v>0</v>
      </c>
      <c r="BF118" t="s">
        <v>470</v>
      </c>
      <c r="BG118">
        <v>30186.195962197886</v>
      </c>
      <c r="BH118">
        <v>10.315140011522256</v>
      </c>
      <c r="BI118">
        <v>2.9138716890529539E-5</v>
      </c>
    </row>
    <row r="119" spans="2:61" x14ac:dyDescent="0.35">
      <c r="B119">
        <v>0.54389312244614796</v>
      </c>
      <c r="D119" t="s">
        <v>431</v>
      </c>
      <c r="E119">
        <v>3500</v>
      </c>
      <c r="F119">
        <f t="shared" si="39"/>
        <v>8.1605182474775049</v>
      </c>
      <c r="G119">
        <f t="shared" si="40"/>
        <v>0.54389312244614796</v>
      </c>
      <c r="H119">
        <f t="shared" si="45"/>
        <v>0</v>
      </c>
      <c r="I119">
        <f t="shared" si="46"/>
        <v>0.54389312244614796</v>
      </c>
      <c r="J119">
        <f t="shared" si="47"/>
        <v>0</v>
      </c>
      <c r="K119">
        <f t="shared" si="48"/>
        <v>0</v>
      </c>
      <c r="M119">
        <v>0.22670561845382139</v>
      </c>
      <c r="O119" t="s">
        <v>431</v>
      </c>
      <c r="P119">
        <v>3500</v>
      </c>
      <c r="Q119">
        <f t="shared" si="41"/>
        <v>8.1605182474775049</v>
      </c>
      <c r="R119">
        <f t="shared" si="42"/>
        <v>0.22670561845382139</v>
      </c>
      <c r="S119">
        <f t="shared" si="49"/>
        <v>0</v>
      </c>
      <c r="T119">
        <f t="shared" si="50"/>
        <v>0.22670561845382139</v>
      </c>
      <c r="U119">
        <f t="shared" si="51"/>
        <v>0</v>
      </c>
      <c r="V119">
        <f t="shared" si="52"/>
        <v>0</v>
      </c>
      <c r="X119">
        <v>5.5617023923599778E-6</v>
      </c>
      <c r="Z119" t="s">
        <v>431</v>
      </c>
      <c r="AA119">
        <v>3500</v>
      </c>
      <c r="AB119">
        <f t="shared" si="43"/>
        <v>8.1605182474775049</v>
      </c>
      <c r="AC119">
        <f t="shared" si="44"/>
        <v>5.5617023923599778E-6</v>
      </c>
      <c r="AD119">
        <f t="shared" si="35"/>
        <v>0</v>
      </c>
      <c r="AE119">
        <f t="shared" si="36"/>
        <v>5.5617023923599778E-6</v>
      </c>
      <c r="AF119">
        <f t="shared" si="37"/>
        <v>0</v>
      </c>
      <c r="AG119">
        <f t="shared" si="38"/>
        <v>0</v>
      </c>
      <c r="AT119" t="s">
        <v>415</v>
      </c>
      <c r="AU119">
        <v>17688.015007689984</v>
      </c>
      <c r="AV119">
        <v>9.7806425710042433</v>
      </c>
      <c r="AW119">
        <v>9.3413573026235479E-6</v>
      </c>
      <c r="AZ119" t="s">
        <v>402</v>
      </c>
      <c r="BA119">
        <v>85334.519462090931</v>
      </c>
      <c r="BB119">
        <v>11.354334334643365</v>
      </c>
      <c r="BC119">
        <v>0</v>
      </c>
      <c r="BF119" t="s">
        <v>352</v>
      </c>
      <c r="BG119">
        <v>42701.443045478234</v>
      </c>
      <c r="BH119">
        <v>10.66198799362175</v>
      </c>
      <c r="BI119">
        <v>0</v>
      </c>
    </row>
    <row r="120" spans="2:61" x14ac:dyDescent="0.35">
      <c r="B120">
        <v>2.0352793335843398</v>
      </c>
      <c r="D120" t="s">
        <v>387</v>
      </c>
      <c r="E120">
        <v>2715.2759801099546</v>
      </c>
      <c r="F120">
        <f t="shared" si="39"/>
        <v>7.9066488773345913</v>
      </c>
      <c r="G120">
        <f t="shared" si="40"/>
        <v>2.0352793335843398</v>
      </c>
      <c r="H120">
        <f t="shared" si="45"/>
        <v>0</v>
      </c>
      <c r="I120">
        <f t="shared" si="46"/>
        <v>2.0352793335843398</v>
      </c>
      <c r="J120">
        <f t="shared" si="47"/>
        <v>0</v>
      </c>
      <c r="K120">
        <f t="shared" si="48"/>
        <v>0</v>
      </c>
      <c r="M120">
        <v>0.81738200058743304</v>
      </c>
      <c r="O120" t="s">
        <v>387</v>
      </c>
      <c r="P120">
        <v>2715.2759801099546</v>
      </c>
      <c r="Q120">
        <f t="shared" si="41"/>
        <v>7.9066488773345913</v>
      </c>
      <c r="R120">
        <f t="shared" si="42"/>
        <v>0.81738200058743304</v>
      </c>
      <c r="S120">
        <f t="shared" si="49"/>
        <v>0</v>
      </c>
      <c r="T120">
        <f t="shared" si="50"/>
        <v>0.81738200058743304</v>
      </c>
      <c r="U120">
        <f t="shared" si="51"/>
        <v>0</v>
      </c>
      <c r="V120">
        <f t="shared" si="52"/>
        <v>0</v>
      </c>
      <c r="X120">
        <v>0.58892085867705746</v>
      </c>
      <c r="Z120" t="s">
        <v>387</v>
      </c>
      <c r="AA120">
        <v>2715.2759801099546</v>
      </c>
      <c r="AB120">
        <f t="shared" si="43"/>
        <v>7.9066488773345913</v>
      </c>
      <c r="AC120">
        <f t="shared" si="44"/>
        <v>0.58892085867705746</v>
      </c>
      <c r="AD120">
        <f t="shared" si="35"/>
        <v>0</v>
      </c>
      <c r="AE120">
        <f t="shared" si="36"/>
        <v>0.58892085867705746</v>
      </c>
      <c r="AF120">
        <f t="shared" si="37"/>
        <v>0</v>
      </c>
      <c r="AG120">
        <f t="shared" si="38"/>
        <v>0</v>
      </c>
      <c r="AT120" t="s">
        <v>420</v>
      </c>
      <c r="AU120">
        <v>46794.899291560272</v>
      </c>
      <c r="AV120">
        <v>10.753529486469375</v>
      </c>
      <c r="AW120">
        <v>0</v>
      </c>
      <c r="AZ120" t="s">
        <v>451</v>
      </c>
      <c r="BA120">
        <v>48354.473367413033</v>
      </c>
      <c r="BB120">
        <v>10.786314017127285</v>
      </c>
      <c r="BC120">
        <v>0</v>
      </c>
      <c r="BF120" t="s">
        <v>402</v>
      </c>
      <c r="BG120">
        <v>85334.519462090931</v>
      </c>
      <c r="BH120">
        <v>11.354334334643365</v>
      </c>
      <c r="BI120">
        <v>0</v>
      </c>
    </row>
    <row r="121" spans="2:61" x14ac:dyDescent="0.35">
      <c r="B121">
        <v>0.72539015396795248</v>
      </c>
      <c r="D121" t="s">
        <v>364</v>
      </c>
      <c r="E121">
        <v>6624.7618649330934</v>
      </c>
      <c r="F121">
        <f t="shared" si="39"/>
        <v>8.7985697052926302</v>
      </c>
      <c r="G121">
        <f t="shared" si="40"/>
        <v>0.72539015396795248</v>
      </c>
      <c r="H121">
        <f t="shared" si="45"/>
        <v>0</v>
      </c>
      <c r="I121">
        <f t="shared" si="46"/>
        <v>0</v>
      </c>
      <c r="J121">
        <f t="shared" si="47"/>
        <v>0.72539015396795248</v>
      </c>
      <c r="K121">
        <f t="shared" si="48"/>
        <v>0</v>
      </c>
      <c r="M121">
        <v>6.2891601461477338</v>
      </c>
      <c r="O121" t="s">
        <v>364</v>
      </c>
      <c r="P121">
        <v>6624.7618649330934</v>
      </c>
      <c r="Q121">
        <f t="shared" si="41"/>
        <v>8.7985697052926302</v>
      </c>
      <c r="R121">
        <f t="shared" si="42"/>
        <v>6.2891601461477338</v>
      </c>
      <c r="S121">
        <f t="shared" si="49"/>
        <v>0</v>
      </c>
      <c r="T121">
        <f t="shared" si="50"/>
        <v>0</v>
      </c>
      <c r="U121">
        <f t="shared" si="51"/>
        <v>6.2891601461477338</v>
      </c>
      <c r="V121">
        <f t="shared" si="52"/>
        <v>0</v>
      </c>
      <c r="X121">
        <v>0.37366193037448603</v>
      </c>
      <c r="Z121" t="s">
        <v>364</v>
      </c>
      <c r="AA121">
        <v>6624.7618649330934</v>
      </c>
      <c r="AB121">
        <f t="shared" si="43"/>
        <v>8.7985697052926302</v>
      </c>
      <c r="AC121">
        <f t="shared" si="44"/>
        <v>0.37366193037448603</v>
      </c>
      <c r="AD121">
        <f t="shared" si="35"/>
        <v>0</v>
      </c>
      <c r="AE121">
        <f t="shared" si="36"/>
        <v>0</v>
      </c>
      <c r="AF121">
        <f t="shared" si="37"/>
        <v>0.37366193037448603</v>
      </c>
      <c r="AG121">
        <f t="shared" si="38"/>
        <v>0</v>
      </c>
      <c r="AT121" t="s">
        <v>467</v>
      </c>
      <c r="AU121">
        <v>113218.71334967784</v>
      </c>
      <c r="AV121">
        <v>11.637076743364958</v>
      </c>
      <c r="AW121">
        <v>0</v>
      </c>
      <c r="AZ121" t="s">
        <v>454</v>
      </c>
      <c r="BA121">
        <v>43951.247730567746</v>
      </c>
      <c r="BB121">
        <v>10.690836292484351</v>
      </c>
      <c r="BC121">
        <v>0</v>
      </c>
      <c r="BF121" t="s">
        <v>471</v>
      </c>
      <c r="BG121">
        <v>65640.707948498472</v>
      </c>
      <c r="BH121">
        <v>11.091951330467293</v>
      </c>
      <c r="BI121">
        <v>0</v>
      </c>
    </row>
    <row r="122" spans="2:61" x14ac:dyDescent="0.35">
      <c r="B122">
        <v>0.36250651100413545</v>
      </c>
      <c r="D122" t="s">
        <v>443</v>
      </c>
      <c r="E122">
        <v>1305.001030804026</v>
      </c>
      <c r="F122">
        <f t="shared" si="39"/>
        <v>7.173959109644624</v>
      </c>
      <c r="G122">
        <f t="shared" si="40"/>
        <v>0.36250651100413545</v>
      </c>
      <c r="H122">
        <f t="shared" si="45"/>
        <v>0</v>
      </c>
      <c r="I122">
        <f t="shared" si="46"/>
        <v>0.36250651100413545</v>
      </c>
      <c r="J122">
        <f t="shared" si="47"/>
        <v>0</v>
      </c>
      <c r="K122">
        <f t="shared" si="48"/>
        <v>0</v>
      </c>
      <c r="M122">
        <v>6.2186001475871746E-3</v>
      </c>
      <c r="O122" t="s">
        <v>443</v>
      </c>
      <c r="P122">
        <v>1305.001030804026</v>
      </c>
      <c r="Q122">
        <f t="shared" si="41"/>
        <v>7.173959109644624</v>
      </c>
      <c r="R122">
        <f t="shared" si="42"/>
        <v>6.2186001475871746E-3</v>
      </c>
      <c r="S122">
        <f t="shared" si="49"/>
        <v>0</v>
      </c>
      <c r="T122">
        <f t="shared" si="50"/>
        <v>6.2186001475871746E-3</v>
      </c>
      <c r="U122">
        <f t="shared" si="51"/>
        <v>0</v>
      </c>
      <c r="V122">
        <f t="shared" si="52"/>
        <v>0</v>
      </c>
      <c r="X122">
        <v>0.3063049676346144</v>
      </c>
      <c r="Z122" t="s">
        <v>443</v>
      </c>
      <c r="AA122">
        <v>1305.001030804026</v>
      </c>
      <c r="AB122">
        <f t="shared" si="43"/>
        <v>7.173959109644624</v>
      </c>
      <c r="AC122">
        <f t="shared" si="44"/>
        <v>0.3063049676346144</v>
      </c>
      <c r="AD122">
        <f t="shared" si="35"/>
        <v>0</v>
      </c>
      <c r="AE122">
        <f t="shared" si="36"/>
        <v>0.3063049676346144</v>
      </c>
      <c r="AF122">
        <f t="shared" si="37"/>
        <v>0</v>
      </c>
      <c r="AG122">
        <f t="shared" si="38"/>
        <v>0</v>
      </c>
      <c r="AT122" t="s">
        <v>459</v>
      </c>
      <c r="AU122">
        <v>75719.752896534192</v>
      </c>
      <c r="AV122">
        <v>11.234794341933547</v>
      </c>
      <c r="AW122">
        <v>0</v>
      </c>
      <c r="AZ122" t="s">
        <v>403</v>
      </c>
      <c r="BA122">
        <v>40777.608697051226</v>
      </c>
      <c r="BB122">
        <v>10.615888403298053</v>
      </c>
      <c r="BC122">
        <v>0</v>
      </c>
      <c r="BF122" t="s">
        <v>427</v>
      </c>
      <c r="BG122">
        <v>19303.545658138271</v>
      </c>
      <c r="BH122">
        <v>9.8680440708767421</v>
      </c>
      <c r="BI122">
        <v>0</v>
      </c>
    </row>
    <row r="123" spans="2:61" x14ac:dyDescent="0.35">
      <c r="B123">
        <v>9.1946793582446604E-2</v>
      </c>
      <c r="D123" t="s">
        <v>447</v>
      </c>
      <c r="E123">
        <v>1316.7406569287105</v>
      </c>
      <c r="F123">
        <f t="shared" si="39"/>
        <v>7.1829147627838994</v>
      </c>
      <c r="G123">
        <f>B123</f>
        <v>9.1946793582446604E-2</v>
      </c>
      <c r="H123">
        <f t="shared" si="45"/>
        <v>0</v>
      </c>
      <c r="I123">
        <f t="shared" si="46"/>
        <v>9.1946793582446604E-2</v>
      </c>
      <c r="J123">
        <f t="shared" si="47"/>
        <v>0</v>
      </c>
      <c r="K123">
        <f t="shared" si="48"/>
        <v>0</v>
      </c>
      <c r="M123">
        <v>9.3230535085245217E-2</v>
      </c>
      <c r="O123" t="s">
        <v>447</v>
      </c>
      <c r="P123">
        <v>1316.7406569287105</v>
      </c>
      <c r="Q123">
        <f t="shared" si="41"/>
        <v>7.1829147627838994</v>
      </c>
      <c r="R123">
        <f t="shared" si="42"/>
        <v>9.3230535085245217E-2</v>
      </c>
      <c r="S123">
        <f t="shared" si="49"/>
        <v>0</v>
      </c>
      <c r="T123">
        <f t="shared" si="50"/>
        <v>9.3230535085245217E-2</v>
      </c>
      <c r="U123">
        <f t="shared" si="51"/>
        <v>0</v>
      </c>
      <c r="V123">
        <f t="shared" si="52"/>
        <v>0</v>
      </c>
      <c r="X123">
        <v>0.10955623198627865</v>
      </c>
      <c r="Z123" t="s">
        <v>447</v>
      </c>
      <c r="AA123">
        <v>1316.7406569287105</v>
      </c>
      <c r="AB123">
        <f t="shared" si="43"/>
        <v>7.1829147627838994</v>
      </c>
      <c r="AC123">
        <f t="shared" si="44"/>
        <v>0.10955623198627865</v>
      </c>
      <c r="AD123">
        <f t="shared" si="35"/>
        <v>0</v>
      </c>
      <c r="AE123">
        <f t="shared" si="36"/>
        <v>0.10955623198627865</v>
      </c>
      <c r="AF123">
        <f t="shared" si="37"/>
        <v>0</v>
      </c>
      <c r="AG123">
        <f t="shared" si="38"/>
        <v>0</v>
      </c>
      <c r="AT123" t="s">
        <v>430</v>
      </c>
      <c r="AU123">
        <v>5380.963321841301</v>
      </c>
      <c r="AV123">
        <v>8.5906226932315306</v>
      </c>
      <c r="AW123">
        <v>0</v>
      </c>
      <c r="AZ123" t="s">
        <v>471</v>
      </c>
      <c r="BA123">
        <v>65640.707948498472</v>
      </c>
      <c r="BB123">
        <v>11.091951330467293</v>
      </c>
      <c r="BC123">
        <v>0</v>
      </c>
      <c r="BF123" t="s">
        <v>395</v>
      </c>
      <c r="BG123">
        <v>51939.429744529123</v>
      </c>
      <c r="BH123">
        <v>10.85783350603689</v>
      </c>
      <c r="BI123">
        <v>0</v>
      </c>
    </row>
    <row r="125" spans="2:61" x14ac:dyDescent="0.35">
      <c r="H125">
        <f>SUM(H4:H124)</f>
        <v>12.919650419706455</v>
      </c>
      <c r="I125">
        <f>SUM(I4:I124)</f>
        <v>27.21350970085216</v>
      </c>
      <c r="J125">
        <f>SUM(J4:J124)</f>
        <v>41.973995629626337</v>
      </c>
      <c r="K125">
        <f>SUM(K4:K124)</f>
        <v>17.89284424981507</v>
      </c>
      <c r="S125">
        <f>SUM(S4:S124)</f>
        <v>0.37028137770095815</v>
      </c>
      <c r="T125">
        <f>SUM(T4:T124)</f>
        <v>14.598646848513006</v>
      </c>
      <c r="U125">
        <f>SUM(U4:U124)</f>
        <v>72.789465346437495</v>
      </c>
      <c r="V125">
        <f>SUM(V4:V124)</f>
        <v>12.241606427348586</v>
      </c>
      <c r="AD125">
        <f>SUM(AD4:AD124)</f>
        <v>1.7093654246618546</v>
      </c>
      <c r="AE125">
        <f>SUM(AE4:AE124)</f>
        <v>17.81520008834039</v>
      </c>
      <c r="AF125">
        <f>SUM(AF4:AF124)</f>
        <v>54.647771007628229</v>
      </c>
      <c r="AG125">
        <f>SUM(AG4:AG124)</f>
        <v>25.827663479369697</v>
      </c>
    </row>
    <row r="130" spans="2:7" x14ac:dyDescent="0.35">
      <c r="B130" t="s">
        <v>363</v>
      </c>
      <c r="C130">
        <v>161863564.02565876</v>
      </c>
      <c r="E130">
        <v>654318377.6719023</v>
      </c>
      <c r="G130">
        <f>(C130-E130)/E130*100</f>
        <v>-75.262262294759708</v>
      </c>
    </row>
    <row r="131" spans="2:7" x14ac:dyDescent="0.35">
      <c r="B131" t="s">
        <v>343</v>
      </c>
      <c r="C131">
        <v>2270430214.8725486</v>
      </c>
      <c r="E131">
        <v>6819519351.9808779</v>
      </c>
      <c r="G131">
        <f>(C131-E131)/E131*100</f>
        <v>-66.706888012378002</v>
      </c>
    </row>
    <row r="132" spans="2:7" x14ac:dyDescent="0.35">
      <c r="B132" t="s">
        <v>342</v>
      </c>
      <c r="C132">
        <v>507980305.40597767</v>
      </c>
      <c r="E132">
        <v>2082105714.9777017</v>
      </c>
      <c r="G132">
        <f>(C132-E132)/E132*100</f>
        <v>-75.602568988125668</v>
      </c>
    </row>
    <row r="133" spans="2:7" x14ac:dyDescent="0.35">
      <c r="B133" t="s">
        <v>475</v>
      </c>
      <c r="C133">
        <f>SUM(C130:C132)</f>
        <v>2940274084.3041849</v>
      </c>
      <c r="E133">
        <f>SUM(E130:E132)</f>
        <v>9555943444.6304817</v>
      </c>
      <c r="G133">
        <f>(C133-E133)/E133*100</f>
        <v>-69.230938825236194</v>
      </c>
    </row>
  </sheetData>
  <sortState xmlns:xlrd2="http://schemas.microsoft.com/office/spreadsheetml/2017/richdata2" ref="CG4:CI47">
    <sortCondition descending="1" ref="CI4:CI47"/>
  </sortState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c72b3f-aeba-4e99-912f-9558a07a7b71">
      <Terms xmlns="http://schemas.microsoft.com/office/infopath/2007/PartnerControls"/>
    </lcf76f155ced4ddcb4097134ff3c332f>
    <TaxCatchAll xmlns="027f595f-da70-449d-993d-8b5de63ee3c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2D9BF25305D4B94A7EAF5B195DFE0" ma:contentTypeVersion="15" ma:contentTypeDescription="Create a new document." ma:contentTypeScope="" ma:versionID="ded13e7b638f0a5dfca8227c9558eeb1">
  <xsd:schema xmlns:xsd="http://www.w3.org/2001/XMLSchema" xmlns:xs="http://www.w3.org/2001/XMLSchema" xmlns:p="http://schemas.microsoft.com/office/2006/metadata/properties" xmlns:ns2="29c72b3f-aeba-4e99-912f-9558a07a7b71" xmlns:ns3="027f595f-da70-449d-993d-8b5de63ee3c4" targetNamespace="http://schemas.microsoft.com/office/2006/metadata/properties" ma:root="true" ma:fieldsID="31f3e5d6dba3613a3d732742f03bb292" ns2:_="" ns3:_="">
    <xsd:import namespace="29c72b3f-aeba-4e99-912f-9558a07a7b71"/>
    <xsd:import namespace="027f595f-da70-449d-993d-8b5de63ee3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72b3f-aeba-4e99-912f-9558a07a7b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7f595f-da70-449d-993d-8b5de63ee3c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7c5808f-2509-446a-8f76-938378383da2}" ma:internalName="TaxCatchAll" ma:showField="CatchAllData" ma:web="027f595f-da70-449d-993d-8b5de63ee3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96B3B6-9265-4AE3-966E-213915FFECFD}">
  <ds:schemaRefs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075b9864-1ce7-4b79-9a96-8a71f49edf2f"/>
    <ds:schemaRef ds:uri="http://schemas.openxmlformats.org/package/2006/metadata/core-properties"/>
    <ds:schemaRef ds:uri="e6b5ad3e-8b1a-4551-bfbc-b1fb5e0ed2a9"/>
    <ds:schemaRef ds:uri="http://schemas.microsoft.com/office/2006/metadata/properties"/>
    <ds:schemaRef ds:uri="29c72b3f-aeba-4e99-912f-9558a07a7b71"/>
    <ds:schemaRef ds:uri="027f595f-da70-449d-993d-8b5de63ee3c4"/>
  </ds:schemaRefs>
</ds:datastoreItem>
</file>

<file path=customXml/itemProps2.xml><?xml version="1.0" encoding="utf-8"?>
<ds:datastoreItem xmlns:ds="http://schemas.openxmlformats.org/officeDocument/2006/customXml" ds:itemID="{EF50ACB7-FBE2-403F-AEA9-40D660A80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3DD17C-785E-48C0-83EF-A8190C70EB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c72b3f-aeba-4e99-912f-9558a07a7b71"/>
    <ds:schemaRef ds:uri="027f595f-da70-449d-993d-8b5de63ee3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Methane all scopes</vt:lpstr>
      <vt:lpstr>CO2 All Scopes</vt:lpstr>
      <vt:lpstr>N2O</vt:lpstr>
      <vt:lpstr>Exports 2019</vt:lpstr>
      <vt:lpstr>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 Brenton</dc:creator>
  <cp:keywords/>
  <dc:description/>
  <cp:lastModifiedBy>Maria Reyes Retana Torre</cp:lastModifiedBy>
  <cp:revision/>
  <dcterms:created xsi:type="dcterms:W3CDTF">2022-07-05T20:06:31Z</dcterms:created>
  <dcterms:modified xsi:type="dcterms:W3CDTF">2024-08-07T21:42:18Z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0x0101008082D9BF25305D4B94A7EAF5B195DFE0</vt:lpwstr>
  </property>
</Properties>
</file>